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90" windowWidth="28680" windowHeight="8055"/>
  </bookViews>
  <sheets>
    <sheet name="Нагрузки" sheetId="1" r:id="rId1"/>
    <sheet name="РПН " sheetId="4" r:id="rId2"/>
    <sheet name="АЧР" sheetId="5" r:id="rId3"/>
    <sheet name="ГВО" sheetId="6" r:id="rId4"/>
  </sheets>
  <definedNames>
    <definedName name="_xlnm._FilterDatabase" localSheetId="2" hidden="1">АЧР!$A$9:$N$368</definedName>
    <definedName name="_xlnm._FilterDatabase" localSheetId="0" hidden="1">Нагрузки!$A$8:$Y$2289</definedName>
    <definedName name="Excel_BuiltIn_Print_Area_4" localSheetId="3">#REF!</definedName>
    <definedName name="Excel_BuiltIn_Print_Area_4">#REF!</definedName>
    <definedName name="k" localSheetId="3">#REF!</definedName>
    <definedName name="k">#REF!</definedName>
    <definedName name="АРЭС" localSheetId="3">#REF!</definedName>
    <definedName name="АРЭС">#REF!</definedName>
    <definedName name="АТНК" localSheetId="3">#REF!</definedName>
    <definedName name="АТНК">#REF!</definedName>
    <definedName name="аэропорт" localSheetId="3">#REF!</definedName>
    <definedName name="аэропорт">#REF!</definedName>
    <definedName name="АЭС" localSheetId="3">#REF!</definedName>
    <definedName name="АЭС">#REF!</definedName>
    <definedName name="васьково" localSheetId="3">#REF!</definedName>
    <definedName name="васьково">#REF!</definedName>
    <definedName name="ВЭС" localSheetId="3">#REF!</definedName>
    <definedName name="ВЭС">#REF!</definedName>
    <definedName name="_xlnm.Print_Titles" localSheetId="2">АЧР!$7:$9</definedName>
    <definedName name="_xlnm.Print_Titles" localSheetId="1">'РПН '!$8:$10</definedName>
    <definedName name="Каргоп" localSheetId="3">#REF!</definedName>
    <definedName name="Каргоп">#REF!</definedName>
    <definedName name="конец" localSheetId="3">#REF!</definedName>
    <definedName name="конец">#REF!</definedName>
    <definedName name="КЭС" localSheetId="3">#REF!</definedName>
    <definedName name="КЭС">#REF!</definedName>
    <definedName name="ЛайСРЗ" localSheetId="3">#REF!</definedName>
    <definedName name="ЛайСРЗ">#REF!</definedName>
    <definedName name="Мирн" localSheetId="3">#REF!</definedName>
    <definedName name="Мирн">#REF!</definedName>
    <definedName name="Нянд" localSheetId="3">#REF!</definedName>
    <definedName name="Нянд">#REF!</definedName>
    <definedName name="_xlnm.Print_Area" localSheetId="2">АЧР!$A$1:$N$395</definedName>
    <definedName name="_xlnm.Print_Area" localSheetId="3">ГВО!$A$4:$L$80</definedName>
    <definedName name="ПЭС" localSheetId="3">#REF!</definedName>
    <definedName name="ПЭС">#REF!</definedName>
    <definedName name="СЛДК" localSheetId="3">#REF!</definedName>
    <definedName name="СЛДК">#REF!</definedName>
    <definedName name="ФГУП121" localSheetId="3">#REF!</definedName>
    <definedName name="ФГУП121">#REF!</definedName>
    <definedName name="цбки" localSheetId="3">#REF!</definedName>
    <definedName name="цбки">#REF!</definedName>
    <definedName name="Энергомакс" localSheetId="3">#REF!</definedName>
    <definedName name="Энергомакс">#REF!</definedName>
  </definedNames>
  <calcPr calcId="145621"/>
</workbook>
</file>

<file path=xl/calcChain.xml><?xml version="1.0" encoding="utf-8"?>
<calcChain xmlns="http://schemas.openxmlformats.org/spreadsheetml/2006/main">
  <c r="J138" i="4" l="1"/>
  <c r="P410" i="4"/>
  <c r="M410" i="4"/>
  <c r="J410" i="4"/>
  <c r="P409" i="4"/>
  <c r="M409" i="4"/>
  <c r="J409" i="4"/>
  <c r="J387" i="4"/>
  <c r="P375" i="4"/>
  <c r="M375" i="4"/>
  <c r="J375" i="4"/>
  <c r="P374" i="4"/>
  <c r="M374" i="4"/>
  <c r="J374" i="4"/>
  <c r="P372" i="4"/>
  <c r="M372" i="4"/>
  <c r="J372" i="4"/>
  <c r="P370" i="4"/>
  <c r="M370" i="4"/>
  <c r="J370" i="4"/>
  <c r="P367" i="4"/>
  <c r="M367" i="4"/>
  <c r="J367" i="4"/>
  <c r="P366" i="4"/>
  <c r="M366" i="4"/>
  <c r="J366" i="4"/>
  <c r="P360" i="4"/>
  <c r="M360" i="4"/>
  <c r="J360" i="4"/>
  <c r="P359" i="4"/>
  <c r="M359" i="4"/>
  <c r="J359" i="4"/>
  <c r="P358" i="4"/>
  <c r="M358" i="4"/>
  <c r="J358" i="4"/>
  <c r="P357" i="4"/>
  <c r="M357" i="4"/>
  <c r="J357" i="4"/>
  <c r="P356" i="4"/>
  <c r="M356" i="4"/>
  <c r="J356" i="4"/>
  <c r="J346" i="4"/>
  <c r="P341" i="4"/>
  <c r="M341" i="4"/>
  <c r="J341" i="4"/>
  <c r="P340" i="4"/>
  <c r="M340" i="4"/>
  <c r="J340" i="4"/>
  <c r="P322" i="4"/>
  <c r="M322" i="4"/>
  <c r="J322" i="4"/>
  <c r="P321" i="4"/>
  <c r="M321" i="4"/>
  <c r="J321" i="4"/>
  <c r="P233" i="4"/>
  <c r="M233" i="4"/>
  <c r="J233" i="4"/>
  <c r="P231" i="4"/>
  <c r="M231" i="4"/>
  <c r="J231" i="4"/>
  <c r="P229" i="4"/>
  <c r="M229" i="4"/>
  <c r="J229" i="4"/>
  <c r="P227" i="4"/>
  <c r="M227" i="4"/>
  <c r="J227" i="4"/>
  <c r="P225" i="4"/>
  <c r="M225" i="4"/>
  <c r="J225" i="4"/>
  <c r="P224" i="4"/>
  <c r="M224" i="4"/>
  <c r="J224" i="4"/>
  <c r="P221" i="4"/>
  <c r="M221" i="4"/>
  <c r="J221" i="4"/>
  <c r="P220" i="4"/>
  <c r="M220" i="4"/>
  <c r="J220" i="4"/>
  <c r="P213" i="4"/>
  <c r="M213" i="4"/>
  <c r="J213" i="4"/>
  <c r="P211" i="4"/>
  <c r="M211" i="4"/>
  <c r="J211" i="4"/>
  <c r="P209" i="4"/>
  <c r="M209" i="4"/>
  <c r="J209" i="4"/>
  <c r="P207" i="4"/>
  <c r="M207" i="4"/>
  <c r="J207" i="4"/>
  <c r="P205" i="4"/>
  <c r="M205" i="4"/>
  <c r="J205" i="4"/>
  <c r="P203" i="4"/>
  <c r="M203" i="4"/>
  <c r="J203" i="4"/>
  <c r="P197" i="4"/>
  <c r="M197" i="4"/>
  <c r="J197" i="4"/>
  <c r="P195" i="4"/>
  <c r="M195" i="4"/>
  <c r="J195" i="4"/>
  <c r="P191" i="4"/>
  <c r="M191" i="4"/>
  <c r="J191" i="4"/>
  <c r="P187" i="4"/>
  <c r="M187" i="4"/>
  <c r="J187" i="4"/>
  <c r="P185" i="4"/>
  <c r="M185" i="4"/>
  <c r="J185" i="4"/>
  <c r="P181" i="4"/>
  <c r="M181" i="4"/>
  <c r="J181" i="4"/>
  <c r="P175" i="4"/>
  <c r="M175" i="4"/>
  <c r="J175" i="4"/>
  <c r="P173" i="4"/>
  <c r="M173" i="4"/>
  <c r="J173" i="4"/>
  <c r="P171" i="4"/>
  <c r="M171" i="4"/>
  <c r="J171" i="4"/>
  <c r="P169" i="4"/>
  <c r="M169" i="4"/>
  <c r="J169" i="4"/>
  <c r="P167" i="4"/>
  <c r="M167" i="4"/>
  <c r="J167" i="4"/>
  <c r="P165" i="4"/>
  <c r="M165" i="4"/>
  <c r="J165" i="4"/>
  <c r="P151" i="4"/>
  <c r="M151" i="4"/>
  <c r="J151" i="4"/>
  <c r="P149" i="4"/>
  <c r="M149" i="4"/>
  <c r="J149" i="4"/>
  <c r="P143" i="4"/>
  <c r="M143" i="4"/>
  <c r="J143" i="4"/>
  <c r="P141" i="4"/>
  <c r="M141" i="4"/>
  <c r="J141" i="4"/>
  <c r="P139" i="4"/>
  <c r="M139" i="4"/>
  <c r="J139" i="4"/>
  <c r="P138" i="4"/>
  <c r="M138" i="4"/>
  <c r="P135" i="4"/>
  <c r="M135" i="4"/>
  <c r="J135" i="4"/>
  <c r="P134" i="4"/>
  <c r="M134" i="4"/>
  <c r="J134" i="4"/>
  <c r="P133" i="4"/>
  <c r="M133" i="4"/>
  <c r="J133" i="4"/>
  <c r="P127" i="4"/>
  <c r="M127" i="4"/>
  <c r="J127" i="4"/>
  <c r="P126" i="4"/>
  <c r="M126" i="4"/>
  <c r="J126" i="4"/>
  <c r="P125" i="4"/>
  <c r="M125" i="4"/>
  <c r="J125" i="4"/>
  <c r="P123" i="4"/>
  <c r="M123" i="4"/>
  <c r="J123" i="4"/>
  <c r="P122" i="4"/>
  <c r="M122" i="4"/>
  <c r="J122" i="4"/>
  <c r="P121" i="4"/>
  <c r="M121" i="4"/>
  <c r="J121" i="4"/>
  <c r="P119" i="4"/>
  <c r="M119" i="4"/>
  <c r="J119" i="4"/>
  <c r="P118" i="4"/>
  <c r="M118" i="4"/>
  <c r="J118" i="4"/>
  <c r="P117" i="4"/>
  <c r="M117" i="4"/>
  <c r="J117" i="4"/>
  <c r="P115" i="4"/>
  <c r="M115" i="4"/>
  <c r="J115" i="4"/>
  <c r="P114" i="4"/>
  <c r="M114" i="4"/>
  <c r="J114" i="4"/>
  <c r="P113" i="4"/>
  <c r="M113" i="4"/>
  <c r="J113" i="4"/>
  <c r="P111" i="4"/>
  <c r="M111" i="4"/>
  <c r="J111" i="4"/>
  <c r="P109" i="4"/>
  <c r="M109" i="4"/>
  <c r="J109" i="4"/>
  <c r="P107" i="4"/>
  <c r="M107" i="4"/>
  <c r="J107" i="4"/>
  <c r="P105" i="4"/>
  <c r="M105" i="4"/>
  <c r="J105" i="4"/>
  <c r="P103" i="4"/>
  <c r="M103" i="4"/>
  <c r="J103" i="4"/>
  <c r="P101" i="4"/>
  <c r="M101" i="4"/>
  <c r="J101" i="4"/>
  <c r="P99" i="4"/>
  <c r="M99" i="4"/>
  <c r="J99" i="4"/>
  <c r="P97" i="4"/>
  <c r="M97" i="4"/>
  <c r="J97" i="4"/>
  <c r="P95" i="4"/>
  <c r="M95" i="4"/>
  <c r="J95" i="4"/>
  <c r="P93" i="4"/>
  <c r="M93" i="4"/>
  <c r="J93" i="4"/>
  <c r="P91" i="4"/>
  <c r="M91" i="4"/>
  <c r="J91" i="4"/>
  <c r="P88" i="4"/>
  <c r="M88" i="4"/>
  <c r="J88" i="4"/>
  <c r="P86" i="4"/>
  <c r="M86" i="4"/>
  <c r="J86" i="4"/>
  <c r="P83" i="4"/>
  <c r="M83" i="4"/>
  <c r="J83" i="4"/>
  <c r="P81" i="4"/>
  <c r="M81" i="4"/>
  <c r="J81" i="4"/>
  <c r="P79" i="4"/>
  <c r="M79" i="4"/>
  <c r="J79" i="4"/>
  <c r="P78" i="4"/>
  <c r="M78" i="4"/>
  <c r="J78" i="4"/>
  <c r="P75" i="4"/>
  <c r="M75" i="4"/>
  <c r="J75" i="4"/>
  <c r="P74" i="4"/>
  <c r="M74" i="4"/>
  <c r="J74" i="4"/>
  <c r="P73" i="4"/>
  <c r="M73" i="4"/>
  <c r="J73" i="4"/>
  <c r="P69" i="4"/>
  <c r="M69" i="4"/>
  <c r="J69" i="4"/>
  <c r="P67" i="4"/>
  <c r="M67" i="4"/>
  <c r="J67" i="4"/>
  <c r="P65" i="4"/>
  <c r="M65" i="4"/>
  <c r="J65" i="4"/>
  <c r="P63" i="4"/>
  <c r="M63" i="4"/>
  <c r="J63" i="4"/>
  <c r="P62" i="4"/>
  <c r="M62" i="4"/>
  <c r="J62" i="4"/>
  <c r="P59" i="4"/>
  <c r="M59" i="4"/>
  <c r="J59" i="4"/>
  <c r="P58" i="4"/>
  <c r="M58" i="4"/>
  <c r="J58" i="4"/>
  <c r="P55" i="4"/>
  <c r="M55" i="4"/>
  <c r="J55" i="4"/>
  <c r="P53" i="4"/>
  <c r="M53" i="4"/>
  <c r="J53" i="4"/>
  <c r="P51" i="4"/>
  <c r="M51" i="4"/>
  <c r="J51" i="4"/>
  <c r="P50" i="4"/>
  <c r="M50" i="4"/>
  <c r="J50" i="4"/>
  <c r="P49" i="4"/>
  <c r="M49" i="4"/>
  <c r="J49" i="4"/>
  <c r="P47" i="4"/>
  <c r="M47" i="4"/>
  <c r="J47" i="4"/>
  <c r="P46" i="4"/>
  <c r="M46" i="4"/>
  <c r="J46" i="4"/>
  <c r="P45" i="4"/>
  <c r="M45" i="4"/>
  <c r="J45" i="4"/>
  <c r="P43" i="4"/>
  <c r="M43" i="4"/>
  <c r="J43" i="4"/>
  <c r="P42" i="4"/>
  <c r="M42" i="4"/>
  <c r="J42" i="4"/>
  <c r="P41" i="4"/>
  <c r="J41" i="4"/>
  <c r="P39" i="4"/>
  <c r="M39" i="4"/>
  <c r="J39" i="4"/>
  <c r="P38" i="4"/>
  <c r="M38" i="4"/>
  <c r="J38" i="4"/>
  <c r="P33" i="4"/>
  <c r="M33" i="4"/>
  <c r="J33" i="4"/>
  <c r="P31" i="4"/>
  <c r="M31" i="4"/>
  <c r="J31" i="4"/>
  <c r="P29" i="4"/>
  <c r="M29" i="4"/>
  <c r="J29" i="4"/>
  <c r="P17" i="4"/>
  <c r="M17" i="4"/>
  <c r="J17" i="4"/>
  <c r="P16" i="4"/>
  <c r="M16" i="4"/>
  <c r="J16" i="4"/>
  <c r="P15" i="4"/>
  <c r="M15" i="4"/>
  <c r="J15" i="4"/>
  <c r="P13" i="4"/>
  <c r="M13" i="4"/>
  <c r="J13" i="4"/>
  <c r="P12" i="4"/>
  <c r="M12" i="4"/>
  <c r="J12" i="4"/>
  <c r="P11" i="4"/>
  <c r="M11" i="4"/>
  <c r="J11" i="4"/>
</calcChain>
</file>

<file path=xl/comments1.xml><?xml version="1.0" encoding="utf-8"?>
<comments xmlns="http://schemas.openxmlformats.org/spreadsheetml/2006/main">
  <authors>
    <author>ods_2</author>
  </authors>
  <commentList>
    <comment ref="E25" authorId="0">
      <text>
        <r>
          <rPr>
            <b/>
            <sz val="10"/>
            <color indexed="81"/>
            <rFont val="Tahoma"/>
            <family val="2"/>
            <charset val="204"/>
          </rPr>
          <t>ods_2:</t>
        </r>
        <r>
          <rPr>
            <sz val="10"/>
            <color indexed="81"/>
            <rFont val="Tahoma"/>
            <family val="2"/>
            <charset val="204"/>
          </rPr>
          <t xml:space="preserve">
ПАСПОРТ РПН в СПС</t>
        </r>
      </text>
    </comment>
    <comment ref="E27" authorId="0">
      <text>
        <r>
          <rPr>
            <b/>
            <sz val="10"/>
            <color indexed="81"/>
            <rFont val="Tahoma"/>
            <family val="2"/>
            <charset val="204"/>
          </rPr>
          <t>ods_2:</t>
        </r>
        <r>
          <rPr>
            <sz val="10"/>
            <color indexed="81"/>
            <rFont val="Tahoma"/>
            <family val="2"/>
            <charset val="204"/>
          </rPr>
          <t xml:space="preserve">
ПАСПОРТ РПН в СПС</t>
        </r>
      </text>
    </comment>
    <comment ref="E63" authorId="0">
      <text>
        <r>
          <rPr>
            <b/>
            <sz val="10"/>
            <color indexed="81"/>
            <rFont val="Tahoma"/>
            <family val="2"/>
            <charset val="204"/>
          </rPr>
          <t>ods_2:</t>
        </r>
        <r>
          <rPr>
            <sz val="10"/>
            <color indexed="81"/>
            <rFont val="Tahoma"/>
            <family val="2"/>
            <charset val="204"/>
          </rPr>
          <t xml:space="preserve">
ПБВ на 4 ступени. Подгорел контакт, не перевести. (Нач. СИЗП)</t>
        </r>
      </text>
    </comment>
    <comment ref="E86" authorId="0">
      <text>
        <r>
          <rPr>
            <b/>
            <sz val="10"/>
            <color indexed="81"/>
            <rFont val="Tahoma"/>
            <family val="2"/>
            <charset val="204"/>
          </rPr>
          <t>ods_2:</t>
        </r>
        <r>
          <rPr>
            <sz val="10"/>
            <color indexed="81"/>
            <rFont val="Tahoma"/>
            <family val="2"/>
            <charset val="204"/>
          </rPr>
          <t xml:space="preserve">
Данные в паспорте РПН</t>
        </r>
      </text>
    </comment>
    <comment ref="E88" authorId="0">
      <text>
        <r>
          <rPr>
            <b/>
            <sz val="10"/>
            <color indexed="81"/>
            <rFont val="Tahoma"/>
            <family val="2"/>
            <charset val="204"/>
          </rPr>
          <t>ods_2:</t>
        </r>
        <r>
          <rPr>
            <sz val="10"/>
            <color indexed="81"/>
            <rFont val="Tahoma"/>
            <family val="2"/>
            <charset val="204"/>
          </rPr>
          <t xml:space="preserve">
Данные в паспорте РПН</t>
        </r>
      </text>
    </comment>
    <comment ref="F113" authorId="0">
      <text>
        <r>
          <rPr>
            <b/>
            <sz val="10"/>
            <color indexed="81"/>
            <rFont val="Tahoma"/>
            <family val="2"/>
            <charset val="204"/>
          </rPr>
          <t>ods_2:</t>
        </r>
        <r>
          <rPr>
            <sz val="10"/>
            <color indexed="81"/>
            <rFont val="Tahoma"/>
            <family val="2"/>
            <charset val="204"/>
          </rPr>
          <t xml:space="preserve">
Всегда держим 1 ст., т.к напряжение повышать не требуется, оно и так высокое!</t>
        </r>
      </text>
    </comment>
    <comment ref="E115" authorId="0">
      <text>
        <r>
          <rPr>
            <b/>
            <sz val="10"/>
            <color indexed="81"/>
            <rFont val="Tahoma"/>
            <family val="2"/>
            <charset val="204"/>
          </rPr>
          <t>ods_2:</t>
        </r>
        <r>
          <rPr>
            <sz val="10"/>
            <color indexed="81"/>
            <rFont val="Tahoma"/>
            <family val="2"/>
            <charset val="204"/>
          </rPr>
          <t xml:space="preserve">
ПБВ на 4 ступени без права переключения (нач. СИЗП)
</t>
        </r>
      </text>
    </comment>
    <comment ref="E121" authorId="0">
      <text>
        <r>
          <rPr>
            <b/>
            <sz val="10"/>
            <color indexed="81"/>
            <rFont val="Tahoma"/>
            <family val="2"/>
            <charset val="204"/>
          </rPr>
          <t>ods_2:</t>
        </r>
        <r>
          <rPr>
            <sz val="10"/>
            <color indexed="81"/>
            <rFont val="Tahoma"/>
            <family val="2"/>
            <charset val="204"/>
          </rPr>
          <t xml:space="preserve">
Приложение к "Инстр. По обслуживанию РПН"</t>
        </r>
      </text>
    </comment>
    <comment ref="E125" authorId="0">
      <text>
        <r>
          <rPr>
            <b/>
            <sz val="10"/>
            <color indexed="81"/>
            <rFont val="Tahoma"/>
            <family val="2"/>
            <charset val="204"/>
          </rPr>
          <t>ods_2:</t>
        </r>
        <r>
          <rPr>
            <sz val="10"/>
            <color indexed="81"/>
            <rFont val="Tahoma"/>
            <family val="2"/>
            <charset val="204"/>
          </rPr>
          <t xml:space="preserve">
Приложение к "Инстр. По обсл. РПН"</t>
        </r>
      </text>
    </comment>
    <comment ref="E133" authorId="0">
      <text>
        <r>
          <rPr>
            <b/>
            <sz val="10"/>
            <color indexed="81"/>
            <rFont val="Tahoma"/>
            <family val="2"/>
            <charset val="204"/>
          </rPr>
          <t>ods_2:</t>
        </r>
        <r>
          <rPr>
            <sz val="10"/>
            <color indexed="81"/>
            <rFont val="Tahoma"/>
            <family val="2"/>
            <charset val="204"/>
          </rPr>
          <t xml:space="preserve">
Прил.к "Инстр. По обсл.РПН"</t>
        </r>
      </text>
    </comment>
    <comment ref="E137" authorId="0">
      <text>
        <r>
          <rPr>
            <b/>
            <sz val="10"/>
            <color indexed="81"/>
            <rFont val="Tahoma"/>
            <family val="2"/>
            <charset val="204"/>
          </rPr>
          <t>ods_2:</t>
        </r>
        <r>
          <rPr>
            <sz val="10"/>
            <color indexed="81"/>
            <rFont val="Tahoma"/>
            <family val="2"/>
            <charset val="204"/>
          </rPr>
          <t xml:space="preserve">
Прил.к "Инстр.по обсл. РПН"</t>
        </r>
      </text>
    </comment>
    <comment ref="E145" authorId="0">
      <text>
        <r>
          <rPr>
            <b/>
            <sz val="10"/>
            <color indexed="81"/>
            <rFont val="Tahoma"/>
            <family val="2"/>
            <charset val="204"/>
          </rPr>
          <t>ods_2:</t>
        </r>
        <r>
          <rPr>
            <sz val="10"/>
            <color indexed="81"/>
            <rFont val="Tahoma"/>
            <family val="2"/>
            <charset val="204"/>
          </rPr>
          <t xml:space="preserve">
Прил.к "Инстр. По обсл.РПН"</t>
        </r>
      </text>
    </comment>
    <comment ref="E177" authorId="0">
      <text>
        <r>
          <rPr>
            <b/>
            <sz val="10"/>
            <color indexed="81"/>
            <rFont val="Tahoma"/>
            <family val="2"/>
            <charset val="204"/>
          </rPr>
          <t>ods_2:</t>
        </r>
        <r>
          <rPr>
            <sz val="10"/>
            <color indexed="81"/>
            <rFont val="Tahoma"/>
            <family val="2"/>
            <charset val="204"/>
          </rPr>
          <t xml:space="preserve">
Прил.к "Инстр. По обсл.РПН"</t>
        </r>
      </text>
    </comment>
  </commentList>
</comments>
</file>

<file path=xl/sharedStrings.xml><?xml version="1.0" encoding="utf-8"?>
<sst xmlns="http://schemas.openxmlformats.org/spreadsheetml/2006/main" count="22559" uniqueCount="3242">
  <si>
    <t>ПО</t>
  </si>
  <si>
    <t>Наименование ПС</t>
  </si>
  <si>
    <t>Класс напряжения ПС, кВ</t>
  </si>
  <si>
    <t>Высшее напряжение ПС, кВ</t>
  </si>
  <si>
    <t>Наименование присоединения</t>
  </si>
  <si>
    <t>Класс напряжения  присоединения, кВ.</t>
  </si>
  <si>
    <t>Обозначения (вводов ВН,СН,НН,ВЛ и ТСН)</t>
  </si>
  <si>
    <t>№ секции или система шин</t>
  </si>
  <si>
    <t>Наименование объекта с которым соединена линия</t>
  </si>
  <si>
    <t>04-00</t>
  </si>
  <si>
    <t>10-00</t>
  </si>
  <si>
    <t>21-00</t>
  </si>
  <si>
    <t xml:space="preserve">   I,А</t>
  </si>
  <si>
    <t>Р, МВт.</t>
  </si>
  <si>
    <t>Q, Мвар.</t>
  </si>
  <si>
    <t>S, МВА</t>
  </si>
  <si>
    <t>U , кВ.</t>
  </si>
  <si>
    <t>Р,  МВт.</t>
  </si>
  <si>
    <t>Примечание</t>
  </si>
  <si>
    <t>АЭС</t>
  </si>
  <si>
    <t>ВЭС</t>
  </si>
  <si>
    <t>110/10</t>
  </si>
  <si>
    <t>110/35/10</t>
  </si>
  <si>
    <t>35/10</t>
  </si>
  <si>
    <t>КЭС</t>
  </si>
  <si>
    <t>115/11</t>
  </si>
  <si>
    <t>35/11</t>
  </si>
  <si>
    <t>110/11</t>
  </si>
  <si>
    <t>35/10.5</t>
  </si>
  <si>
    <t>ПЭС</t>
  </si>
  <si>
    <t xml:space="preserve">ПС №1 </t>
  </si>
  <si>
    <t>110/35/6</t>
  </si>
  <si>
    <t>1Т</t>
  </si>
  <si>
    <t>ВН</t>
  </si>
  <si>
    <t>расчет</t>
  </si>
  <si>
    <t>МВ 35-1Т  (ВЛ-35 Уйма-II)</t>
  </si>
  <si>
    <t>СН</t>
  </si>
  <si>
    <t>2Т  ПС №69"Меб.фабрика"</t>
  </si>
  <si>
    <t/>
  </si>
  <si>
    <t>МВ-6-1Т</t>
  </si>
  <si>
    <t>НН</t>
  </si>
  <si>
    <t>1с.ш. 6кВ</t>
  </si>
  <si>
    <t>ф.6-01-01  (аб)</t>
  </si>
  <si>
    <t>ПСК "Северозапад"</t>
  </si>
  <si>
    <t>откл.</t>
  </si>
  <si>
    <t xml:space="preserve">ф.6-01-03 </t>
  </si>
  <si>
    <t>Прим. РЭС КТП№1 Прим.РДП</t>
  </si>
  <si>
    <t xml:space="preserve">ф.6-01-02 </t>
  </si>
  <si>
    <t>ТП№29</t>
  </si>
  <si>
    <t xml:space="preserve">ф.6-01-04 </t>
  </si>
  <si>
    <t>ТП№67</t>
  </si>
  <si>
    <t xml:space="preserve">ф.6-01-06 </t>
  </si>
  <si>
    <t>ТП№137</t>
  </si>
  <si>
    <t xml:space="preserve">ф.6-01-08 </t>
  </si>
  <si>
    <t>ТП№145</t>
  </si>
  <si>
    <t xml:space="preserve">ф.6-01-14 </t>
  </si>
  <si>
    <t>ТП№138</t>
  </si>
  <si>
    <t xml:space="preserve">   </t>
  </si>
  <si>
    <t xml:space="preserve">ф.6-01-16 </t>
  </si>
  <si>
    <t xml:space="preserve"> </t>
  </si>
  <si>
    <t>ТП№204</t>
  </si>
  <si>
    <t>ТСН-6-1</t>
  </si>
  <si>
    <t>ТСН</t>
  </si>
  <si>
    <t>СН ПС</t>
  </si>
  <si>
    <t>2Т</t>
  </si>
  <si>
    <t>МВ-35-2Т (ВЛ-35-Уйма-I)</t>
  </si>
  <si>
    <t>1Т  ПС №69"Меб.фабрика"</t>
  </si>
  <si>
    <t>МВ -6-2Т</t>
  </si>
  <si>
    <t>2с.ш.6кВ</t>
  </si>
  <si>
    <t xml:space="preserve">ф.6-01-27 </t>
  </si>
  <si>
    <t>ТП№203</t>
  </si>
  <si>
    <t>ф.6-01-18  (аб)</t>
  </si>
  <si>
    <t xml:space="preserve">ф.6-01-20 </t>
  </si>
  <si>
    <t>ТП№60</t>
  </si>
  <si>
    <t xml:space="preserve">ф.6-01-22 </t>
  </si>
  <si>
    <t>Оптторг-М (АМТТП)</t>
  </si>
  <si>
    <t xml:space="preserve">ф.6-01-24 </t>
  </si>
  <si>
    <t>Прим. РЭС КТП№2Прим.РДП</t>
  </si>
  <si>
    <t xml:space="preserve">ф.6-01-26 </t>
  </si>
  <si>
    <t>ТП№31</t>
  </si>
  <si>
    <t xml:space="preserve">ф.6-01-30 </t>
  </si>
  <si>
    <t>РП-2</t>
  </si>
  <si>
    <t xml:space="preserve">ф.6-01-32 </t>
  </si>
  <si>
    <t>отключен</t>
  </si>
  <si>
    <t>ТСН-6-2</t>
  </si>
  <si>
    <t>3Т</t>
  </si>
  <si>
    <t>расчёт</t>
  </si>
  <si>
    <t>МВ-10-3Т</t>
  </si>
  <si>
    <t>1 и 3 с.ш.10кВ</t>
  </si>
  <si>
    <t>ф.10- 01-37</t>
  </si>
  <si>
    <t xml:space="preserve"> ТП№385</t>
  </si>
  <si>
    <t>ф.10- 01-35</t>
  </si>
  <si>
    <t>ТП№421</t>
  </si>
  <si>
    <t>ф.10- 01-29</t>
  </si>
  <si>
    <t>1с.ш. 10кВ РП-15</t>
  </si>
  <si>
    <t>ф.10- 01-27</t>
  </si>
  <si>
    <t>1с.ш. 10кВ РП-3</t>
  </si>
  <si>
    <t>ф.10- 01-25</t>
  </si>
  <si>
    <t>ТП№83</t>
  </si>
  <si>
    <t>ф.10- 01-19</t>
  </si>
  <si>
    <t>ТП№429  ТП№440</t>
  </si>
  <si>
    <t>ф.10-01-15 (аб)</t>
  </si>
  <si>
    <t>МП "Водоканал"</t>
  </si>
  <si>
    <t>ф.10- 01-13</t>
  </si>
  <si>
    <t>1 с.ш.10кВ РП-23</t>
  </si>
  <si>
    <t>ф.10- 01-05</t>
  </si>
  <si>
    <t>ТП№100</t>
  </si>
  <si>
    <t>ф.10- 01-03</t>
  </si>
  <si>
    <t>ТП№375</t>
  </si>
  <si>
    <t>4Т</t>
  </si>
  <si>
    <t>МВ-10-4Т</t>
  </si>
  <si>
    <t>2 и 4 с.ш.10кВ</t>
  </si>
  <si>
    <t>ф.10-01-28</t>
  </si>
  <si>
    <t>2с.ш. 10кВ РП-15</t>
  </si>
  <si>
    <t>ф.10-01-30</t>
  </si>
  <si>
    <t>2с.ш. 10кВ РП-3</t>
  </si>
  <si>
    <t>ф.10-01-32</t>
  </si>
  <si>
    <t>ф.10-01-34</t>
  </si>
  <si>
    <t>ф.10-01-04</t>
  </si>
  <si>
    <t>ф.10-01-06</t>
  </si>
  <si>
    <t>2 с.ш. 10кВ РП-23</t>
  </si>
  <si>
    <t>ф.10-01-08</t>
  </si>
  <si>
    <t xml:space="preserve">ТП№429  </t>
  </si>
  <si>
    <t>ф.10-01-10</t>
  </si>
  <si>
    <t>1 с.ш.10кВ РП-8</t>
  </si>
  <si>
    <t>ф.10-01-16 (аб)</t>
  </si>
  <si>
    <t>ф.10-01-18</t>
  </si>
  <si>
    <t>ф.10-01-20</t>
  </si>
  <si>
    <t>ТП№440</t>
  </si>
  <si>
    <t>ф.10-01-22</t>
  </si>
  <si>
    <t xml:space="preserve">ПС №2 Привокзальная </t>
  </si>
  <si>
    <t>МВ -10-1Т</t>
  </si>
  <si>
    <t>1 с.ш. 10кВ</t>
  </si>
  <si>
    <t>02-01 (аб)</t>
  </si>
  <si>
    <t>СЖД</t>
  </si>
  <si>
    <t xml:space="preserve">02-02 </t>
  </si>
  <si>
    <t>2 с.ш. РП-4</t>
  </si>
  <si>
    <t xml:space="preserve">02-03 </t>
  </si>
  <si>
    <t>2 с.ш.10кВ РП-8</t>
  </si>
  <si>
    <t xml:space="preserve">02-05 </t>
  </si>
  <si>
    <t>ТП№425</t>
  </si>
  <si>
    <t xml:space="preserve">02-06 </t>
  </si>
  <si>
    <t>ТП№242</t>
  </si>
  <si>
    <t xml:space="preserve">02-07 </t>
  </si>
  <si>
    <t>ТП№231</t>
  </si>
  <si>
    <t>02-08  (аб)</t>
  </si>
  <si>
    <t>02-09</t>
  </si>
  <si>
    <t>ТП№219</t>
  </si>
  <si>
    <t>02-10  (аб)</t>
  </si>
  <si>
    <t>Оптторг-М (МУП АМТТП)</t>
  </si>
  <si>
    <t xml:space="preserve">02-14 </t>
  </si>
  <si>
    <t>1 с.ш. 10кВ РП-7</t>
  </si>
  <si>
    <t>02-33 (аб)</t>
  </si>
  <si>
    <t xml:space="preserve">02-43 </t>
  </si>
  <si>
    <t>ТСН-10-1</t>
  </si>
  <si>
    <t>МВ -10-2Т</t>
  </si>
  <si>
    <t xml:space="preserve">2 с.ш. 10кВ </t>
  </si>
  <si>
    <t xml:space="preserve">02-19 </t>
  </si>
  <si>
    <t>ТП№222</t>
  </si>
  <si>
    <t>02-20  (аб)</t>
  </si>
  <si>
    <t xml:space="preserve">02-21 </t>
  </si>
  <si>
    <t xml:space="preserve">02-22 </t>
  </si>
  <si>
    <t>ТП№220</t>
  </si>
  <si>
    <t xml:space="preserve">02-23 </t>
  </si>
  <si>
    <t>ТП№200</t>
  </si>
  <si>
    <t xml:space="preserve">02-25 </t>
  </si>
  <si>
    <t xml:space="preserve">02-27 </t>
  </si>
  <si>
    <t>2 с.ш. 10кВ РП-7</t>
  </si>
  <si>
    <t>02-30 (аб)</t>
  </si>
  <si>
    <t>02-34 (аб)</t>
  </si>
  <si>
    <t>02-44</t>
  </si>
  <si>
    <t>ТСН-10-2</t>
  </si>
  <si>
    <t xml:space="preserve">ПС №4  </t>
  </si>
  <si>
    <t>35/6</t>
  </si>
  <si>
    <t>МВ -6-1Т</t>
  </si>
  <si>
    <t>1 с.ш. 6кВ</t>
  </si>
  <si>
    <t>Л6-04-16  (аб)</t>
  </si>
  <si>
    <t>ООО "Трансэнерго" (СЦБК)</t>
  </si>
  <si>
    <t>Л6-04-18</t>
  </si>
  <si>
    <t>ТП№270</t>
  </si>
  <si>
    <t>2 с.ш. 6кВ</t>
  </si>
  <si>
    <t>Л6-04-02  (аб)</t>
  </si>
  <si>
    <t>АСЭП (Судоверфь)</t>
  </si>
  <si>
    <t>Л6-04-06 (аб)</t>
  </si>
  <si>
    <t>ГУ МЧС России по Арх.обл.</t>
  </si>
  <si>
    <t xml:space="preserve">ПС №5 Варавино  </t>
  </si>
  <si>
    <t xml:space="preserve">05-01(аб)  </t>
  </si>
  <si>
    <t>Мясокомбинат</t>
  </si>
  <si>
    <t xml:space="preserve">05-02 </t>
  </si>
  <si>
    <t>1 с.ш. РП-6</t>
  </si>
  <si>
    <t>05-03</t>
  </si>
  <si>
    <t>ТП№317  ТП№384</t>
  </si>
  <si>
    <t xml:space="preserve">05-07 </t>
  </si>
  <si>
    <t>2 с.ш. РП-16</t>
  </si>
  <si>
    <t xml:space="preserve">05-08 </t>
  </si>
  <si>
    <t>ТП№328</t>
  </si>
  <si>
    <t xml:space="preserve">05-09 </t>
  </si>
  <si>
    <t>ТП№312</t>
  </si>
  <si>
    <t>05-10 (аб)</t>
  </si>
  <si>
    <t xml:space="preserve">05-13 </t>
  </si>
  <si>
    <t>ТП№301</t>
  </si>
  <si>
    <t>05-17</t>
  </si>
  <si>
    <t xml:space="preserve">ТП№317  </t>
  </si>
  <si>
    <t xml:space="preserve">05-19 </t>
  </si>
  <si>
    <t>ТП№384</t>
  </si>
  <si>
    <t xml:space="preserve">05-20 </t>
  </si>
  <si>
    <t>2 с.ш РП-6</t>
  </si>
  <si>
    <t>05-22</t>
  </si>
  <si>
    <t>05-23 (аб)</t>
  </si>
  <si>
    <t>КЭЧ</t>
  </si>
  <si>
    <t>05-12  (аб)</t>
  </si>
  <si>
    <t>05-24 (аб)</t>
  </si>
  <si>
    <t xml:space="preserve">ПС №6 Соломбальская  </t>
  </si>
  <si>
    <t>МВ - 35-1Т</t>
  </si>
  <si>
    <t>1 с.ш. 35кВ</t>
  </si>
  <si>
    <t>ВЛ-35-БОПС-I</t>
  </si>
  <si>
    <t>ВЛ-35</t>
  </si>
  <si>
    <t>1Т ПС СЛДК    1Т ПС БОПС</t>
  </si>
  <si>
    <t>06-21(аб)</t>
  </si>
  <si>
    <t>АО СЛДК (Биржа)</t>
  </si>
  <si>
    <t>06-20  (аб)</t>
  </si>
  <si>
    <t>121ГПЭС (РЗ-176)</t>
  </si>
  <si>
    <t xml:space="preserve">06-22 </t>
  </si>
  <si>
    <t>ТП№261</t>
  </si>
  <si>
    <t>06-24  (аб)</t>
  </si>
  <si>
    <t>СРЗ "Красная Кузница №1"</t>
  </si>
  <si>
    <t>06-26  (аб)</t>
  </si>
  <si>
    <t>Оппторг-М (МУП АМТТП)(Трамвай 5)</t>
  </si>
  <si>
    <t xml:space="preserve">06-28 </t>
  </si>
  <si>
    <t>ТП№275</t>
  </si>
  <si>
    <t>06-30</t>
  </si>
  <si>
    <t>ТП№277</t>
  </si>
  <si>
    <t xml:space="preserve">06-32 </t>
  </si>
  <si>
    <t>2 с.ш. РУ-6кВ РП-14</t>
  </si>
  <si>
    <t>06-45</t>
  </si>
  <si>
    <t>ТП№283</t>
  </si>
  <si>
    <t>06-43</t>
  </si>
  <si>
    <t>ТП№269</t>
  </si>
  <si>
    <t>06-39  (аб)</t>
  </si>
  <si>
    <t>СМЗ-1</t>
  </si>
  <si>
    <t>06-57</t>
  </si>
  <si>
    <t>МВ - 35-2Т</t>
  </si>
  <si>
    <t>2 с.ш.35 кВ</t>
  </si>
  <si>
    <t>ВЛ-35-БОПС-II</t>
  </si>
  <si>
    <t>2Т ПС СЛДК    2Т ПС БОПС</t>
  </si>
  <si>
    <t xml:space="preserve">06-01 </t>
  </si>
  <si>
    <t>ТП№254</t>
  </si>
  <si>
    <t>06-02  (аб)</t>
  </si>
  <si>
    <t>СЗМ</t>
  </si>
  <si>
    <t>06-04  (аб)</t>
  </si>
  <si>
    <t>Оппторг-М (МУП АМТТП)</t>
  </si>
  <si>
    <t>06-06  (аб)</t>
  </si>
  <si>
    <t>121 ГПЭС</t>
  </si>
  <si>
    <t>06-08  (аб)</t>
  </si>
  <si>
    <t>СРЗ "Красная Кузница-2"</t>
  </si>
  <si>
    <t xml:space="preserve">06-10 </t>
  </si>
  <si>
    <t>ТП№282</t>
  </si>
  <si>
    <t>06-12</t>
  </si>
  <si>
    <t>06-14 (аб)</t>
  </si>
  <si>
    <t>СРЗ "Красная Кузница-3"</t>
  </si>
  <si>
    <t xml:space="preserve">06-16 </t>
  </si>
  <si>
    <t>1с.ш.РУ-6кВ РП-14</t>
  </si>
  <si>
    <t>06-38</t>
  </si>
  <si>
    <t>ТП№262</t>
  </si>
  <si>
    <t xml:space="preserve">06-36 </t>
  </si>
  <si>
    <t>АО СЛДК</t>
  </si>
  <si>
    <t>06-34</t>
  </si>
  <si>
    <t>06-42</t>
  </si>
  <si>
    <t>ТП№293</t>
  </si>
  <si>
    <t>06-44</t>
  </si>
  <si>
    <t>ТП№256</t>
  </si>
  <si>
    <t xml:space="preserve">ПС №7  </t>
  </si>
  <si>
    <t>ВЛ-110  Архангельск-1</t>
  </si>
  <si>
    <t>ВЛ-110</t>
  </si>
  <si>
    <t>ВЛ-110  Двина-1</t>
  </si>
  <si>
    <t>ВЛ-110   Южная</t>
  </si>
  <si>
    <t>ВЛ-35-Заостровье</t>
  </si>
  <si>
    <t>ПС "Заостровье" 35/6кВ</t>
  </si>
  <si>
    <t>ВЛ-35-Исакогорка-I</t>
  </si>
  <si>
    <t>1Т ПС ЛДК-4</t>
  </si>
  <si>
    <t>07-02 (Пирсы)</t>
  </si>
  <si>
    <t>ТП№367</t>
  </si>
  <si>
    <t>07-04 (аб)</t>
  </si>
  <si>
    <t>АСЭП</t>
  </si>
  <si>
    <t>откл</t>
  </si>
  <si>
    <t>07-06 (аб)</t>
  </si>
  <si>
    <t>Прим.РЭС ТП№366</t>
  </si>
  <si>
    <t>07-08 (ПК-102) (аб)</t>
  </si>
  <si>
    <t>ТСН-1 ОПУ</t>
  </si>
  <si>
    <t>СН ОПУ</t>
  </si>
  <si>
    <t>ВЛ-110 Архангельск-2</t>
  </si>
  <si>
    <t xml:space="preserve">ВЛ-110  Двина-2 </t>
  </si>
  <si>
    <t>2 с.ш. 35кВ</t>
  </si>
  <si>
    <t>ВЛ-35-Исакогорка-II</t>
  </si>
  <si>
    <t>2Т ПС ЛДК-4</t>
  </si>
  <si>
    <t>07-10 (Речпорт) (аб)</t>
  </si>
  <si>
    <t>АО "Втормет"</t>
  </si>
  <si>
    <t>07-12</t>
  </si>
  <si>
    <t>ТП№364</t>
  </si>
  <si>
    <t>07-14 (Зеленец)</t>
  </si>
  <si>
    <t>Прим.РЭС ТП "Гуляево"</t>
  </si>
  <si>
    <t>07-16 (67ш)</t>
  </si>
  <si>
    <t>ТП№350</t>
  </si>
  <si>
    <t>07-18 (В.гор.) (аб)</t>
  </si>
  <si>
    <t>ф.07-17(аб)</t>
  </si>
  <si>
    <t>УГ-42/1</t>
  </si>
  <si>
    <t>ф.07-20</t>
  </si>
  <si>
    <t>1 с.ш. РП-19</t>
  </si>
  <si>
    <t>ТСН-2 ОПУ</t>
  </si>
  <si>
    <t xml:space="preserve">ПС №8  </t>
  </si>
  <si>
    <t>2Т ПС"Васьково"</t>
  </si>
  <si>
    <t>ВЛ-35-Лесная речка</t>
  </si>
  <si>
    <t>ВВ-6-1Т</t>
  </si>
  <si>
    <t>ф.08-06</t>
  </si>
  <si>
    <t>ТП№368 (АРЭС)</t>
  </si>
  <si>
    <t>ф.08-05 (аб)</t>
  </si>
  <si>
    <t>ООО "ДОК-1"</t>
  </si>
  <si>
    <t>ф.08-10</t>
  </si>
  <si>
    <t>Прим.РЭС ТП№63 "Семеново"</t>
  </si>
  <si>
    <t>ф.08-09 (аб)</t>
  </si>
  <si>
    <t>ф.08-08</t>
  </si>
  <si>
    <t>ТП№358</t>
  </si>
  <si>
    <t>ф.08-07 (аб)</t>
  </si>
  <si>
    <t>РЭБ флота</t>
  </si>
  <si>
    <t>ф.08-04 (аб)</t>
  </si>
  <si>
    <t>ТСН-1</t>
  </si>
  <si>
    <t>1Т"Васьково"откл. 2Т"Бакарица"</t>
  </si>
  <si>
    <t>ВВ-6-2Т</t>
  </si>
  <si>
    <t>2с.ш. 6кВ</t>
  </si>
  <si>
    <t>ф.08-16</t>
  </si>
  <si>
    <t>Прим.РЭС ТП №186</t>
  </si>
  <si>
    <t>ф.08-13 (аб)</t>
  </si>
  <si>
    <t>ф.08-15 (аб)</t>
  </si>
  <si>
    <t>ф.08-17</t>
  </si>
  <si>
    <t>ТП№368</t>
  </si>
  <si>
    <t>ф.08-19 (аб)</t>
  </si>
  <si>
    <t>ф.08-14 (аб)</t>
  </si>
  <si>
    <t>ТСН-6-2 (08-22)</t>
  </si>
  <si>
    <t>СВВ-6</t>
  </si>
  <si>
    <t xml:space="preserve">ПС №9н </t>
  </si>
  <si>
    <t>ВВ- 35-1Т</t>
  </si>
  <si>
    <t>1с.ш. 35кВ</t>
  </si>
  <si>
    <t>ВЛ-35  10-I</t>
  </si>
  <si>
    <t>2Т ПС№10</t>
  </si>
  <si>
    <t>ВЛ-35-Бревенник-I</t>
  </si>
  <si>
    <t>2Т ПС№9с</t>
  </si>
  <si>
    <t>ВВ-10-1Т</t>
  </si>
  <si>
    <t>1с.ш. 10кВ</t>
  </si>
  <si>
    <t>ф.09-12 (аб)</t>
  </si>
  <si>
    <t>Трест Севдревстрой</t>
  </si>
  <si>
    <t>ф.09-11 (аб)</t>
  </si>
  <si>
    <t>Кардинал</t>
  </si>
  <si>
    <t>ф.09-10 (аб)</t>
  </si>
  <si>
    <t>ф.09-13 (аб)</t>
  </si>
  <si>
    <t>ЗАО"Лесозавод 25"</t>
  </si>
  <si>
    <t>ф.09-06</t>
  </si>
  <si>
    <t>Прим.РЭС ТП СОТ"Лесные поляны"</t>
  </si>
  <si>
    <t>ВВ-35-2Т</t>
  </si>
  <si>
    <t>ВЛ-35   10-II</t>
  </si>
  <si>
    <t>1Т ПС№10</t>
  </si>
  <si>
    <t>ВЛ-35-Бревенник-II</t>
  </si>
  <si>
    <t>1Т ПС№9ст.</t>
  </si>
  <si>
    <t>ВВ-10-2Т</t>
  </si>
  <si>
    <t>2с.ш.10кв</t>
  </si>
  <si>
    <t>ф.09-21</t>
  </si>
  <si>
    <t>Прим.РЭС ТП "Жил.комплекс"</t>
  </si>
  <si>
    <t>ф.09-19(аб)</t>
  </si>
  <si>
    <t>ф.09-18 (аб)</t>
  </si>
  <si>
    <t>ф.09-17(аб)</t>
  </si>
  <si>
    <t>ф.09-22(аб)</t>
  </si>
  <si>
    <t>ПС №10</t>
  </si>
  <si>
    <t>ф.10-14 (аб)</t>
  </si>
  <si>
    <t>ф.10-19 (аб)</t>
  </si>
  <si>
    <t>АО"Арх.Морск.торг.порт"</t>
  </si>
  <si>
    <t>ф.10-20</t>
  </si>
  <si>
    <t>ТП№272</t>
  </si>
  <si>
    <t>ф.10-21 (аб)</t>
  </si>
  <si>
    <t>Абонент</t>
  </si>
  <si>
    <t>ф.10-22 (аб)</t>
  </si>
  <si>
    <t>ф.10-23 (аб)</t>
  </si>
  <si>
    <t>ЛДК-3</t>
  </si>
  <si>
    <t>ф.10-24</t>
  </si>
  <si>
    <t>АРЭС ТП№284</t>
  </si>
  <si>
    <t>2с.ш. 10кВ</t>
  </si>
  <si>
    <t>ф.10-01</t>
  </si>
  <si>
    <t>ф.10-02 (аб)</t>
  </si>
  <si>
    <t>ф.10-03</t>
  </si>
  <si>
    <t>АРЭС ТП№272</t>
  </si>
  <si>
    <t>ф.10-04 (аб)</t>
  </si>
  <si>
    <t>ф.10-05 (аб)</t>
  </si>
  <si>
    <t>ф.10-10 (аб)</t>
  </si>
  <si>
    <t>ф.10-11 (аб)</t>
  </si>
  <si>
    <t>ПС №11 Нефтебаза</t>
  </si>
  <si>
    <t>ф.11-02 (аб)</t>
  </si>
  <si>
    <t>ОАО"Роснефть-Севернефтесервис"</t>
  </si>
  <si>
    <t>11-02,08,10</t>
  </si>
  <si>
    <t>ф.11-08 (аб)</t>
  </si>
  <si>
    <t>ф.11-10 (аб)</t>
  </si>
  <si>
    <t>ф.11-04</t>
  </si>
  <si>
    <t>Прим.РЭС ТП п.Талаги</t>
  </si>
  <si>
    <t>ф.11-05 (аб)</t>
  </si>
  <si>
    <t>11-05,11-07</t>
  </si>
  <si>
    <t>ф.11-07 (аб)</t>
  </si>
  <si>
    <t>ф.11-06</t>
  </si>
  <si>
    <t>Прим.РЭС ТП СОТ"Каркуль"</t>
  </si>
  <si>
    <t>ф.11-09</t>
  </si>
  <si>
    <t>Прим.РЭС ЗТП№2</t>
  </si>
  <si>
    <t>ф.11-12</t>
  </si>
  <si>
    <t>ф.11-14 (аб)</t>
  </si>
  <si>
    <t>АВК УФСИН</t>
  </si>
  <si>
    <t>ф.11-16(аб)</t>
  </si>
  <si>
    <t>МУП "Талаги"</t>
  </si>
  <si>
    <t>ф.11-18(аб)</t>
  </si>
  <si>
    <t>ф.11-20</t>
  </si>
  <si>
    <t>Прим.РЭС ТП"Гидропромстрой"</t>
  </si>
  <si>
    <t xml:space="preserve">2с.ш. 6кВ </t>
  </si>
  <si>
    <t>ф.11-27(аб)</t>
  </si>
  <si>
    <t>ф.11-29(аб)</t>
  </si>
  <si>
    <t>ПС №12 Кузнечевская</t>
  </si>
  <si>
    <t>ВЛ-35-Нефтебаза-I</t>
  </si>
  <si>
    <t>1Т ПС"Нефтебаза"</t>
  </si>
  <si>
    <t>ВЛ-35-ДОК-II</t>
  </si>
  <si>
    <t>ООО "Энергомакс"</t>
  </si>
  <si>
    <t>ф.12-36               12-11</t>
  </si>
  <si>
    <t>1с.ш.РУ-6кВ РП-22</t>
  </si>
  <si>
    <t>ф.12-35               12-13</t>
  </si>
  <si>
    <t>ТП№75</t>
  </si>
  <si>
    <t>ф.12-34 (аб)         12-25</t>
  </si>
  <si>
    <t>ОРТПЦ</t>
  </si>
  <si>
    <t>ф.12-33               12-17</t>
  </si>
  <si>
    <t>1с.ш. РП-12</t>
  </si>
  <si>
    <t>ф.12-32 (аб)         12-05</t>
  </si>
  <si>
    <t>АО "Кузнечевский КСКМ"</t>
  </si>
  <si>
    <t>ф.12-31               12-15</t>
  </si>
  <si>
    <t>1с.ш. РП-5</t>
  </si>
  <si>
    <t>ф.12-02 (аб)         12-09</t>
  </si>
  <si>
    <t>ф.12-03               12-03</t>
  </si>
  <si>
    <t>ТП№450</t>
  </si>
  <si>
    <t xml:space="preserve">ф.12-07 (аб)         12-07  </t>
  </si>
  <si>
    <t>ф.12-37               12-27</t>
  </si>
  <si>
    <t>2с.ш. 35кВ</t>
  </si>
  <si>
    <t>ВЛ-35-Нефтебаза-II</t>
  </si>
  <si>
    <t>2Т ПС"Нефтебаза"</t>
  </si>
  <si>
    <t>ф.12-09 (аб)         12-04</t>
  </si>
  <si>
    <t>ОАО СМТ№1</t>
  </si>
  <si>
    <t>ф.12-10 (аб)         12-10</t>
  </si>
  <si>
    <t>ф.12-14               12-14</t>
  </si>
  <si>
    <t xml:space="preserve">ТП№75 </t>
  </si>
  <si>
    <t>ф.12-15               12-06</t>
  </si>
  <si>
    <t>2с.ш. РП-5</t>
  </si>
  <si>
    <t xml:space="preserve">ф.12-16 (аб)         12-16   </t>
  </si>
  <si>
    <t>ф.12-17               12-08</t>
  </si>
  <si>
    <t>2с.ш. РП-12</t>
  </si>
  <si>
    <t>ф.12-18 (аб)         12-18</t>
  </si>
  <si>
    <t>ф.12-19(аб)          12-12</t>
  </si>
  <si>
    <t>ф.12-20               12-26</t>
  </si>
  <si>
    <t>2с.ш.РУ-6кВ РП-22</t>
  </si>
  <si>
    <t>ф.12-21               12-28</t>
  </si>
  <si>
    <t>ПС №13</t>
  </si>
  <si>
    <t>ф.13-23 (аб)</t>
  </si>
  <si>
    <t>ООО "Арх.обл. теплоэнерго"</t>
  </si>
  <si>
    <t>ф.13-01 (аб)</t>
  </si>
  <si>
    <t>ООО "Арх.завод металлоконстр."</t>
  </si>
  <si>
    <t>ф.13-02</t>
  </si>
  <si>
    <t>ТП№332</t>
  </si>
  <si>
    <t>ф.13-03</t>
  </si>
  <si>
    <t>ТП№399</t>
  </si>
  <si>
    <t>ф.13-04</t>
  </si>
  <si>
    <t>ТП№341</t>
  </si>
  <si>
    <t>ф.13-05 (аб)</t>
  </si>
  <si>
    <t>ОАО "Арх. Траловый флот"</t>
  </si>
  <si>
    <t>ф.13-09 (аб)</t>
  </si>
  <si>
    <t>ОАО "Лесозавод-2"</t>
  </si>
  <si>
    <t>ф.13-17 (аб)</t>
  </si>
  <si>
    <t>ф.13-18</t>
  </si>
  <si>
    <t>ф.13-19</t>
  </si>
  <si>
    <t>ф.13-20 (аб)</t>
  </si>
  <si>
    <t xml:space="preserve">ООО "Северный холод" </t>
  </si>
  <si>
    <t>ф.13-21 (аб)</t>
  </si>
  <si>
    <t>АО "Лесозавод-2"</t>
  </si>
  <si>
    <t xml:space="preserve">ф.13-22(аб) </t>
  </si>
  <si>
    <t>ф.13-24 (аб)</t>
  </si>
  <si>
    <t>В/Ч 1451</t>
  </si>
  <si>
    <t>ф.13-25</t>
  </si>
  <si>
    <t>ПС №14</t>
  </si>
  <si>
    <t>110/10/6</t>
  </si>
  <si>
    <t>ф.10-14-25</t>
  </si>
  <si>
    <t>1с.ш. РУ-10кВ ПНС-2</t>
  </si>
  <si>
    <t>ф.10-14-26</t>
  </si>
  <si>
    <t>ТП№401</t>
  </si>
  <si>
    <t>ф.10-14-27</t>
  </si>
  <si>
    <t>ТП№402</t>
  </si>
  <si>
    <t>ф.10-14-29</t>
  </si>
  <si>
    <t>ТП№47</t>
  </si>
  <si>
    <t>ф.10-14-30</t>
  </si>
  <si>
    <t>ТП№134</t>
  </si>
  <si>
    <t>ф.10-14-32</t>
  </si>
  <si>
    <t>1с.ш. РУ-10кВ РП-11</t>
  </si>
  <si>
    <t>ф.10-14-22</t>
  </si>
  <si>
    <t>ф.10-14-23</t>
  </si>
  <si>
    <t>ф.6-14-04</t>
  </si>
  <si>
    <t>РП-1</t>
  </si>
  <si>
    <t>ф.6-14-05</t>
  </si>
  <si>
    <t>ТП№53</t>
  </si>
  <si>
    <t>ф.6-14-06</t>
  </si>
  <si>
    <t>ТП№126</t>
  </si>
  <si>
    <t>ф.6-14-07</t>
  </si>
  <si>
    <t>2с.ш.ТП№221</t>
  </si>
  <si>
    <t>ф.6-14-08</t>
  </si>
  <si>
    <t>ТП№187</t>
  </si>
  <si>
    <t>ф.6-14-09</t>
  </si>
  <si>
    <t>ТП№127</t>
  </si>
  <si>
    <t>ф.10-14-37</t>
  </si>
  <si>
    <t>ТП№401 ТП№47</t>
  </si>
  <si>
    <t>ф.10-14-38</t>
  </si>
  <si>
    <t>2с.ш. РУ-10кВ РП-11</t>
  </si>
  <si>
    <t>ф.10-14-39</t>
  </si>
  <si>
    <t>ф.10-14-40</t>
  </si>
  <si>
    <t>РП-4</t>
  </si>
  <si>
    <t>ф.10-14-42</t>
  </si>
  <si>
    <t>ф.10-14-43</t>
  </si>
  <si>
    <t>ТП№185</t>
  </si>
  <si>
    <t>ф.10-14-46</t>
  </si>
  <si>
    <t>ф.10-14-44</t>
  </si>
  <si>
    <t>2с.ш. РУ-10кВ ПНС-2</t>
  </si>
  <si>
    <t>ф.6-14-14</t>
  </si>
  <si>
    <t>1с.ш. ТП№221   ТП№107</t>
  </si>
  <si>
    <t>ф.6-14-17</t>
  </si>
  <si>
    <t>ТП№183  ПС№1АМТТП</t>
  </si>
  <si>
    <t>ф.6-14-18</t>
  </si>
  <si>
    <t>ТП№179</t>
  </si>
  <si>
    <t>ф.6-14-19</t>
  </si>
  <si>
    <t>ТП№98</t>
  </si>
  <si>
    <t>ф.6-14-20</t>
  </si>
  <si>
    <t>ТП№174</t>
  </si>
  <si>
    <t>ф.6-14-21</t>
  </si>
  <si>
    <t>ТП№36</t>
  </si>
  <si>
    <t>СН  ПС</t>
  </si>
  <si>
    <t>ПС №15</t>
  </si>
  <si>
    <t>ф.15-13 (аб)</t>
  </si>
  <si>
    <t>ОАО "Аэропорт Архангельск"</t>
  </si>
  <si>
    <t>ф.15-14 (аб)</t>
  </si>
  <si>
    <t>ф.15-19 (аб)</t>
  </si>
  <si>
    <t>АОЗТ "Север-А"</t>
  </si>
  <si>
    <t>ф.15-20 (аб)</t>
  </si>
  <si>
    <t>ф.15-21 (аб)</t>
  </si>
  <si>
    <t>ф.15-22 (аб)</t>
  </si>
  <si>
    <t>ф.15-01</t>
  </si>
  <si>
    <t>Прим.РЭС ТП"Экополюс"</t>
  </si>
  <si>
    <t>ф.15-02 (аб)</t>
  </si>
  <si>
    <t>ф.15-07 (аб)</t>
  </si>
  <si>
    <t>ф.15-09 (аб)</t>
  </si>
  <si>
    <t>ПС №16</t>
  </si>
  <si>
    <t>Л10-16-01</t>
  </si>
  <si>
    <t>Прим.РЭС ЗТП "Медсклады"</t>
  </si>
  <si>
    <t>Л10-16-02</t>
  </si>
  <si>
    <t>Прим.РЭС ТП "Питомнтк"</t>
  </si>
  <si>
    <t>Л10-16-07</t>
  </si>
  <si>
    <t>Прим.РЭС КТП№4 КТПН№3</t>
  </si>
  <si>
    <t>в резерве</t>
  </si>
  <si>
    <t>Л10-16-10</t>
  </si>
  <si>
    <t>Прим.РЭС ТП "Б.О.Мостоотряд-9"</t>
  </si>
  <si>
    <t>Л10-16-15</t>
  </si>
  <si>
    <t>Прим.РЭС КТП№9 "Новая"</t>
  </si>
  <si>
    <t>ПС №18 Заостровье</t>
  </si>
  <si>
    <t>Л10-18-01 (Боры)</t>
  </si>
  <si>
    <t>Прим.РЭС РП-1 "Луговое"</t>
  </si>
  <si>
    <t>Л10-18-02 (Кипарово-I)</t>
  </si>
  <si>
    <t>Прим.РЭС ТП "Поселок"</t>
  </si>
  <si>
    <t>Л10-18-04 (э/котельная)</t>
  </si>
  <si>
    <t>Прим.РЭС ТП "Кырласово"</t>
  </si>
  <si>
    <t>Л10-18-07 (Бурдуково-I)</t>
  </si>
  <si>
    <t>Прим.РЭС ТП "Летняя дойка"</t>
  </si>
  <si>
    <t>Л10-18-10 (Глинник)</t>
  </si>
  <si>
    <t>Прим.РЭС ТП "Перхачево"</t>
  </si>
  <si>
    <t>Л10-18-13 (Кипарово-II)</t>
  </si>
  <si>
    <t>Прим.РЭС  ТП "Б.Анисимово"</t>
  </si>
  <si>
    <t>Л10-18-15 (Бурдуково-II)</t>
  </si>
  <si>
    <t>Прим.РЭС ТП "РММ"</t>
  </si>
  <si>
    <t>ПС №19</t>
  </si>
  <si>
    <t>ф.19-08 (аб)</t>
  </si>
  <si>
    <t>АСЭП "Птицефабрика"</t>
  </si>
  <si>
    <t>ф.19-06 (аб)</t>
  </si>
  <si>
    <t>ф.19-03 (аб)</t>
  </si>
  <si>
    <t>В/Ч 21514</t>
  </si>
  <si>
    <t>ф.19-01 (аб)</t>
  </si>
  <si>
    <t>ф.19-19</t>
  </si>
  <si>
    <t>Прим.РЭС ЗТП "Больница"</t>
  </si>
  <si>
    <t>ф.19-18</t>
  </si>
  <si>
    <t>Прим.РЭС ТП"Поселок"</t>
  </si>
  <si>
    <t>ф.19-16 (аб)</t>
  </si>
  <si>
    <t>ф.19-13(аб)</t>
  </si>
  <si>
    <t>ф.19-11 (аб)</t>
  </si>
  <si>
    <t>ПС №20</t>
  </si>
  <si>
    <t xml:space="preserve">ф.20-01 </t>
  </si>
  <si>
    <t>Прим.РЭС ТП№1</t>
  </si>
  <si>
    <t>ф.20-03 (аб)</t>
  </si>
  <si>
    <t>КЭЧ      В/Ч 28108</t>
  </si>
  <si>
    <t>ф.20-05</t>
  </si>
  <si>
    <t>Прим РЭС 1Т ЗТП ТУСМ-4, ТП "Коттеджи"</t>
  </si>
  <si>
    <t>ф.20-08(аб)</t>
  </si>
  <si>
    <t xml:space="preserve">КЭЧ      </t>
  </si>
  <si>
    <t>ф.20-10 (аб)</t>
  </si>
  <si>
    <t>ЛТЦ ТУ-6 ОАО "Ростелеком"</t>
  </si>
  <si>
    <t>ф.20-11</t>
  </si>
  <si>
    <t>Прим.РЭС 2ТЗТП"Дачи" ТП№3</t>
  </si>
  <si>
    <t>ПС №22 Тройная Гора</t>
  </si>
  <si>
    <t>ф.22-07 (Техздание-I (аб) )</t>
  </si>
  <si>
    <t>Аб.ХРЭС</t>
  </si>
  <si>
    <t>ф.22-05 (Вайново)</t>
  </si>
  <si>
    <t>ф.22-03 (Водозабор)(аб)</t>
  </si>
  <si>
    <t>ф.22-04 (Жил.городок (аб))</t>
  </si>
  <si>
    <t>ф.22-06 (Техздание-II (аб))</t>
  </si>
  <si>
    <t>ф.22-08 (Кеница)</t>
  </si>
  <si>
    <t>Холм.РЭС ТП"Рембуевский дет.дом"</t>
  </si>
  <si>
    <t>ПС №23 Луковецкая</t>
  </si>
  <si>
    <t>МВ -35-1Т</t>
  </si>
  <si>
    <t>ф.23-08 (Поселок (аб))</t>
  </si>
  <si>
    <t>ф.23-06 (Вавчуга)</t>
  </si>
  <si>
    <t>Холм.РЭС ТП"Тереховское"</t>
  </si>
  <si>
    <t>ф.23-04 (Промзона (аб))</t>
  </si>
  <si>
    <t>МВ -35-2Т</t>
  </si>
  <si>
    <t>ф.23-15 (МПС (аб))</t>
  </si>
  <si>
    <t>ф.23-14 (РММ (аб))</t>
  </si>
  <si>
    <t>ф.23-13</t>
  </si>
  <si>
    <t>Холм.РЭС ТП "Бор"</t>
  </si>
  <si>
    <t>ф.23-11 (Скважина (аб))</t>
  </si>
  <si>
    <t>ПС №27 Северодвинская</t>
  </si>
  <si>
    <t>ВЛ-35-Ненокса</t>
  </si>
  <si>
    <t>ПС "Ненокса"</t>
  </si>
  <si>
    <t>ВЛ-35-Солза-I</t>
  </si>
  <si>
    <t>2Т ПС ВОС-2</t>
  </si>
  <si>
    <t>ф.27-01 (Волна)</t>
  </si>
  <si>
    <t>РП-6-2</t>
  </si>
  <si>
    <t>ф.27- 03 (ТП-99)</t>
  </si>
  <si>
    <t>ТП№99</t>
  </si>
  <si>
    <t>ф.27-05 (ТП-158)</t>
  </si>
  <si>
    <t>ТП№158 "ГПТУ-22"</t>
  </si>
  <si>
    <t>ф.27-07 (ТП-110)</t>
  </si>
  <si>
    <t>ТП№110</t>
  </si>
  <si>
    <t>ф.27-09 (ТП-127)</t>
  </si>
  <si>
    <t>ф.27-13 (ТП-135)</t>
  </si>
  <si>
    <t>ТП№135</t>
  </si>
  <si>
    <t>ф.27-15 (КОС-I)</t>
  </si>
  <si>
    <t>РП-"КОС-2"</t>
  </si>
  <si>
    <t>ф.27-17 (ТП-96)</t>
  </si>
  <si>
    <t>ТП№96</t>
  </si>
  <si>
    <t>ф.27-19 (Насосная-7)</t>
  </si>
  <si>
    <t>Севмаш цех№19 Нас.7</t>
  </si>
  <si>
    <t>ф.27-21 (ТП-117)</t>
  </si>
  <si>
    <t>ТП№117</t>
  </si>
  <si>
    <t>ф.27-23 (КТПН-I)</t>
  </si>
  <si>
    <t>КТПН-1</t>
  </si>
  <si>
    <t>сч-к 0,4кВ</t>
  </si>
  <si>
    <t>ф.27-26 (ТП-204-I)</t>
  </si>
  <si>
    <t>ТП№204-1</t>
  </si>
  <si>
    <t>ф.27-28 (ПНС-I)</t>
  </si>
  <si>
    <t>ПНС-1</t>
  </si>
  <si>
    <t>ф.27-30 (ТП-137-I)</t>
  </si>
  <si>
    <t>ТП№137-1</t>
  </si>
  <si>
    <t>ф.27-32 (РП-8-I)</t>
  </si>
  <si>
    <t>РП-8-1</t>
  </si>
  <si>
    <t>ВЛ-35-Карьер</t>
  </si>
  <si>
    <t>ПС"Карьер"</t>
  </si>
  <si>
    <t>ВЛ-35-Солза-II</t>
  </si>
  <si>
    <t>1Т ПС "Солза"</t>
  </si>
  <si>
    <t>ф.27-25 (ВМФ)</t>
  </si>
  <si>
    <t>РП-6-1</t>
  </si>
  <si>
    <t>ф.27-27 (РП-3)</t>
  </si>
  <si>
    <t>РП-3-1</t>
  </si>
  <si>
    <t>ф.27-29 (КОС-2)</t>
  </si>
  <si>
    <t>РП-КОС-1</t>
  </si>
  <si>
    <t>ф.27-31 (ТП-128)</t>
  </si>
  <si>
    <t>ТП№128</t>
  </si>
  <si>
    <t>ф.27-33 (ТП-116)</t>
  </si>
  <si>
    <t>ТП№116</t>
  </si>
  <si>
    <t>ф.27-35 (ТП-201)</t>
  </si>
  <si>
    <t>ТП№201</t>
  </si>
  <si>
    <t>нет счётчика</t>
  </si>
  <si>
    <t>ф.27-37 (ТП-204-II)</t>
  </si>
  <si>
    <t>ТП№204-2</t>
  </si>
  <si>
    <t>ф.27-39 (РП-10)</t>
  </si>
  <si>
    <t>РП-10-2</t>
  </si>
  <si>
    <t>ф.27-41 (ТП-137-II)</t>
  </si>
  <si>
    <t>ф.27-43 (КТПН-II)</t>
  </si>
  <si>
    <t>КТПН-2  ДК-10-2</t>
  </si>
  <si>
    <t>ф.27-45 (РП-8-II)</t>
  </si>
  <si>
    <t>РП-8-2</t>
  </si>
  <si>
    <t>реак.сч-ка нет</t>
  </si>
  <si>
    <t>ф.27-47 (ПНС-I)</t>
  </si>
  <si>
    <t>ф.27-16 (ТП-92)</t>
  </si>
  <si>
    <t>ТП№92</t>
  </si>
  <si>
    <t>ПС №34 Холмогоры</t>
  </si>
  <si>
    <t>ф.34-02 (Копачево)</t>
  </si>
  <si>
    <t>Холм.РЭС ТП"Хознужды"</t>
  </si>
  <si>
    <t>ф.34-06 (Лом-I, Холмогоры-II)</t>
  </si>
  <si>
    <t>Холм.РЭС ТП"Мех.мастерские"</t>
  </si>
  <si>
    <t xml:space="preserve">ф.34-12                           </t>
  </si>
  <si>
    <t>Холм.РЭС ТП"Очистные ОПХ"</t>
  </si>
  <si>
    <t>ф.34-11 (Товра)</t>
  </si>
  <si>
    <t>Холм.РЭС ТП"Д.сад"</t>
  </si>
  <si>
    <t>ф.34-16 (Курья)</t>
  </si>
  <si>
    <t>Холм.РЭС ТП"Хетка"</t>
  </si>
  <si>
    <t>ТСН-2</t>
  </si>
  <si>
    <t>ПС №36</t>
  </si>
  <si>
    <t xml:space="preserve">1Т               </t>
  </si>
  <si>
    <t>36-02 (2Д (аб))</t>
  </si>
  <si>
    <t>ТП"Птиц.фабрика"</t>
  </si>
  <si>
    <t>36-04 (4Д (аб.))</t>
  </si>
  <si>
    <t>Л10-36-06</t>
  </si>
  <si>
    <t>КТП СОТ "Лайское"</t>
  </si>
  <si>
    <t>36-08 (в/ч (аб.))</t>
  </si>
  <si>
    <t>ТП"В/Ч"</t>
  </si>
  <si>
    <t>36-10 (Теплицы-1 (аб.))</t>
  </si>
  <si>
    <t>ТП-3 Свин.ком.СМП</t>
  </si>
  <si>
    <t>36-12 (ДОК-1 (аб.))</t>
  </si>
  <si>
    <t>ТП"ДОК-1"</t>
  </si>
  <si>
    <t>36-14 (аб.)</t>
  </si>
  <si>
    <t>ТП Гаражей птицефабнрки</t>
  </si>
  <si>
    <t>36-16 (аб.)</t>
  </si>
  <si>
    <t>ТП Убойного цеха птицкфабрики</t>
  </si>
  <si>
    <t>36-18 (Шихариха)</t>
  </si>
  <si>
    <t>КТП д.Личка</t>
  </si>
  <si>
    <t>ВЛ-35-Цигломень-I</t>
  </si>
  <si>
    <t>ПС"Цигломень"</t>
  </si>
  <si>
    <t>36-15 (15Д (аб.))</t>
  </si>
  <si>
    <t>ТП"Птичефабрика"</t>
  </si>
  <si>
    <t>36-13 (13Д (аб.))</t>
  </si>
  <si>
    <t>ТП"Птицефабрика</t>
  </si>
  <si>
    <t>36-27 (ДОК-2 (аб.))</t>
  </si>
  <si>
    <t>ТП ДОК-2</t>
  </si>
  <si>
    <t>36-17 (Теплицы-2)</t>
  </si>
  <si>
    <t>КТП-Пл.МТПО ТП-3-Свин.ком.СМП</t>
  </si>
  <si>
    <t>ПС №37 Бакарица</t>
  </si>
  <si>
    <t>Л6-37-01 (аб)</t>
  </si>
  <si>
    <t>АО "Архморпорт</t>
  </si>
  <si>
    <t>Л6-37-03 (аб)</t>
  </si>
  <si>
    <t>37-05 (122ш)</t>
  </si>
  <si>
    <t>ТП№504</t>
  </si>
  <si>
    <t>Л6-37-07</t>
  </si>
  <si>
    <t>ТП№362</t>
  </si>
  <si>
    <t>2 С.Ш.</t>
  </si>
  <si>
    <t>Л6-37-04</t>
  </si>
  <si>
    <t>Прим.РЭС ТП"М.Корзиха"</t>
  </si>
  <si>
    <t>Л6-37-10</t>
  </si>
  <si>
    <t>ТП№503</t>
  </si>
  <si>
    <t>37-12 (121ш)</t>
  </si>
  <si>
    <t>ТП№353</t>
  </si>
  <si>
    <t>ПС №38</t>
  </si>
  <si>
    <t>110/10/10</t>
  </si>
  <si>
    <t>МВ -10-1Т 3с.ш.</t>
  </si>
  <si>
    <t>3с.ш. 10кВ</t>
  </si>
  <si>
    <t>ф.38-43 «Арктика» (аб)</t>
  </si>
  <si>
    <t>"Арктика"</t>
  </si>
  <si>
    <t>ф.38-41 «РП-5»</t>
  </si>
  <si>
    <t>"РП-5"</t>
  </si>
  <si>
    <t>ф.38-35 «СМП» (аб)</t>
  </si>
  <si>
    <t>"СМП"</t>
  </si>
  <si>
    <t>ф.38-33 «СМП» (аб)</t>
  </si>
  <si>
    <t>МВ -10-1Т 1с.ш.</t>
  </si>
  <si>
    <t>ф.38-46 «СМП» (аб)</t>
  </si>
  <si>
    <t xml:space="preserve">ф.38-44 «РП-2» </t>
  </si>
  <si>
    <t>"РП-2</t>
  </si>
  <si>
    <t>ф.38-42 «СМП» (аб)</t>
  </si>
  <si>
    <t xml:space="preserve">ф.38-36 «СМП»(аб) </t>
  </si>
  <si>
    <t xml:space="preserve">ф.38-32 «РП-1» </t>
  </si>
  <si>
    <t>"РП-1"</t>
  </si>
  <si>
    <t>ф.38-30 «СМП» (аб)</t>
  </si>
  <si>
    <t>ф.38-26 «СМП» (аб)</t>
  </si>
  <si>
    <t>ф.38-28 «СМП» (аб)</t>
  </si>
  <si>
    <t>МВ -10-2Т IIс.ш.</t>
  </si>
  <si>
    <t>ф.38-18 «СМП» (аб)</t>
  </si>
  <si>
    <t>ф.38-16 «СМП» (аб)</t>
  </si>
  <si>
    <t xml:space="preserve">ф.38-14 «ТП-179» </t>
  </si>
  <si>
    <t>"ТП-179"</t>
  </si>
  <si>
    <t>ф.38-12 «СМП» (аб)</t>
  </si>
  <si>
    <t>ф.38-08 «СМП» (аб)</t>
  </si>
  <si>
    <t>МВ -10-2Т IVс.ш.</t>
  </si>
  <si>
    <t>4с.ш. 10кВ</t>
  </si>
  <si>
    <t>ф.38-17 «СМП» (аб)</t>
  </si>
  <si>
    <t>ф.38-09 «СМП» (аб)</t>
  </si>
  <si>
    <t>ф.38-07 «СМП» (аб)</t>
  </si>
  <si>
    <t>ф.38-05 «СМП» (аб)</t>
  </si>
  <si>
    <t>ф.38-03 «СМП» (аб)</t>
  </si>
  <si>
    <t>ПС №39 Белогорская</t>
  </si>
  <si>
    <t>39-01 (Сплавконтора)</t>
  </si>
  <si>
    <t>Холм.РЭС ТП"Рожево"</t>
  </si>
  <si>
    <t>39-02 (аб) (ст.Паленьга)</t>
  </si>
  <si>
    <t>39-09</t>
  </si>
  <si>
    <t>Холм.РЭС ТП"Освещ.МАЧТ-1"</t>
  </si>
  <si>
    <t>39-10</t>
  </si>
  <si>
    <t>Холм.РЭС ТП"Петухово"</t>
  </si>
  <si>
    <t xml:space="preserve">39-11 </t>
  </si>
  <si>
    <t>Холм.РЭС ТП"Гараж"</t>
  </si>
  <si>
    <t>демонтирована</t>
  </si>
  <si>
    <t>39-12 (Посёлок)</t>
  </si>
  <si>
    <t>ПС №40 Угзеньга</t>
  </si>
  <si>
    <t>Л10-40-02 (аб)</t>
  </si>
  <si>
    <t>Л10-40-04 (Поселок)</t>
  </si>
  <si>
    <t>Холм.РЭС ТП№1</t>
  </si>
  <si>
    <t>Л10-40-05 (аб) (СЖД)</t>
  </si>
  <si>
    <t>Л10-40-10 (Котельная)</t>
  </si>
  <si>
    <t>Холм.РЭС ЗТП"Котельная2</t>
  </si>
  <si>
    <t>ПС №41 Сийская</t>
  </si>
  <si>
    <t xml:space="preserve">ф.41-11 (аб) </t>
  </si>
  <si>
    <t>РРС</t>
  </si>
  <si>
    <t xml:space="preserve">ф.41-13 (аб) </t>
  </si>
  <si>
    <t>ЖКХ</t>
  </si>
  <si>
    <t xml:space="preserve">ф.41-14 (аб) </t>
  </si>
  <si>
    <t>ЛПХ</t>
  </si>
  <si>
    <t xml:space="preserve">ф.41-15 (аб) </t>
  </si>
  <si>
    <t>ПС №42 Карпогоры</t>
  </si>
  <si>
    <t>42-05(аб)</t>
  </si>
  <si>
    <t>42-06</t>
  </si>
  <si>
    <t>Пинеж.РЭС ТП№1</t>
  </si>
  <si>
    <t>42-08</t>
  </si>
  <si>
    <t>Пинеж.РЭС ТП№4</t>
  </si>
  <si>
    <t>42-11</t>
  </si>
  <si>
    <t>Пинеж.РЭС ТП№ТП№35</t>
  </si>
  <si>
    <t>42-13(аб)</t>
  </si>
  <si>
    <t>42-14</t>
  </si>
  <si>
    <t>Пинежск.РЭС ТП"Карп.ЛПХ"</t>
  </si>
  <si>
    <t>42-19(аб)</t>
  </si>
  <si>
    <t>ПС №43 Шилега</t>
  </si>
  <si>
    <t>ВЛ-110-Карпогоры</t>
  </si>
  <si>
    <t>ПС"Карпогоры"</t>
  </si>
  <si>
    <t>ВЛ-110-Труф.Гора</t>
  </si>
  <si>
    <t>ПС"Труф.Гора"</t>
  </si>
  <si>
    <t>1с.ш.10кВ</t>
  </si>
  <si>
    <t xml:space="preserve">ф.43-18 </t>
  </si>
  <si>
    <t>Пин.РЭС РП-1"Пиринемь"</t>
  </si>
  <si>
    <t>ф.43-16</t>
  </si>
  <si>
    <t>Пин.РЭС ТП№105</t>
  </si>
  <si>
    <t>ф.43-11 (аб)</t>
  </si>
  <si>
    <t>ф.43-10 (аб)</t>
  </si>
  <si>
    <t>РТС</t>
  </si>
  <si>
    <t xml:space="preserve">ф.43-07 (аб) </t>
  </si>
  <si>
    <t>Абонент ЛПХ (Промзона)</t>
  </si>
  <si>
    <t>ф.43-06</t>
  </si>
  <si>
    <t>Пин.РЭС ЗТП№8 ТП№8</t>
  </si>
  <si>
    <t>ф.43-05</t>
  </si>
  <si>
    <t>Пинен.РЭС ТП№47</t>
  </si>
  <si>
    <t>ф.43-04</t>
  </si>
  <si>
    <t>Пин.РЭС ТП№90</t>
  </si>
  <si>
    <t xml:space="preserve">ф.43-03 </t>
  </si>
  <si>
    <t>ПС №44 Усть-Мехреньга</t>
  </si>
  <si>
    <t>ф.44-01</t>
  </si>
  <si>
    <t>Холм.РЭС ТП"Сельцо"</t>
  </si>
  <si>
    <t>ф.44-07</t>
  </si>
  <si>
    <t>Холм.РЭС ТП"Гора"</t>
  </si>
  <si>
    <t>ПС №46 Брин-Наволок</t>
  </si>
  <si>
    <t>МВ-10-1Т</t>
  </si>
  <si>
    <t>ф.46-01</t>
  </si>
  <si>
    <t>ф.46-07</t>
  </si>
  <si>
    <t>ф.46-08</t>
  </si>
  <si>
    <t>Холм.РЭС ТП"Палишино"</t>
  </si>
  <si>
    <t>ф.46-13</t>
  </si>
  <si>
    <t>Холм.РЭС ЗТП"Среднеконское"</t>
  </si>
  <si>
    <t>ПС№47 Пинега</t>
  </si>
  <si>
    <t xml:space="preserve"> 1с.ш. 10кВ</t>
  </si>
  <si>
    <t>ф.47-03 (Кулой)</t>
  </si>
  <si>
    <t>Пин.РЭС ТП№43</t>
  </si>
  <si>
    <t>ф.47-04 (Кр.Горка)</t>
  </si>
  <si>
    <t>Пин.РЭС ЗТП№29</t>
  </si>
  <si>
    <t>ф.47-05 (Пинега)</t>
  </si>
  <si>
    <t>Пин.РЭС ТП№10"Птичник"</t>
  </si>
  <si>
    <t>ф.47-06 (ЛПХ)</t>
  </si>
  <si>
    <t>Пин.РЭС ТП№37</t>
  </si>
  <si>
    <t>ф.47-07 (Воепола)</t>
  </si>
  <si>
    <t xml:space="preserve">Пин.РЭС ТП№27 </t>
  </si>
  <si>
    <t>ПС№48 Емецк</t>
  </si>
  <si>
    <t>ВЛ-110 Емецк-Родионовская</t>
  </si>
  <si>
    <t>ПС"Емецк"</t>
  </si>
  <si>
    <t>1с.ш 10кВ</t>
  </si>
  <si>
    <t>ф.48-01 (Школа)</t>
  </si>
  <si>
    <t>Холм.РЭС 1с.ш. ЗТП"Школа"</t>
  </si>
  <si>
    <t>ф.48-06 (Ваймуга)</t>
  </si>
  <si>
    <t>Холм.РЭС ТП Подгор.-1</t>
  </si>
  <si>
    <t>ф.48-07 (Бельково)</t>
  </si>
  <si>
    <t>Холм.РЭС ТП"Запань"</t>
  </si>
  <si>
    <t>ТСН-10-3</t>
  </si>
  <si>
    <t>ТСН 10-3</t>
  </si>
  <si>
    <t>ВЛ-110 Обозерская</t>
  </si>
  <si>
    <t>ВЛ-110 Брин-Наволок</t>
  </si>
  <si>
    <t>ОМВ-110</t>
  </si>
  <si>
    <t xml:space="preserve">2с.ш. 10кВ </t>
  </si>
  <si>
    <t>ф.48-11 (Заболотье)</t>
  </si>
  <si>
    <t>Холм.РЭС ТП"КБО"</t>
  </si>
  <si>
    <t>ф.48-13 (Хоробрица)</t>
  </si>
  <si>
    <t>Холм.РЭС ТП"Шильцево-1"</t>
  </si>
  <si>
    <t>ф.48-14 (Мыза)</t>
  </si>
  <si>
    <t>Холм.РЭС ТП"Хоз.нужды"</t>
  </si>
  <si>
    <t>ф.48-18 (Поселок)</t>
  </si>
  <si>
    <t>Холм.РЭС 2с.ш.ЗТП"Школа"</t>
  </si>
  <si>
    <t>ПС №51 Труф.Гора</t>
  </si>
  <si>
    <t>ф.51-02</t>
  </si>
  <si>
    <t>Пин.РЭС ТП"Хоз.нужды"</t>
  </si>
  <si>
    <t>ф.51-03</t>
  </si>
  <si>
    <t xml:space="preserve">Пин.РЭС ТП№160  </t>
  </si>
  <si>
    <t>в ремонте</t>
  </si>
  <si>
    <t>ф.51-08</t>
  </si>
  <si>
    <t>Пин.РЭС ТП№25</t>
  </si>
  <si>
    <t>ПС №55</t>
  </si>
  <si>
    <t>МВ -10-1Т Iс.ш.</t>
  </si>
  <si>
    <t>ф.55-19 «СМП» (аб)</t>
  </si>
  <si>
    <t>ф.55-11 «СМП» (аб)</t>
  </si>
  <si>
    <t>ф.55-09 «СМП» (аб)</t>
  </si>
  <si>
    <t>ф.55-03 «РП-9»</t>
  </si>
  <si>
    <t>"РП-9</t>
  </si>
  <si>
    <t>ф.55-05 «121 эл.сеть» (аб)</t>
  </si>
  <si>
    <t>"121-эл.сеть"</t>
  </si>
  <si>
    <t>СН СПС</t>
  </si>
  <si>
    <t>МВ -10-1Т IIIс.ш.</t>
  </si>
  <si>
    <t>ф.55-16 «СМП» (аб)</t>
  </si>
  <si>
    <t>ф.55-18 «СМП» (аб)</t>
  </si>
  <si>
    <t>ф.55-20 «СМП»(аб)</t>
  </si>
  <si>
    <t>ф.55-26 «СМП» (аб)</t>
  </si>
  <si>
    <t>МВ-10-2Т II с.ш.</t>
  </si>
  <si>
    <t>2с.ш.</t>
  </si>
  <si>
    <t>ф.55-29 «СМП»(аб)</t>
  </si>
  <si>
    <t>ф.55-37 «РП-3»</t>
  </si>
  <si>
    <t>"РП-3"</t>
  </si>
  <si>
    <t>ф.55-39 «ТП-104»</t>
  </si>
  <si>
    <t>"ТП-104"</t>
  </si>
  <si>
    <t>ф.55-41 «РП-6»</t>
  </si>
  <si>
    <t>"РП-6"</t>
  </si>
  <si>
    <t>МВ-10-2Т IV с.ш.</t>
  </si>
  <si>
    <t>ф.55-34 «СМП» (аб)</t>
  </si>
  <si>
    <t>ф.55-38 «СМП» (аб)</t>
  </si>
  <si>
    <t>ф.55-40 «СМП» (аб)</t>
  </si>
  <si>
    <t>ф.55-42 «СМП» (аб)</t>
  </si>
  <si>
    <t xml:space="preserve">ф.55-44 «РП-2-9» </t>
  </si>
  <si>
    <t>"РП-2" "РП-9"</t>
  </si>
  <si>
    <t>ф.55-52 «СМП» (аб)</t>
  </si>
  <si>
    <t>ПС№59 Кехта</t>
  </si>
  <si>
    <t>ф.59-01 (Комплекс)</t>
  </si>
  <si>
    <t>Холм.РЭС ТП"АВМ"</t>
  </si>
  <si>
    <t>ф.59-02 (Всходы)</t>
  </si>
  <si>
    <t>Холм РЭС ТП"Красная горка"</t>
  </si>
  <si>
    <t>ф.59-07 (Кехта)</t>
  </si>
  <si>
    <t>Холм.РЭС ТП"Марковская"</t>
  </si>
  <si>
    <t>МВ-10-2Т</t>
  </si>
  <si>
    <t>ф.59-11 (Беломорье)</t>
  </si>
  <si>
    <t>В Прим. РЭС  ТП"СОТ Дружба"</t>
  </si>
  <si>
    <t>ПС №61 Бревенник-II</t>
  </si>
  <si>
    <t>Л10-61-10 (аб)</t>
  </si>
  <si>
    <t>ЛС№23</t>
  </si>
  <si>
    <t>Л10-61-12 (аб)</t>
  </si>
  <si>
    <t>Л10-61-16 (аб)</t>
  </si>
  <si>
    <t>УГ 42/17</t>
  </si>
  <si>
    <t>Л10-61-07 (аб)</t>
  </si>
  <si>
    <t>Л/З №23</t>
  </si>
  <si>
    <t>ПС №62 Кегостров</t>
  </si>
  <si>
    <t>ф.62-07</t>
  </si>
  <si>
    <t>Прим.РЭС  ТП"Кяростров"</t>
  </si>
  <si>
    <t>ф.62-05 (аб)</t>
  </si>
  <si>
    <t>ООО "Лесозавод №12" МЖКП-5</t>
  </si>
  <si>
    <t>ф.62-03 (аб)</t>
  </si>
  <si>
    <t>ф.62-04 (аб)</t>
  </si>
  <si>
    <t>ф.62-06 (аб)</t>
  </si>
  <si>
    <t>ф.62-08</t>
  </si>
  <si>
    <t>Прим.РЭС ТП"Захарово"</t>
  </si>
  <si>
    <t>ПС №63 Ластола</t>
  </si>
  <si>
    <t>1с.ш. 10кВт</t>
  </si>
  <si>
    <t>ф.63-05</t>
  </si>
  <si>
    <t>Прим.РЭС ЗТП"Школа"</t>
  </si>
  <si>
    <t>сч-ка нет</t>
  </si>
  <si>
    <t>ф.63-07</t>
  </si>
  <si>
    <t>Прим.РЭС ТП"Рапово"</t>
  </si>
  <si>
    <t>ф.63-10</t>
  </si>
  <si>
    <t>ф.63-11</t>
  </si>
  <si>
    <t>Прим.РЭС</t>
  </si>
  <si>
    <t>ф.63-12</t>
  </si>
  <si>
    <t>Прим.РЭС ТП"Барковская"</t>
  </si>
  <si>
    <t>ПС№64  Сояльская</t>
  </si>
  <si>
    <t>ф.64-05</t>
  </si>
  <si>
    <t>Пин.РЭС ТП№58</t>
  </si>
  <si>
    <t>ф.64-07</t>
  </si>
  <si>
    <t>Пин.РЭС ТП№%59</t>
  </si>
  <si>
    <t>резерв</t>
  </si>
  <si>
    <t>2 с.ш. 10кВ</t>
  </si>
  <si>
    <t>ПС№65  Кушкопала</t>
  </si>
  <si>
    <t>ф.65-19</t>
  </si>
  <si>
    <t>Пин.РЭС ТП№70</t>
  </si>
  <si>
    <t>ф.65-18</t>
  </si>
  <si>
    <t>Пин.РЭС ЗТП"Школа"</t>
  </si>
  <si>
    <t>ф.65-14</t>
  </si>
  <si>
    <t>Пин.РЭС</t>
  </si>
  <si>
    <t>ф.65-13</t>
  </si>
  <si>
    <t>Пин РЭС ТП№76</t>
  </si>
  <si>
    <t>ф.65-12</t>
  </si>
  <si>
    <t>Пин.РЭС ТП№78</t>
  </si>
  <si>
    <t>ПС№66 Ломоносовская</t>
  </si>
  <si>
    <t>ф.66-03</t>
  </si>
  <si>
    <t>ТП№323</t>
  </si>
  <si>
    <t>ф.66-05</t>
  </si>
  <si>
    <t>1с.ш. РУ-10кВ РП-17</t>
  </si>
  <si>
    <t>ф.66-07(аб)</t>
  </si>
  <si>
    <t>ф.66-15</t>
  </si>
  <si>
    <t>ТП№471</t>
  </si>
  <si>
    <t>ф.66-08 (аб)</t>
  </si>
  <si>
    <t>Севзапдорстрой</t>
  </si>
  <si>
    <t xml:space="preserve">ф.66-06 </t>
  </si>
  <si>
    <t>ТП№318</t>
  </si>
  <si>
    <t>ф.66-04</t>
  </si>
  <si>
    <t>2с.ш. РУ-10кВ РП-17</t>
  </si>
  <si>
    <t>ПС№67 Южная</t>
  </si>
  <si>
    <t>ф.67-09 (9-1)</t>
  </si>
  <si>
    <t>ф.67-05 (КНС-14-I)</t>
  </si>
  <si>
    <t>"КНС-14-1"</t>
  </si>
  <si>
    <t>ф.67-03 (РП-11-1)</t>
  </si>
  <si>
    <t>"РП-11-1"</t>
  </si>
  <si>
    <t>ф.67-27 (РП-10-1)</t>
  </si>
  <si>
    <t>"РП-10-1"</t>
  </si>
  <si>
    <t>ф.67-25 (ТП-255-1)</t>
  </si>
  <si>
    <t>"ТП-255-1"</t>
  </si>
  <si>
    <t>ф.67-23 (ГМ-2, СОТ)</t>
  </si>
  <si>
    <t>"СОТ Беломор"</t>
  </si>
  <si>
    <t>ф.67-21 (21-20)</t>
  </si>
  <si>
    <t>ф.67-19 (19-2)</t>
  </si>
  <si>
    <t>ф.67-29 (РП-12-1)</t>
  </si>
  <si>
    <t>РП-12-1</t>
  </si>
  <si>
    <t>ф.67-06 (РП-11-2)</t>
  </si>
  <si>
    <t>"РП-11-2"</t>
  </si>
  <si>
    <t>ф.67-08 (КНС-14-1I)</t>
  </si>
  <si>
    <t>"КНС-14-2"</t>
  </si>
  <si>
    <t>ф.67-18 (18-2)</t>
  </si>
  <si>
    <t>ф.67-20 (20-1)</t>
  </si>
  <si>
    <t>ф.67-22 (22-20)</t>
  </si>
  <si>
    <t>ф.67-24 (ТП-255-2)</t>
  </si>
  <si>
    <t>"ТП-225-2"</t>
  </si>
  <si>
    <t>ф.67-26 (ТП-172)</t>
  </si>
  <si>
    <t>ТП-172</t>
  </si>
  <si>
    <t>ф.67-28 (РП-12-2)</t>
  </si>
  <si>
    <t>РП-12-2</t>
  </si>
  <si>
    <t>ПС№68 Промузловая</t>
  </si>
  <si>
    <t>ф.68-01</t>
  </si>
  <si>
    <t>2с.ш. РУ-10кВ РП-25</t>
  </si>
  <si>
    <t>ф.68-02</t>
  </si>
  <si>
    <t>ТП№335</t>
  </si>
  <si>
    <t>ф.68-03 (аб)</t>
  </si>
  <si>
    <t>ООО"Энергомакс"</t>
  </si>
  <si>
    <t>ф.68-04 (аб)</t>
  </si>
  <si>
    <t>ОАО"АКХП"</t>
  </si>
  <si>
    <t>ф.68-08 (аб)</t>
  </si>
  <si>
    <t>ф.68-10 (аб)</t>
  </si>
  <si>
    <t>ф.68-13 (аб)</t>
  </si>
  <si>
    <t>ф.68-14 (аб)</t>
  </si>
  <si>
    <t>ф.68-15 (аб)</t>
  </si>
  <si>
    <t>ф.68-19 (аб)</t>
  </si>
  <si>
    <t>ф.68-21</t>
  </si>
  <si>
    <t>ф.68-22</t>
  </si>
  <si>
    <t>1с.ш. РУ-10кВ РП-25</t>
  </si>
  <si>
    <t>ПС№69 Меб.фабрика</t>
  </si>
  <si>
    <t>ф.69-11 (аб)</t>
  </si>
  <si>
    <t>"Даммерс"</t>
  </si>
  <si>
    <t>ф.69-12 (аб)</t>
  </si>
  <si>
    <t>ф.69-17</t>
  </si>
  <si>
    <t>2Т 10/6кВ</t>
  </si>
  <si>
    <t>ф.69-18</t>
  </si>
  <si>
    <t>ТП№339</t>
  </si>
  <si>
    <t>СН ПСП</t>
  </si>
  <si>
    <t>ф.69-01</t>
  </si>
  <si>
    <t>ф.69-02</t>
  </si>
  <si>
    <t>1Т 10/6кВ</t>
  </si>
  <si>
    <t>ф.69-07 (аб)</t>
  </si>
  <si>
    <t>ф.69-08 (аб)</t>
  </si>
  <si>
    <t>ПС№70  Жаровиха</t>
  </si>
  <si>
    <t>ВЛ-110  Жаровиха-I</t>
  </si>
  <si>
    <t>1Т ПС"Ломоносовская"</t>
  </si>
  <si>
    <t>ВЛ-110 Луковецкая-I</t>
  </si>
  <si>
    <t>1Т ПС"Луковецкая"</t>
  </si>
  <si>
    <t>МВ-35-1Т</t>
  </si>
  <si>
    <t>ВЛ-35 Уйма-I</t>
  </si>
  <si>
    <t>откл. 1Т ПС№13</t>
  </si>
  <si>
    <t>ВЛ-35 Боброво-I</t>
  </si>
  <si>
    <t>2Т ПС№19</t>
  </si>
  <si>
    <t>ВЛ-35 Промузловая-I</t>
  </si>
  <si>
    <t>2Т ПС"Белая гора</t>
  </si>
  <si>
    <t>ф.70-06 (аб)</t>
  </si>
  <si>
    <t>ф.70-12 (аб)</t>
  </si>
  <si>
    <t>МУП"Теплосервис"</t>
  </si>
  <si>
    <t>ф.70-13</t>
  </si>
  <si>
    <t>Прим.РЭС ТП"Устьянская-1"</t>
  </si>
  <si>
    <t>ВЛ-110  Жаровиха-II</t>
  </si>
  <si>
    <t>2Т ПС"Ломоносовская"</t>
  </si>
  <si>
    <t>ВЛ-110 Луковецкая-II</t>
  </si>
  <si>
    <t>2Т ПС"Луковецкая"</t>
  </si>
  <si>
    <t>МВ-35-2Т</t>
  </si>
  <si>
    <t>ВЛ-35 Уйма-II</t>
  </si>
  <si>
    <t>откл. 2Т ПС№13</t>
  </si>
  <si>
    <t>ВЛ-35 Боброво-II</t>
  </si>
  <si>
    <t>2Т ПС№20</t>
  </si>
  <si>
    <t>ВЛ-35 Промузловая-II</t>
  </si>
  <si>
    <t>1Т ПС"Белая гора"</t>
  </si>
  <si>
    <t>ф.70-16 (аб)</t>
  </si>
  <si>
    <t>ф.70-22</t>
  </si>
  <si>
    <t>Прим.РЭС КТПН"Эффект-Лес"</t>
  </si>
  <si>
    <t>ПС №73 Хаврогоры</t>
  </si>
  <si>
    <t>ф.73-09</t>
  </si>
  <si>
    <t>Холм.РЭС ТП"Конокса"</t>
  </si>
  <si>
    <t>ф.73-07</t>
  </si>
  <si>
    <t>Холм.РЭС ТП"Вахново"</t>
  </si>
  <si>
    <t>ф.73-05</t>
  </si>
  <si>
    <t>Холм.РЭС ТП"Ферма"</t>
  </si>
  <si>
    <t>ф.73-10</t>
  </si>
  <si>
    <t>Холм.РЭС РП"Двинской"КРУ-10кВ</t>
  </si>
  <si>
    <t>ПС№76 Орлецы</t>
  </si>
  <si>
    <t>ф.76-07</t>
  </si>
  <si>
    <t>Холм.РЭС ТП"В.Карьеры"</t>
  </si>
  <si>
    <t>ф.76-10</t>
  </si>
  <si>
    <t>Холм.РЭС ТП"Школа"</t>
  </si>
  <si>
    <t>ПС№79 Лесозавод №3</t>
  </si>
  <si>
    <t>ф.79-24</t>
  </si>
  <si>
    <t>ф.79-01 (Поселок)</t>
  </si>
  <si>
    <t>ф.79-02 (ТП-3,5)</t>
  </si>
  <si>
    <t>Л/З№3</t>
  </si>
  <si>
    <t>ф.79-03 (ТП-4-I)</t>
  </si>
  <si>
    <t>ф.79-04 (ТП-23-I)</t>
  </si>
  <si>
    <t>ф.79-08 (ТП-12, 22-I)</t>
  </si>
  <si>
    <t>ф.79-15 (ТП-4-II)</t>
  </si>
  <si>
    <t>ф.79-16 (Поселок-II)</t>
  </si>
  <si>
    <t>ф.79-17 (ТП-1)</t>
  </si>
  <si>
    <t>ф.79-18 (КМЗ)</t>
  </si>
  <si>
    <t>ф.79-19 (ТП-6)</t>
  </si>
  <si>
    <t>ф.79-20 (Гараж)</t>
  </si>
  <si>
    <t>ф.79-21 (ТП-21,22-II)</t>
  </si>
  <si>
    <t>ф.79-22 (ТП-23-II)</t>
  </si>
  <si>
    <t>ПС №401 Мезенская ДЭС</t>
  </si>
  <si>
    <t>6/35</t>
  </si>
  <si>
    <t>нагрузка генератора</t>
  </si>
  <si>
    <t>Жердь Т2</t>
  </si>
  <si>
    <t>ВЛ-6 401-32 "Город-1"</t>
  </si>
  <si>
    <t>ТП№3 и т.д.</t>
  </si>
  <si>
    <t>ВЛ-6 401-39 "Город-2"</t>
  </si>
  <si>
    <t xml:space="preserve">ТП№31  </t>
  </si>
  <si>
    <t>ВЛ-6 401-20 "Базы"</t>
  </si>
  <si>
    <t>ТП№01(аб) ТП№02</t>
  </si>
  <si>
    <t>ВЛ-6 401-37 "М.Слобода"</t>
  </si>
  <si>
    <t>ТП№32(аб) ТП№33 и т.д.</t>
  </si>
  <si>
    <t>ПС №402 Жердь</t>
  </si>
  <si>
    <t>ТСН-10-1Т</t>
  </si>
  <si>
    <t>ВЛ-10 402-01 "Целегора"</t>
  </si>
  <si>
    <t>ТП №2-1 (аб) ТП№01 и т.д.</t>
  </si>
  <si>
    <t>ВЛ-10 402-05 "Бычье"</t>
  </si>
  <si>
    <t>ТП№16</t>
  </si>
  <si>
    <t>ПС№75 Лапоминка</t>
  </si>
  <si>
    <t>ф.75-12</t>
  </si>
  <si>
    <t>ф.75-14</t>
  </si>
  <si>
    <t>ПС Кокшеньга</t>
  </si>
  <si>
    <t>обмотка ВН</t>
  </si>
  <si>
    <t>1СШ-10</t>
  </si>
  <si>
    <t>ВЛ-10-202-12</t>
  </si>
  <si>
    <t>ТП</t>
  </si>
  <si>
    <t>ВЛ-10-202-14</t>
  </si>
  <si>
    <t>2СШ-10</t>
  </si>
  <si>
    <t>ВЛ-10-202-22</t>
  </si>
  <si>
    <t>ВЛ-10-202-24</t>
  </si>
  <si>
    <t>ТСН-10-2Т</t>
  </si>
  <si>
    <t>ПС Благовещенск</t>
  </si>
  <si>
    <t>ВЛ-10-201-05</t>
  </si>
  <si>
    <t>ВЛ-10-201-06</t>
  </si>
  <si>
    <t>ВЛ-10-201-07</t>
  </si>
  <si>
    <t>ВЛ-10-201-13</t>
  </si>
  <si>
    <t>ВЛ-10-201-14</t>
  </si>
  <si>
    <t>ПС Ровдино</t>
  </si>
  <si>
    <t>ВЛ-35 Ивановская</t>
  </si>
  <si>
    <t>ПС Ивановская</t>
  </si>
  <si>
    <t>ВЛ-10-208-08</t>
  </si>
  <si>
    <t>линия кольцевания (без потребителя)</t>
  </si>
  <si>
    <t>ВЛ-35 Долматово</t>
  </si>
  <si>
    <t>ПС Долматово, Б.Липовка</t>
  </si>
  <si>
    <t>ВЛ-10-208-12</t>
  </si>
  <si>
    <t>ВЛ-10-208-15</t>
  </si>
  <si>
    <t>ВЛ-10-208-19</t>
  </si>
  <si>
    <t>ВЛ-10-208-20</t>
  </si>
  <si>
    <t>ПС У.Паденьга</t>
  </si>
  <si>
    <t>ВЛ-10-206-102</t>
  </si>
  <si>
    <t>ВЛ-10-206-103</t>
  </si>
  <si>
    <t>ВЛ-10-206-202</t>
  </si>
  <si>
    <t>ВЛ-10-206-203</t>
  </si>
  <si>
    <t>ПС Борок</t>
  </si>
  <si>
    <t>ВЛ-10-207-03</t>
  </si>
  <si>
    <t>ВЛ-10-207-04</t>
  </si>
  <si>
    <t>ВЛ-10-207-05</t>
  </si>
  <si>
    <t>ВЛ-10-207-09</t>
  </si>
  <si>
    <t>ВЛ-10-207-10</t>
  </si>
  <si>
    <t>ВЛ-10-207-11</t>
  </si>
  <si>
    <t>ВЛ-10-207-13</t>
  </si>
  <si>
    <t>ПС Шенкурск</t>
  </si>
  <si>
    <t>ВЛ-10-204-06</t>
  </si>
  <si>
    <t>ВЛ-10-204-07</t>
  </si>
  <si>
    <t>ВЛ-10-204-08</t>
  </si>
  <si>
    <t>ВЛ-10-204-05</t>
  </si>
  <si>
    <t>ТСН-№3</t>
  </si>
  <si>
    <t>ВЛ-10-204-13</t>
  </si>
  <si>
    <t>ВЛ-10-204-15</t>
  </si>
  <si>
    <t>ПС Шеговары</t>
  </si>
  <si>
    <t>ВЛ-10-205-13</t>
  </si>
  <si>
    <t>ВЛ-10-205-14</t>
  </si>
  <si>
    <t>ВЛ-10-205-22</t>
  </si>
  <si>
    <t>ПС Важская</t>
  </si>
  <si>
    <t>ВЛ-10-212-14</t>
  </si>
  <si>
    <t>ВЛ-10-212-13</t>
  </si>
  <si>
    <t>ВЛ-10-212-22</t>
  </si>
  <si>
    <t>ВЛ-10-212-23</t>
  </si>
  <si>
    <t>ВЛ-10-212-24</t>
  </si>
  <si>
    <t>ПС Дв.Березник</t>
  </si>
  <si>
    <t>ВЛ-110 Рочегда</t>
  </si>
  <si>
    <t>ПС Рочегда</t>
  </si>
  <si>
    <t>ВЛ-10-209-13</t>
  </si>
  <si>
    <t>ВЛ-10-209-14</t>
  </si>
  <si>
    <t>ВЛ-10-209-15</t>
  </si>
  <si>
    <t>ТСН-10-1СШ</t>
  </si>
  <si>
    <t>ВЛ-110 Важская</t>
  </si>
  <si>
    <t>ВЛ-110 Родионовская</t>
  </si>
  <si>
    <t>ПС Родионовская</t>
  </si>
  <si>
    <t>ВЛ-10-209-22</t>
  </si>
  <si>
    <t>ВЛ-10-209-23</t>
  </si>
  <si>
    <t>ВЛ-10-209-24</t>
  </si>
  <si>
    <t>ВЛ-10-209-26</t>
  </si>
  <si>
    <t>резерв ВЛ-10-209-13</t>
  </si>
  <si>
    <t>ТСН-10-2СШ</t>
  </si>
  <si>
    <t>ВЛ-110 Емецк</t>
  </si>
  <si>
    <t>ПС Емецк</t>
  </si>
  <si>
    <t>ВЛ-10-211-12</t>
  </si>
  <si>
    <t>ВЛ-10-211-14</t>
  </si>
  <si>
    <t>ВЛ-10-211-24</t>
  </si>
  <si>
    <t>ВЛ-110 Конецгорье</t>
  </si>
  <si>
    <t>ПС Конецгорье</t>
  </si>
  <si>
    <t>ВЛ-110 Терентьевская</t>
  </si>
  <si>
    <t>ПС Терентьевская</t>
  </si>
  <si>
    <t>ВЛ-10-210-11</t>
  </si>
  <si>
    <t>ВЛ-10-210-13</t>
  </si>
  <si>
    <t>ВЛ-10-210-18</t>
  </si>
  <si>
    <t>ВЛ-110 Игнатьевская</t>
  </si>
  <si>
    <t>ПС Игнатьевская</t>
  </si>
  <si>
    <t>ВЛ-110 Дв.Березник</t>
  </si>
  <si>
    <t>ВЛ-10-210-22</t>
  </si>
  <si>
    <t>ВЛ-10-210-27</t>
  </si>
  <si>
    <t>ВЛ-10-215-12</t>
  </si>
  <si>
    <t>ВЛ-10-215-13</t>
  </si>
  <si>
    <t>ВЛ-10-215-14</t>
  </si>
  <si>
    <t>ВЛ-10-213-13</t>
  </si>
  <si>
    <t>ВЛ-10-213-24</t>
  </si>
  <si>
    <t>СМВ-110</t>
  </si>
  <si>
    <t>ВЛ-10-214-13</t>
  </si>
  <si>
    <t>ВЛ-10-214-14</t>
  </si>
  <si>
    <t>ВЛ-10-214-23</t>
  </si>
  <si>
    <t>ПС Заячерецкая</t>
  </si>
  <si>
    <t>ВЛ-10-203-02</t>
  </si>
  <si>
    <t>ВЛ-10-203-07</t>
  </si>
  <si>
    <t>ВЛ-10-203-09</t>
  </si>
  <si>
    <t>ВЛ-110 Тарнога</t>
  </si>
  <si>
    <t>ВЛ-10203-16</t>
  </si>
  <si>
    <t>ВЛ-10-203-17</t>
  </si>
  <si>
    <t>ВЛ-10-203-18</t>
  </si>
  <si>
    <t>ПС Пежма</t>
  </si>
  <si>
    <t>ВЛ-10-216-01</t>
  </si>
  <si>
    <t>ВЛ-10-216-03</t>
  </si>
  <si>
    <t>ВЛ-10-216-06</t>
  </si>
  <si>
    <t>ВЛ-10-216-09</t>
  </si>
  <si>
    <t>ВЛ-10-216-14</t>
  </si>
  <si>
    <t>ВЛ-10-216-15</t>
  </si>
  <si>
    <t>ПС Ефремковская</t>
  </si>
  <si>
    <t>ВЛ-10-217-01</t>
  </si>
  <si>
    <t>ВЛ-10-217-04</t>
  </si>
  <si>
    <t>малая нагрузка</t>
  </si>
  <si>
    <t>ВЛ-10-217-09</t>
  </si>
  <si>
    <t>ПС Б.Липовка</t>
  </si>
  <si>
    <t>ВЛ-10-218-01</t>
  </si>
  <si>
    <t>ВЛ-10-218-02</t>
  </si>
  <si>
    <t>ВЛ-10-218-06</t>
  </si>
  <si>
    <t>ВЛ-10-218-09</t>
  </si>
  <si>
    <t>ПС Хозьмино</t>
  </si>
  <si>
    <t>ВЛ-10-219-01</t>
  </si>
  <si>
    <t>ВЛ-10-219-04</t>
  </si>
  <si>
    <t>ВЛ-10-219-06</t>
  </si>
  <si>
    <t>ВЛ-10-219-09</t>
  </si>
  <si>
    <t>ВЛ-10-219-12</t>
  </si>
  <si>
    <t>ПС Березник</t>
  </si>
  <si>
    <t>ВЛ-10-220-02</t>
  </si>
  <si>
    <t>ВЛ-10-220-06</t>
  </si>
  <si>
    <t>ВЛ-10-220-09</t>
  </si>
  <si>
    <t>ПС ВЛПБ</t>
  </si>
  <si>
    <t>ВЛ-10-221-01</t>
  </si>
  <si>
    <t>ВЛ-10-221-02</t>
  </si>
  <si>
    <t>ВЛ-10-221-03</t>
  </si>
  <si>
    <t>ВЛ-10-221-04</t>
  </si>
  <si>
    <t>ВЛ-10-221-05</t>
  </si>
  <si>
    <t>отключена</t>
  </si>
  <si>
    <t>ВЛ-10-221-06</t>
  </si>
  <si>
    <t>ВЛ-10-221-07</t>
  </si>
  <si>
    <t>ВЛ-10-221-10</t>
  </si>
  <si>
    <t>ВЛ-10-221-12</t>
  </si>
  <si>
    <t>-</t>
  </si>
  <si>
    <t>ВЛ-10-221-25</t>
  </si>
  <si>
    <t>ВЛ-10-221-17</t>
  </si>
  <si>
    <t>ВЛ-10-221-20</t>
  </si>
  <si>
    <t>ВЛ-10-221-21</t>
  </si>
  <si>
    <t>ВЛ-10-221-22</t>
  </si>
  <si>
    <t>ВЛ-10-221-24</t>
  </si>
  <si>
    <t>ПС Долматово</t>
  </si>
  <si>
    <t>ВЛ-10-222-12</t>
  </si>
  <si>
    <t>ВЛ-10-222-16</t>
  </si>
  <si>
    <t>ВЛ-10-222-17</t>
  </si>
  <si>
    <t>ВЛ-10-222-28</t>
  </si>
  <si>
    <t>ВЛ-10-222-27</t>
  </si>
  <si>
    <t>ВЛ-10-222-24</t>
  </si>
  <si>
    <t>ВЛ-10-222-22</t>
  </si>
  <si>
    <t>ПС Солга</t>
  </si>
  <si>
    <t>ВЛ-10-223-02</t>
  </si>
  <si>
    <t>ВЛ-10-223-03</t>
  </si>
  <si>
    <t>ВЛ-10-223-14</t>
  </si>
  <si>
    <t>ВЛ-10-223-15</t>
  </si>
  <si>
    <t>ВЛ-10-223-16</t>
  </si>
  <si>
    <t>ПС Комсомольская</t>
  </si>
  <si>
    <t>ВЛ-10-224-01</t>
  </si>
  <si>
    <t>ВЛ-10-224-04</t>
  </si>
  <si>
    <t>ВЛ-10-224-07</t>
  </si>
  <si>
    <t>ТСН-№2</t>
  </si>
  <si>
    <t>ПС В.Пуя</t>
  </si>
  <si>
    <t>ВЛ-10-225-01</t>
  </si>
  <si>
    <t>ВЛ-10-225-03</t>
  </si>
  <si>
    <t>ВЛ-10-225-09</t>
  </si>
  <si>
    <t>ВЛ-10-225-14</t>
  </si>
  <si>
    <t>ПС Пайтово</t>
  </si>
  <si>
    <t>ВЛ-10-226-01</t>
  </si>
  <si>
    <t>ВЛ-10-226-04</t>
  </si>
  <si>
    <t>ВЛ-10-226-06</t>
  </si>
  <si>
    <t>ВЛ-10-226-10</t>
  </si>
  <si>
    <t>ПС Дмитриево</t>
  </si>
  <si>
    <t>ВЛ-10-227-01</t>
  </si>
  <si>
    <t>ВЛ-10-227-02</t>
  </si>
  <si>
    <t>ВЛ-10-227-10</t>
  </si>
  <si>
    <t>ВЛ-10-227-12</t>
  </si>
  <si>
    <t>ВЛ-10-227-16</t>
  </si>
  <si>
    <t>ПС Едемская</t>
  </si>
  <si>
    <t>ВЛ-10-228-01</t>
  </si>
  <si>
    <t>ВЛ-10-228-08</t>
  </si>
  <si>
    <t>ВЛ-10-228-11</t>
  </si>
  <si>
    <t>ВЛ-10-228-13</t>
  </si>
  <si>
    <t>ПС ШЛПБ</t>
  </si>
  <si>
    <t>ВЛ-10-229-01</t>
  </si>
  <si>
    <t>ВЛ-10-229-02</t>
  </si>
  <si>
    <t>ВЛ-10-229-03</t>
  </si>
  <si>
    <t>ВЛ-10-229-04</t>
  </si>
  <si>
    <t>ВЛ-10-229-06</t>
  </si>
  <si>
    <t>нет потребления</t>
  </si>
  <si>
    <t>ВЛ-10-229-11</t>
  </si>
  <si>
    <t>ВЛ-10-229-12</t>
  </si>
  <si>
    <t>ВЛ-10-229-14</t>
  </si>
  <si>
    <t>резерв потребителя</t>
  </si>
  <si>
    <t>ВЛ-10-229-17</t>
  </si>
  <si>
    <t>ВЛ-10-229-18</t>
  </si>
  <si>
    <t>ВЛ-10-229-19</t>
  </si>
  <si>
    <t>нет потребителя</t>
  </si>
  <si>
    <t>ВЛ-10-229-20</t>
  </si>
  <si>
    <t>ПС Строевская</t>
  </si>
  <si>
    <t>ВЛ-10-230-01</t>
  </si>
  <si>
    <t>ВЛ-10-230-05</t>
  </si>
  <si>
    <t>ВЛ-10-230-08</t>
  </si>
  <si>
    <t>ВЛ-10-230-12</t>
  </si>
  <si>
    <t>ВЛ-10-230-13</t>
  </si>
  <si>
    <t>ВЛ-10-230-14</t>
  </si>
  <si>
    <t>ПС Бестужево</t>
  </si>
  <si>
    <t>ВЛ-10-231-12</t>
  </si>
  <si>
    <t>ВЛ-10-231-13</t>
  </si>
  <si>
    <t>ВЛ-10-231-01</t>
  </si>
  <si>
    <t>ВЛ-10-231-05</t>
  </si>
  <si>
    <t>ПС Илеза</t>
  </si>
  <si>
    <t>ВЛ-10-232-01</t>
  </si>
  <si>
    <t>ВЛ-10-232-03</t>
  </si>
  <si>
    <t>ВЛ-10-232-12</t>
  </si>
  <si>
    <t>ВЛ-10-232-14</t>
  </si>
  <si>
    <t>ВЛ-10-233-02</t>
  </si>
  <si>
    <t>ВЛ-10-233-16</t>
  </si>
  <si>
    <t>ВЛ-10-233-13</t>
  </si>
  <si>
    <t>ВЛ-10-233-10</t>
  </si>
  <si>
    <t>ПС-324 Аникеево</t>
  </si>
  <si>
    <t>Ввод 110 1Т</t>
  </si>
  <si>
    <t>Расчет</t>
  </si>
  <si>
    <t xml:space="preserve"> -</t>
  </si>
  <si>
    <t>I, S - расчет. На ПС нет приборов контроля напряжения по высокой стороне.</t>
  </si>
  <si>
    <t>СШ СН-0,4 кВ</t>
  </si>
  <si>
    <t>МВ-10-1Т яч. № 1</t>
  </si>
  <si>
    <t>СШ-10 кВ</t>
  </si>
  <si>
    <t>ВЛ-10 324-03 Коптелово</t>
  </si>
  <si>
    <t>ТП 10/0,4 кВ</t>
  </si>
  <si>
    <t>ВЛ-10 324-04 ЛПХ-1</t>
  </si>
  <si>
    <t>ВЛ-10 на холостом ходу.</t>
  </si>
  <si>
    <t>ВЛ-10 324-05 Абрамково</t>
  </si>
  <si>
    <t>ВЛ-10 324-06 ЛПХ-2</t>
  </si>
  <si>
    <t>ПС-331 Чаплино</t>
  </si>
  <si>
    <t>ВЛ-110 кВ Вознесенье</t>
  </si>
  <si>
    <t>ПС-333 Вознесенье</t>
  </si>
  <si>
    <t>По данным ТИ</t>
  </si>
  <si>
    <t>ВЛ-110 кВ Аникеево</t>
  </si>
  <si>
    <t>ВЛ-110 кВ В.Тойма</t>
  </si>
  <si>
    <t>ПС-332 В.Тойма</t>
  </si>
  <si>
    <t>I, S - расчет.</t>
  </si>
  <si>
    <t>2СШ СН-0,23 кВ</t>
  </si>
  <si>
    <t>МВ-10-1Т яч. № 7</t>
  </si>
  <si>
    <t>ВЛ-10 ТСН-1 яч. 3</t>
  </si>
  <si>
    <t>ВЛ-10 331-04 СХТ</t>
  </si>
  <si>
    <t>ВЛ-10 331-05 Сойгинский</t>
  </si>
  <si>
    <t>I, Р, Q, S - расчет.</t>
  </si>
  <si>
    <t>СШ СН-0,23 кВ</t>
  </si>
  <si>
    <t>1СШ-35 кВ</t>
  </si>
  <si>
    <t>МВ-10-1Т яч. № 4</t>
  </si>
  <si>
    <t>1СШ-10 кВ</t>
  </si>
  <si>
    <t>Ввод 110 2Т</t>
  </si>
  <si>
    <t>2СШ-35 кВ</t>
  </si>
  <si>
    <t>ВЛ-35 кВ Корниловская</t>
  </si>
  <si>
    <t>ПС-334 Корниловская</t>
  </si>
  <si>
    <t>По счётчикам</t>
  </si>
  <si>
    <t>МВ-10-2Т яч. № 13</t>
  </si>
  <si>
    <t>2СШ-10 кВ</t>
  </si>
  <si>
    <t>ВЛ-10 332-02 В.Тойма</t>
  </si>
  <si>
    <t>МВ ВЛ-10 332-06 Резерв</t>
  </si>
  <si>
    <t>ВЛ-10 332-07 Зеленик</t>
  </si>
  <si>
    <t>ВЛ-10 332-08 Прилук</t>
  </si>
  <si>
    <t>ВЛ-10 332-11 Аэропорт</t>
  </si>
  <si>
    <t>ВЛ-10 332-12 Ухменьга</t>
  </si>
  <si>
    <t>ВЛ-10 332-15 Ч.Ручей</t>
  </si>
  <si>
    <t>ВЛ-110 кВ Терентьевская</t>
  </si>
  <si>
    <t>ПС-214 Терентьевская</t>
  </si>
  <si>
    <t>ВЛ-10 333-03 Алексеевская</t>
  </si>
  <si>
    <t>ВЛ-10 333-04 Вознесенье</t>
  </si>
  <si>
    <t>ВЛ-10 333-05 Пучуга</t>
  </si>
  <si>
    <t>ВЛ-10 333-06 Першинская</t>
  </si>
  <si>
    <t>ВЛ-10 отключена по НО заявке (замена опоры).</t>
  </si>
  <si>
    <t>Ввод 35 1Т</t>
  </si>
  <si>
    <t>1СШ СН-0,23 кВ</t>
  </si>
  <si>
    <t>Ввод 35 2Т</t>
  </si>
  <si>
    <t>МВ-10-2Т яч. № 11</t>
  </si>
  <si>
    <t>ВЛ-10 334-01 Вр. посёлок</t>
  </si>
  <si>
    <t>ВЛ-10 334-03 Свага</t>
  </si>
  <si>
    <t>ВЛ-10 334-06 Н. Склад</t>
  </si>
  <si>
    <t>ВЛ-10 334-09 Кам. Посёлок</t>
  </si>
  <si>
    <t>Отключение по запросу Архоблэнерго ВЛ-10 334-06 Н.Склад (вед.).</t>
  </si>
  <si>
    <t>ВЛ-10 334-12 Котельная</t>
  </si>
  <si>
    <t>МВ-10 в резерве в нормальном режиме: ВЛ-10 без потребителей.</t>
  </si>
  <si>
    <t>ВЛ-10 334-14 Сплавучасток</t>
  </si>
  <si>
    <t>Отключение по заявке КМРО (неуплата).</t>
  </si>
  <si>
    <t>ВЛ-10 334-15 Шорма</t>
  </si>
  <si>
    <t>ПС-335 Семёновская</t>
  </si>
  <si>
    <t>1СШ СН-0,4 кВ</t>
  </si>
  <si>
    <t>2СШ СН-0,4 кВ</t>
  </si>
  <si>
    <t>ВЛ-10 335-01 Лахома</t>
  </si>
  <si>
    <t>ВЛ-10 335-02 Корнилово</t>
  </si>
  <si>
    <t>ВЛ-10 335-06 П.Виноградова</t>
  </si>
  <si>
    <t>ВЛ-10 335-09 Новгородовская</t>
  </si>
  <si>
    <t>ВЛ-10 335-12 Север</t>
  </si>
  <si>
    <t>ВЛ-10 335-14 Тимошино</t>
  </si>
  <si>
    <t>ПС-341 Ильинск</t>
  </si>
  <si>
    <t>I, Р, Q, S - расчет. На ПС нет приборов контроля напряжения по высокой стороне.</t>
  </si>
  <si>
    <t>СШ-35 кВ</t>
  </si>
  <si>
    <t>ВЛ-35 кВ Кошкино</t>
  </si>
  <si>
    <t>По замерам</t>
  </si>
  <si>
    <t>ПС-342 Кошкино</t>
  </si>
  <si>
    <t>В нормальном режиме ВЛ-35 кВ отключена со стороны ПС Ильинск.</t>
  </si>
  <si>
    <t>ВЛ-35 кВ Самино-2</t>
  </si>
  <si>
    <t>ПС-344 Павловск, ПС-345 Самино</t>
  </si>
  <si>
    <t>ВЛ-35 кВ Быково</t>
  </si>
  <si>
    <t>ПС-343 Быково</t>
  </si>
  <si>
    <t>МВ-10-1Т яч. № 5</t>
  </si>
  <si>
    <t>ВЛ-10 341-02 Ленина</t>
  </si>
  <si>
    <t>ВЛ-10 341-03 Ильинск-1</t>
  </si>
  <si>
    <t>ВЛ-10 341-07 Ильинск-2</t>
  </si>
  <si>
    <t>ВЛ-10 341-08 Пузырёво</t>
  </si>
  <si>
    <t>2Т в резерве (2Т - без РПН)</t>
  </si>
  <si>
    <t>ВЛ-10 342-01 База</t>
  </si>
  <si>
    <t>ВЛ-10 342-03 Никольск</t>
  </si>
  <si>
    <t>ВЛ-10 342-04 Беляево</t>
  </si>
  <si>
    <t>ВЛ-10 342-05 Елезово</t>
  </si>
  <si>
    <t>ВЛ-10 342-13 Кулига</t>
  </si>
  <si>
    <t>ВЛ-10 342-15 Путятино</t>
  </si>
  <si>
    <t>ВЛ-10 342-16 Соколова гора</t>
  </si>
  <si>
    <t>ВЛ-10 343-02 Льнозавод</t>
  </si>
  <si>
    <t>ВЛ-10 343-03 Сидоровская</t>
  </si>
  <si>
    <t>ВЛ-10 343-07 Павловск</t>
  </si>
  <si>
    <t>ВЛ-10 343-08 Нылога</t>
  </si>
  <si>
    <t>ВЛ-10 кольцевания (на холостом ходу).</t>
  </si>
  <si>
    <t>ВЛ-10 343-09 Дружба</t>
  </si>
  <si>
    <t>ПС-344 Павловск</t>
  </si>
  <si>
    <t>МВ-10-1Т яч. № 3</t>
  </si>
  <si>
    <t>1Т в резерве</t>
  </si>
  <si>
    <t>ВЛ-10 344-02 Котельная</t>
  </si>
  <si>
    <t>ВЛ-10 344-05 Петухово</t>
  </si>
  <si>
    <t>ВЛ-10 344-11 Савичи</t>
  </si>
  <si>
    <t>ВЛ-10 344-15 Павловск-1</t>
  </si>
  <si>
    <t>ПС-345 Самино</t>
  </si>
  <si>
    <t>ВЛ-10 345-01 Заозерье</t>
  </si>
  <si>
    <t>ВЛ-10 345-02 Вилегодск</t>
  </si>
  <si>
    <t>ВЛ-10 345-05 Вохта</t>
  </si>
  <si>
    <t>ВЛ-10 345-07 Сорово</t>
  </si>
  <si>
    <t>ВЛ-10 345-10 Фоминский</t>
  </si>
  <si>
    <t>ВЛ-10 345-14 Резерв</t>
  </si>
  <si>
    <t>ВЛ-10 345-15 АВМ</t>
  </si>
  <si>
    <t>ПС-346 Виледь</t>
  </si>
  <si>
    <t>ВЛ-10 346-01 ЖД-1</t>
  </si>
  <si>
    <t>ВЛ-10 346-02 Хаминово</t>
  </si>
  <si>
    <t>ВЛ-10 346-03 Горка</t>
  </si>
  <si>
    <t>ВЛ-10 346-06 Шалимово</t>
  </si>
  <si>
    <t>ВЛ-103 46-08 ЖВК</t>
  </si>
  <si>
    <t>ПС-362 Лена</t>
  </si>
  <si>
    <t>МВ-10-1Т яч. № 2</t>
  </si>
  <si>
    <t>ВЛ-10-362-03 Ирта</t>
  </si>
  <si>
    <t>ВЛ-10-362-04 Лена</t>
  </si>
  <si>
    <t>ВЛ-10-362-05 Кирова</t>
  </si>
  <si>
    <t>ВЛ-10-362-06 Очея</t>
  </si>
  <si>
    <t>ВЛ-10-362-07 РРС</t>
  </si>
  <si>
    <t>ПС-363 Козьмино</t>
  </si>
  <si>
    <t>ВЛ-10-363-03 Слободчиково</t>
  </si>
  <si>
    <t>ВЛ-10-363-06 Козьминский</t>
  </si>
  <si>
    <t>ВЛ-10-363-11 Гыжег</t>
  </si>
  <si>
    <t>ВЛ-10-363-14 Шонома</t>
  </si>
  <si>
    <t>ВЛ-10 без потребителей.</t>
  </si>
  <si>
    <t>ПС-301 Котлас</t>
  </si>
  <si>
    <t>МВ-10-1Т  яч. № 13</t>
  </si>
  <si>
    <t>МВ-10-2Т яч. № 33</t>
  </si>
  <si>
    <t xml:space="preserve">КЛ-10 301-03 Кристалл </t>
  </si>
  <si>
    <t>КЛ-10 301-04 ФОС-1</t>
  </si>
  <si>
    <t>КЛ-10 301-06 Спецпосёлок</t>
  </si>
  <si>
    <t>КЛ-10 301-07 РП Котлас-1</t>
  </si>
  <si>
    <t>Ячейка и МВ КЛ-10 301-07 РП Котлас-1 есть, самой КЛ и учётов в ячейке - нет в наличии.</t>
  </si>
  <si>
    <t>КЛ-10 301-08 Хознужды-1</t>
  </si>
  <si>
    <t>ВЛ-10 301-14 Хлебозавод</t>
  </si>
  <si>
    <t>ВЛ-10 301-15 Стройдвор</t>
  </si>
  <si>
    <t>В нормальном режиме ВЛ-10 301-15 Стройдвор отключена со стороны ПС Котлас.</t>
  </si>
  <si>
    <t>КЛ-10 301-16 Ж.Д.Больница</t>
  </si>
  <si>
    <t>КЛ-10 301-17 Школа, Насосная-1</t>
  </si>
  <si>
    <t>КЛ-10 301-18 МТС-1, Аптечный склад</t>
  </si>
  <si>
    <t>КЛ-10 301-19 Горбольница-1</t>
  </si>
  <si>
    <t>КЛ-10 301-20 Комбикормовый-1</t>
  </si>
  <si>
    <t>КЛ-10 на холостом ходу.</t>
  </si>
  <si>
    <t>КЛ-10 301-21 Холодильник</t>
  </si>
  <si>
    <t>КЛ-10 301-22 Водозабор</t>
  </si>
  <si>
    <t>Ведомственная КЛ-10, отключена.</t>
  </si>
  <si>
    <t>ВЛ-10 301-23 Телецентр</t>
  </si>
  <si>
    <t>КЛ-10 301-24 Аэропорт-1</t>
  </si>
  <si>
    <t>ВЛ-10 301-25 АЗС</t>
  </si>
  <si>
    <t>КЛ-10 301-28 Комбикормовый-2</t>
  </si>
  <si>
    <t>КЛ-10 301-29 Военсклад</t>
  </si>
  <si>
    <t>КЛ-10 301-30 Котельная</t>
  </si>
  <si>
    <t>ВЛ-10 301-35 Ж.Д.-2</t>
  </si>
  <si>
    <t>КЛ-10 301-36 РП Котлас-2</t>
  </si>
  <si>
    <t>КЛ-10 301-37 Промбаза</t>
  </si>
  <si>
    <t>КЛ-10 301-38 Хоз.нужды-2, ДГК-2</t>
  </si>
  <si>
    <t>КЛ-10 301-39 МТС-2</t>
  </si>
  <si>
    <t>КЛ-10 301-40 Насосная-2</t>
  </si>
  <si>
    <t>КЛ-10 301-41 СЭС</t>
  </si>
  <si>
    <t>КЛ-10 301-42 Аэропорт-2</t>
  </si>
  <si>
    <t>Нагрузка КЛ-10 301-42 Аэропорт-2 переведена на КЛ-10 301-24 Аэропорт-1 (потр. заявка)</t>
  </si>
  <si>
    <t>КЛ-10 301-43 Адмирал</t>
  </si>
  <si>
    <t>КЛ-10 301-44 ФОС-2</t>
  </si>
  <si>
    <t>КЛ-10 301-45 Горбольница-2</t>
  </si>
  <si>
    <t>ПС-302 Лименда</t>
  </si>
  <si>
    <t>МВ-10-1Т яч. № 12</t>
  </si>
  <si>
    <t>МВ-10-2Т яч. № 23</t>
  </si>
  <si>
    <t>ВЛ-10 302-11 Нахимова</t>
  </si>
  <si>
    <t>ВЛ-10 302-14 Чайковского</t>
  </si>
  <si>
    <t>ВЛ-10 302-15 Очистные-1</t>
  </si>
  <si>
    <t>ВЛ-10 302-16 Новая Ветка-1</t>
  </si>
  <si>
    <t>ВЛ-10 302-19 Лесобаза</t>
  </si>
  <si>
    <t>КЛ-10 302-20 Котласторг</t>
  </si>
  <si>
    <t>ВЛ-10 302-21 Свердлова</t>
  </si>
  <si>
    <t>ВЛ-10 302-24 Очистные-2</t>
  </si>
  <si>
    <t>ВЛ-10 302-26 Техучасток</t>
  </si>
  <si>
    <t>ВЛ-10 302-27 Новая Ветка-4</t>
  </si>
  <si>
    <t>ВЛ-10 302-28 Лесозавод</t>
  </si>
  <si>
    <t>ВЛ-10 302-29 ЦРП</t>
  </si>
  <si>
    <t>ПС-311 Шипицыно</t>
  </si>
  <si>
    <t>U110 - по данным вольтметров на ПС. I, S - расчет.</t>
  </si>
  <si>
    <t>ВВ-10-1Т яч. № 3</t>
  </si>
  <si>
    <t>U110 - по данным ТИ. I, S - расчет.</t>
  </si>
  <si>
    <t>ВВ-10-2Т яч. № 18</t>
  </si>
  <si>
    <t>ВЛ-10 311-00 РРС</t>
  </si>
  <si>
    <t>ВЛ-10 311-01 СПТУ-1</t>
  </si>
  <si>
    <t>ВЛ-10 311-02 Забелинский</t>
  </si>
  <si>
    <t>ВЛ-10 311-05 Шипицынский</t>
  </si>
  <si>
    <t>ВЛ-10 311-06 Кирпичный завод</t>
  </si>
  <si>
    <t>ВЛ-10 311-10 РМЗ-2</t>
  </si>
  <si>
    <t>ВЛ-10 311-11 Печерино</t>
  </si>
  <si>
    <t>ВЛ-10 311-12 Калинина</t>
  </si>
  <si>
    <t>ВЛ-10 311-13 РМЗ-1</t>
  </si>
  <si>
    <t>КЛ-10 311-14 СПТУ-2</t>
  </si>
  <si>
    <t>ПС-313 Песчанка</t>
  </si>
  <si>
    <t>ВВ-10-1Т яч. № 2</t>
  </si>
  <si>
    <t>ВВ-10-2Т яч. № 13</t>
  </si>
  <si>
    <t>ВЛ-10 313-00 РРС</t>
  </si>
  <si>
    <t>ВЛ-10 313-04 Гараж</t>
  </si>
  <si>
    <t>ВЛ-10 313-06 Коряжемский-1</t>
  </si>
  <si>
    <t>ВЛ-10 313-09 Коряжемский-2</t>
  </si>
  <si>
    <t>ВЛ-10 313-11 Борки</t>
  </si>
  <si>
    <t>ВЛ-10 313-14 Черёмуха</t>
  </si>
  <si>
    <t>ПС-312 Савватия</t>
  </si>
  <si>
    <t>ВЛ-110 кВ Савватия - Сусоловка</t>
  </si>
  <si>
    <t>ПС Сусоловка</t>
  </si>
  <si>
    <t>МВ-10-2Т яч. № 18</t>
  </si>
  <si>
    <t>КЛ-10 312-01 ТП-2</t>
  </si>
  <si>
    <t>КЛ-10 312-02 ТП-4-1</t>
  </si>
  <si>
    <t>ВЛ-10 312-03 Савватия</t>
  </si>
  <si>
    <t>КЛ-10 312-07 ЦРП-6</t>
  </si>
  <si>
    <t>ВЛ-10 312-08 ЖД-1</t>
  </si>
  <si>
    <t>КЛ-10 312-11 ТП-14</t>
  </si>
  <si>
    <t>ВЛ-10 312-12 ЖД-2</t>
  </si>
  <si>
    <t>КЛ-10 312-13 ТП-1</t>
  </si>
  <si>
    <t>ВЛ-10 312-14 Пырский</t>
  </si>
  <si>
    <t>ВЛ-10 в резерве в нормальном режиме.</t>
  </si>
  <si>
    <t>КЛ-10 312-15 ЦРП-7</t>
  </si>
  <si>
    <t>КЛ-10 312-16 ТП-4-2</t>
  </si>
  <si>
    <t>ВЛ-10 312-25 Лесхоз</t>
  </si>
  <si>
    <t>ВЛ-10 312-30 Пырский (резерв)</t>
  </si>
  <si>
    <t>ПС-315 КПД</t>
  </si>
  <si>
    <t>2Т в резерве</t>
  </si>
  <si>
    <t>КЛ-10 315-01 ГПТУ-1</t>
  </si>
  <si>
    <t>КЛ-10 315-05 РП-1</t>
  </si>
  <si>
    <t>КЛ-10 315-07 Котельная-1</t>
  </si>
  <si>
    <t>КЛ-10 315-10 РП-2</t>
  </si>
  <si>
    <t>КЛ-10 315-12 Котельная-2</t>
  </si>
  <si>
    <t>КЛ-10 315-16 ГПТУ-2</t>
  </si>
  <si>
    <t>ВЛ-10 315-17 Байка</t>
  </si>
  <si>
    <t>ПС-314 ПТФ</t>
  </si>
  <si>
    <t>МВ-10-2Т яч. № 15</t>
  </si>
  <si>
    <t>ВЛ-10 314-02 Очистные</t>
  </si>
  <si>
    <t>ВЛ-10 314-03 Жил. Квартал</t>
  </si>
  <si>
    <t>ВЛ-10 314-07 ПТФ-1</t>
  </si>
  <si>
    <t>ВЛ-10 314-11 ПТФ-2</t>
  </si>
  <si>
    <t>ВЛ-10 314-13 Козьмино</t>
  </si>
  <si>
    <t>ВЛ-10 314-16 ЖВК</t>
  </si>
  <si>
    <t>ВЛ-10 314-17 Дачи</t>
  </si>
  <si>
    <t>ПС-351 Сольвычегодск</t>
  </si>
  <si>
    <t>ВЛ-110 кВ КЦБК</t>
  </si>
  <si>
    <t>ТЭЦ-1 КЦБК</t>
  </si>
  <si>
    <t>ВЛ-110 кВ Лименда</t>
  </si>
  <si>
    <t>ВВ-35-1Т</t>
  </si>
  <si>
    <t>ВВ-10-1Т яч. № 4</t>
  </si>
  <si>
    <t>ВВ-10-2Т яч. № 16</t>
  </si>
  <si>
    <t>ВЛ-10 351-01 Город-1</t>
  </si>
  <si>
    <t>ВЛ-10 351-03 Дом электросетей</t>
  </si>
  <si>
    <t>ВЛ-10 ТСН-1 яч. 4</t>
  </si>
  <si>
    <t>ВЛ-10 351-07 Пачеозерье</t>
  </si>
  <si>
    <t>ВЛ-10 351-08 Городище</t>
  </si>
  <si>
    <t>ВЛ-10 351-09 Санаторий-1</t>
  </si>
  <si>
    <t>ВЛ-10 351-10 База РЭС-1</t>
  </si>
  <si>
    <t>ВЛ-10 351-11 Санаторий-2</t>
  </si>
  <si>
    <t>ВЛ-10 351-12 ЖВК</t>
  </si>
  <si>
    <t>ВЛ-10 351-13 База РЭС-2</t>
  </si>
  <si>
    <t>ВЛ-10 351-14 Город-2</t>
  </si>
  <si>
    <t>ВЛ-10 351-15 Заболотье</t>
  </si>
  <si>
    <t>ВЛ-10 ТСН-2 яч. 19</t>
  </si>
  <si>
    <t>ПС-352 Харитоново</t>
  </si>
  <si>
    <t>U35 - по данным ТИ. I, S - расчет.</t>
  </si>
  <si>
    <t>ВЛ-10 352-03 Задовая</t>
  </si>
  <si>
    <t>ВЛ-10 352-04 Поселок-1</t>
  </si>
  <si>
    <t>ВЛ-10 352-06 Поселок-2</t>
  </si>
  <si>
    <t>ВЛ-10 352-14 Рябово</t>
  </si>
  <si>
    <t>ВЛ-10 352-15 14-й км</t>
  </si>
  <si>
    <t>ПС-353 Григорово</t>
  </si>
  <si>
    <t>ВЛ-10-353-01 Вешкурье</t>
  </si>
  <si>
    <t>ВЛ-10-353-02 Андреево</t>
  </si>
  <si>
    <t>Яч.3 ТСН</t>
  </si>
  <si>
    <t>ВЛ-10-353-05 Песчаница</t>
  </si>
  <si>
    <t>ВЛ-10-353-07 Тулубьево</t>
  </si>
  <si>
    <t>ПС-321 Черевково</t>
  </si>
  <si>
    <t>ВЛ-10 321-03 База РЭС</t>
  </si>
  <si>
    <t>ВЛ-10 321-04 Шилово</t>
  </si>
  <si>
    <t>ВЛ-10 321-05 Черевково</t>
  </si>
  <si>
    <t>ВЛ-10 321-07 ЖВК</t>
  </si>
  <si>
    <t>ВЛ-10 321-08 Ляхово</t>
  </si>
  <si>
    <t>ВЛ-10 321-09 Дорожинская</t>
  </si>
  <si>
    <t>ПС-322 Красноборск-2</t>
  </si>
  <si>
    <t>ВЛ-10 322-01 Пермогорье</t>
  </si>
  <si>
    <t>ВЛ-10 322-04 Хоз. нужды</t>
  </si>
  <si>
    <t>ВЛ-10 322-05 Антропово</t>
  </si>
  <si>
    <t>ВЛ-10 322-06 В.Гора</t>
  </si>
  <si>
    <t>ВЛ-10 322-09 Красноборск</t>
  </si>
  <si>
    <t>ВЛ-10 322-10 Коммунальный</t>
  </si>
  <si>
    <t>ВЛ-10 322-11 СХТ</t>
  </si>
  <si>
    <t>ВЛ-10 322-14 Комсомольский</t>
  </si>
  <si>
    <t>ПС-323 Красноборск-1</t>
  </si>
  <si>
    <t>ВЛ-10 323-01 Солониха</t>
  </si>
  <si>
    <t>ВЛ-10 323-02 Телегово</t>
  </si>
  <si>
    <t>ВЛ-10 323-07 АВМ</t>
  </si>
  <si>
    <t>ВЛ-10 323-08 Камчатка</t>
  </si>
  <si>
    <t>ВЛ-10 323-09 Нефтебаза</t>
  </si>
  <si>
    <t>ПС-354 Уфтюга</t>
  </si>
  <si>
    <t>ВЛ-10-354-01 Шичуга</t>
  </si>
  <si>
    <t>ВЛ-10-354-03 Куликово</t>
  </si>
  <si>
    <t>ВЛ-10-354-09 Дябрино</t>
  </si>
  <si>
    <t>ВЛ-10-354-12 Б.Слуда</t>
  </si>
  <si>
    <t>ПС-361 Яренск</t>
  </si>
  <si>
    <t>ВЛ-110 кВ Жешарт</t>
  </si>
  <si>
    <t>ПС Жешарт</t>
  </si>
  <si>
    <t>МВ-10-1Т яч. № 16</t>
  </si>
  <si>
    <t>ШСН-0,4 кВ</t>
  </si>
  <si>
    <t>МВ-10-2Т яч. № 5</t>
  </si>
  <si>
    <t>ВЛ-10-361-07 ЖВК</t>
  </si>
  <si>
    <t>ВЛ-10-361-08 База</t>
  </si>
  <si>
    <t>ВЛ-10-361-09 Яренск</t>
  </si>
  <si>
    <t>ВЛ-10-361-12 Сафроновка</t>
  </si>
  <si>
    <t>ВЛ-10-361-13 ПТО</t>
  </si>
  <si>
    <t>ВЛ-10-361-14 Лысима</t>
  </si>
  <si>
    <t>ВЛ-10-361-18 Пустошь</t>
  </si>
  <si>
    <t>ВЛ-10 без потребителей (на ХХ).</t>
  </si>
  <si>
    <t>ВЛ-10-361-19 Богослово</t>
  </si>
  <si>
    <t>ВЛ-10-361-21 Водозабор</t>
  </si>
  <si>
    <t>ПС-364 Устьевская</t>
  </si>
  <si>
    <t>ВЛ-10-364-01 Литвиново</t>
  </si>
  <si>
    <t>ВЛ-10-364-03 Белопашино</t>
  </si>
  <si>
    <t>ВЛ-10-364-06 Сойга</t>
  </si>
  <si>
    <t>ВЛ-10-364-07 Коровинская</t>
  </si>
  <si>
    <t>ПС-317 Удима</t>
  </si>
  <si>
    <t>ВВ-10-1Т яч. № 1</t>
  </si>
  <si>
    <t>ВЛ-10 317-05 Посёлок</t>
  </si>
  <si>
    <t>Яч.3 ТСН-1</t>
  </si>
  <si>
    <t>ВВ-10-2Т яч. № 12</t>
  </si>
  <si>
    <t>ВЛ-10 317-08 Ерга</t>
  </si>
  <si>
    <t>Яч.10 ТСН-2</t>
  </si>
  <si>
    <t>ПС-111 Швакино</t>
  </si>
  <si>
    <t>110/6</t>
  </si>
  <si>
    <t>фид. "Поселок-1"</t>
  </si>
  <si>
    <t>ТП-2</t>
  </si>
  <si>
    <t>фид. "Лесопункт"</t>
  </si>
  <si>
    <t>ТП-320 п. Швакино (аб.)</t>
  </si>
  <si>
    <t>фид. "Склад"</t>
  </si>
  <si>
    <t>абонент</t>
  </si>
  <si>
    <t>фид. "Карьер-1"</t>
  </si>
  <si>
    <t>нет реак. сч.</t>
  </si>
  <si>
    <t>МВ-6-2Т</t>
  </si>
  <si>
    <t>фид."Поселок-2"</t>
  </si>
  <si>
    <t>ТП-1</t>
  </si>
  <si>
    <t>фид. "Карьер-2"</t>
  </si>
  <si>
    <t>ПС-113 КЭЧ</t>
  </si>
  <si>
    <t>фид. "Площадка 7"</t>
  </si>
  <si>
    <t>фид. "ДЭС-2"</t>
  </si>
  <si>
    <t>фид. "Дальний"</t>
  </si>
  <si>
    <t>фид. "7 городок"</t>
  </si>
  <si>
    <t>фид. "ДЭС-1"</t>
  </si>
  <si>
    <t>ПС-112 Емца</t>
  </si>
  <si>
    <t>ВЛ-10-112-08 (Верховский)</t>
  </si>
  <si>
    <t>ТП-326А, ТП-327А</t>
  </si>
  <si>
    <t>фид. "СЖД-2"</t>
  </si>
  <si>
    <t>фид. "СЖД-1"</t>
  </si>
  <si>
    <t>ВЛ-10-112-06 (ЛПХ)</t>
  </si>
  <si>
    <t>ТП: 340А, 331А, 332, 333, 334А</t>
  </si>
  <si>
    <t>фид. "Ферма"</t>
  </si>
  <si>
    <t>ПС-110</t>
  </si>
  <si>
    <t>ф. ТП-2-5</t>
  </si>
  <si>
    <t>ф. ТП-3/3</t>
  </si>
  <si>
    <t>ф. ТП-3-1</t>
  </si>
  <si>
    <t>ф. ТП-2-1</t>
  </si>
  <si>
    <t>ф. ТП-1 ДЭС</t>
  </si>
  <si>
    <t>ПС-114 ППТФ</t>
  </si>
  <si>
    <t>ВЛ-10-114-01 (ПТФ)</t>
  </si>
  <si>
    <t>ВЛ-10 №2</t>
  </si>
  <si>
    <t>ВЛ-10 №4</t>
  </si>
  <si>
    <t>ВЛ-10 №3</t>
  </si>
  <si>
    <t>ВЛ-10 №5</t>
  </si>
  <si>
    <t>ВЛ-10 №6</t>
  </si>
  <si>
    <t>ВЛ-10 №8</t>
  </si>
  <si>
    <t>ВЛ-10 №7</t>
  </si>
  <si>
    <t>ПС-120 "Наволок"</t>
  </si>
  <si>
    <t>ВЛ-6-120-01 (Змеево)</t>
  </si>
  <si>
    <t>ф."Лесобаза 1"</t>
  </si>
  <si>
    <t>РП-3 Оксово</t>
  </si>
  <si>
    <t>ВЛ-6-120-06 (Лесобаза 2)</t>
  </si>
  <si>
    <t>ПС-151 "Плесецк"</t>
  </si>
  <si>
    <t>220/110/35/10</t>
  </si>
  <si>
    <t>1Т-110 кВ</t>
  </si>
  <si>
    <t>1Т-35 кВ</t>
  </si>
  <si>
    <t>1Т-10 кВ</t>
  </si>
  <si>
    <t>ВЛ-10-151-35 (11Д)</t>
  </si>
  <si>
    <t xml:space="preserve">ТП-53 </t>
  </si>
  <si>
    <t>ВЛ-10-151-39 (19Д)</t>
  </si>
  <si>
    <t>ТП-17 ПТКУ</t>
  </si>
  <si>
    <t>КЛ-10-151-30 (Хознужды)</t>
  </si>
  <si>
    <t xml:space="preserve">ТП-51 </t>
  </si>
  <si>
    <t>ВЛ-10-151-33 (Комплекс-1)</t>
  </si>
  <si>
    <t>РП-10 кВ "Комплекс"</t>
  </si>
  <si>
    <t>КЛ-10-151-03 (Хознужды)</t>
  </si>
  <si>
    <t>ТП-61 Хознужды</t>
  </si>
  <si>
    <t>КЛ-10-151-13 (Южная-1)</t>
  </si>
  <si>
    <t>ТП-63 "Южная"</t>
  </si>
  <si>
    <t>ВЛ-10 кВ фид.СЖД-1</t>
  </si>
  <si>
    <t>КЛ-10-151-29 (База-1)</t>
  </si>
  <si>
    <t>ЗТП База</t>
  </si>
  <si>
    <t>ВЛ-10 кВ фид.ГРС-1</t>
  </si>
  <si>
    <t>КЛ-10 кВ ТСН1,3,5 (151-01)</t>
  </si>
  <si>
    <t>ТСН-1-3-5</t>
  </si>
  <si>
    <t>2Т-110 кВ</t>
  </si>
  <si>
    <t>2Т-35 кВ</t>
  </si>
  <si>
    <t>2Т-10 кВ</t>
  </si>
  <si>
    <t>ВЛ-10-151-42 (9Д)</t>
  </si>
  <si>
    <t>ВЛ-10-151-34 (21Д)</t>
  </si>
  <si>
    <t>ТП-23А "Лесхоз" (аб.)</t>
  </si>
  <si>
    <t>ВЛ-10-151-32 (Комплекс-2)</t>
  </si>
  <si>
    <t>ВЛ-10-151-41(23Д)</t>
  </si>
  <si>
    <t>ВЛ-10-151-25 (Южная-2)</t>
  </si>
  <si>
    <t>ТП-63, ТП-20А "Мясокомб.", ТП-64А "Петройл"</t>
  </si>
  <si>
    <t>ВЛ-10 кВ фид.СЖД-2</t>
  </si>
  <si>
    <t>ВЛ-10-151-28 (База-2)</t>
  </si>
  <si>
    <t>ВЛ-10-151-17 (ПТФ)</t>
  </si>
  <si>
    <t>ТП-62А "Очисные"(аб.)</t>
  </si>
  <si>
    <t>ВЛ-10 кВ фид.ГРС-2</t>
  </si>
  <si>
    <t>КЛ-10 кВ ТСН2,4,6 (151-27)</t>
  </si>
  <si>
    <t>ТСН-2-4-6</t>
  </si>
  <si>
    <t>ПС-131 Поселок</t>
  </si>
  <si>
    <t>КЛ-6-131-01 (Мяндуха-1)</t>
  </si>
  <si>
    <t>ТП-412 (4 мкр-н)</t>
  </si>
  <si>
    <t>КЛ-6-131-02 (АЗС)</t>
  </si>
  <si>
    <t>ТП-402 (2мкр-н, РПБ)</t>
  </si>
  <si>
    <t>фид. "Поселок1"</t>
  </si>
  <si>
    <t>КЛ-6-131-04 (Водозабор-1)</t>
  </si>
  <si>
    <t>ТП-404 "Водозаор-1"</t>
  </si>
  <si>
    <t>ВЛ-6-131-05 (Оксово-1)</t>
  </si>
  <si>
    <t>ТП-413 "Матвеевская", РП-3</t>
  </si>
  <si>
    <t>КЛ-6-131-06 (Больница)</t>
  </si>
  <si>
    <t>ТП-405 "Больница"</t>
  </si>
  <si>
    <t>КЛ-6-131-11 (Д.сад)</t>
  </si>
  <si>
    <t>ТП-406 "ДДТ"</t>
  </si>
  <si>
    <t>КЛ-6-131-12 (КБО-1)</t>
  </si>
  <si>
    <t>ТП-410</t>
  </si>
  <si>
    <t>КЛ-6-131-28 "Котельная"</t>
  </si>
  <si>
    <t>Котельная</t>
  </si>
  <si>
    <t>КЛ-6-131-16 (Школа)</t>
  </si>
  <si>
    <t>ТП-401</t>
  </si>
  <si>
    <t>КЛ-6-131-17 (КБО-2)</t>
  </si>
  <si>
    <t>КЛ-6-131-22 (Мяндуха-2)</t>
  </si>
  <si>
    <t>ВЛ-6-131-23 (Оксово-2)</t>
  </si>
  <si>
    <t>ТП-414, ТП-440А, ТП-415, РП-3</t>
  </si>
  <si>
    <t>фид. "Поселок-2"</t>
  </si>
  <si>
    <t>фид. "Лесозавод"</t>
  </si>
  <si>
    <t>КЛ-6-131-27 "Котельная"</t>
  </si>
  <si>
    <t>фид. "Водозабор-2"</t>
  </si>
  <si>
    <t>ТП-407 "Водозабор-2"</t>
  </si>
  <si>
    <t>ПС  Промплощадка (аб.)</t>
  </si>
  <si>
    <t>ф. Бортовая-1</t>
  </si>
  <si>
    <t>без нагрузки</t>
  </si>
  <si>
    <t>ф. ЦРММ-1</t>
  </si>
  <si>
    <t>ф. Водозабор-1</t>
  </si>
  <si>
    <t>ф. Насосная</t>
  </si>
  <si>
    <t>ф. Бортовая-3</t>
  </si>
  <si>
    <t>ф. КТПН-160</t>
  </si>
  <si>
    <t>ф. ЦРММ-2</t>
  </si>
  <si>
    <t>ф. Водозабор-2</t>
  </si>
  <si>
    <t>ф. Бортовая-2</t>
  </si>
  <si>
    <t>ф. Склад бокситов</t>
  </si>
  <si>
    <t>ф. Дизельная</t>
  </si>
  <si>
    <t>ПС-118 Мяндуха</t>
  </si>
  <si>
    <t>ВЛ-110 кВ Скарлахта</t>
  </si>
  <si>
    <t>фид. "№4" ЗАО "САМ"</t>
  </si>
  <si>
    <t>Фид. Лодья</t>
  </si>
  <si>
    <t>ПС-119 Скарлахта</t>
  </si>
  <si>
    <t>фид. "№3"</t>
  </si>
  <si>
    <t>фид. "№2"</t>
  </si>
  <si>
    <t>фид. "№1"</t>
  </si>
  <si>
    <t>ПС Янгоры (аб.)</t>
  </si>
  <si>
    <t>ПС-115 Пуксоозеро</t>
  </si>
  <si>
    <t>ВЛ-6-115-01 (Б.озеро)</t>
  </si>
  <si>
    <t>ТП-123 "Белое озеро"</t>
  </si>
  <si>
    <t>ВЛ-6-115-05 (Поселок-1)</t>
  </si>
  <si>
    <t>ТП-130 "Комсомольская</t>
  </si>
  <si>
    <t>ВЛ-6-115-04 (Поселок-2)</t>
  </si>
  <si>
    <t>ТП-124 "Очистные"</t>
  </si>
  <si>
    <t>ВЛ-6-115-09 (Завод-1)</t>
  </si>
  <si>
    <t>ТП-138А, ТП-137А</t>
  </si>
  <si>
    <t>ПС-130 Федово</t>
  </si>
  <si>
    <t>ВЛ-10-130-01 (№2)</t>
  </si>
  <si>
    <t>ТП-601 - ТП-611</t>
  </si>
  <si>
    <t>ВЛ-10-130-02 (№1)</t>
  </si>
  <si>
    <t xml:space="preserve">ТП-612, ТП-613А, </t>
  </si>
  <si>
    <t>ВЛ-10-130-07 (Ц.Усадьба)</t>
  </si>
  <si>
    <t>ТП-634, ТП-635, ТП-637, ТП-638</t>
  </si>
  <si>
    <t>ВЛ-10-130-08 (Красновский)</t>
  </si>
  <si>
    <t>ТП-650, ТП-651А, ТП-652А</t>
  </si>
  <si>
    <t>ВЛ-10-130-09 (Карасово)</t>
  </si>
  <si>
    <t>ТП-656А "Карасово"</t>
  </si>
  <si>
    <t>ПС-129 Конево</t>
  </si>
  <si>
    <t>ВЛ-35 кВ "Самково"</t>
  </si>
  <si>
    <t>ПС-132 Самково</t>
  </si>
  <si>
    <t>ВЛ-10-129-07 (№1)</t>
  </si>
  <si>
    <t>ТП-537, ТП-538</t>
  </si>
  <si>
    <t>ВЛ-10-129-05 (№4)</t>
  </si>
  <si>
    <t>ТП-526 - ТП-532</t>
  </si>
  <si>
    <t>ВЛ-10-129-01 (№3)</t>
  </si>
  <si>
    <t>ТП-500, ТП-501, ТП-502А, ТП-503</t>
  </si>
  <si>
    <t>ВЛ-10-129-03 (№2)</t>
  </si>
  <si>
    <t>ТП-511А, ТП-512, ТП-513, ТП-514</t>
  </si>
  <si>
    <t>ВЛ-10-129-02 (Комплекс)</t>
  </si>
  <si>
    <t>ТП-508А, ТП-509А</t>
  </si>
  <si>
    <t>ВЛ-10-132-01 (№1)</t>
  </si>
  <si>
    <t>ТП-561 д.Самково</t>
  </si>
  <si>
    <t>ВЛ-10-132-05 (Школа)</t>
  </si>
  <si>
    <t>ТП-560 Школа</t>
  </si>
  <si>
    <t>ВЛ-10-132-08 (№2)</t>
  </si>
  <si>
    <t>ТП-568А ИП Пилицын</t>
  </si>
  <si>
    <t>ВЛ-10-132-12 (Поселок)</t>
  </si>
  <si>
    <t>ТП-581 Клуб</t>
  </si>
  <si>
    <t xml:space="preserve">ПС-121 Волошевская </t>
  </si>
  <si>
    <t>Ввод 10 1Т</t>
  </si>
  <si>
    <t>ВЛ-10-121-08 (№1)</t>
  </si>
  <si>
    <t>ТП-830, ТП-831 "Филиповская"</t>
  </si>
  <si>
    <t>ВЛ-10-121-07 (Шишкино)</t>
  </si>
  <si>
    <t>ТП-825 "Горы"</t>
  </si>
  <si>
    <t>ВЛ-10-121-06 (Поселок)</t>
  </si>
  <si>
    <t>ТП-821 "Поселок-1"</t>
  </si>
  <si>
    <t>ВЛ-10-121-02 (№2)</t>
  </si>
  <si>
    <t>ТП-811А "Пилорама"</t>
  </si>
  <si>
    <t>ВЛ-10-121-01 (№3)</t>
  </si>
  <si>
    <t>ТП-819 "Карпово"</t>
  </si>
  <si>
    <t>ПС Соколиная (аб.)</t>
  </si>
  <si>
    <t>35/0.4</t>
  </si>
  <si>
    <t>Ввод 0.4 кВ 1Т</t>
  </si>
  <si>
    <t>РП-1 (Комплекс)</t>
  </si>
  <si>
    <t>ВЛ-10-РП1-06 (Запад-1)</t>
  </si>
  <si>
    <t>ТП-119А</t>
  </si>
  <si>
    <t>ВЛ-10-РП1-09 (Завод-1)</t>
  </si>
  <si>
    <t>ТП-113, 115А-118А</t>
  </si>
  <si>
    <t>ВЛ-10-РП1-16 (Запад-2)</t>
  </si>
  <si>
    <t>ЛР-35,36,39</t>
  </si>
  <si>
    <t>ВЛ-10-РП1-17 (Завод-2)</t>
  </si>
  <si>
    <t>ТП-111</t>
  </si>
  <si>
    <t>ВЛ-10-РП1-19 (М.Конёво)</t>
  </si>
  <si>
    <t>ТП-109А, 108А, 110А, 112А, 114</t>
  </si>
  <si>
    <t>ВЛ-10-РП1-20 (Пукса)</t>
  </si>
  <si>
    <t>ТП-101 - 103, 104А - 107А</t>
  </si>
  <si>
    <t>РП-2 (Запад)</t>
  </si>
  <si>
    <t>КЛ-10-РП2-04 (База-1)</t>
  </si>
  <si>
    <t>ТП-122А</t>
  </si>
  <si>
    <t>КЛ-10-РП2-08 (База-2)</t>
  </si>
  <si>
    <t>КЛ-10-РП2-11 (№1)</t>
  </si>
  <si>
    <t>ТП-120А, 121А</t>
  </si>
  <si>
    <t>РП-3 (Оксово)</t>
  </si>
  <si>
    <t>ВЛ-6-РП3-05 (Росляки)</t>
  </si>
  <si>
    <t>ТП-420 "Строитель"</t>
  </si>
  <si>
    <t>ф. Лесобаза-1</t>
  </si>
  <si>
    <t>ПС-120 Наволок</t>
  </si>
  <si>
    <t>ВЛ-6-РП3-18 (Дениславье)</t>
  </si>
  <si>
    <t>ТП-416А, ТП-417, ТП-418, ТП-419</t>
  </si>
  <si>
    <t>ф. Лесобаза-2 (аб.)</t>
  </si>
  <si>
    <t>РП-4 (Посёлок)</t>
  </si>
  <si>
    <t>КЛ-6-РП4-15 (№1)</t>
  </si>
  <si>
    <t>ТП-301-303, 306, 310, 313, 314</t>
  </si>
  <si>
    <t>нет приб.учета</t>
  </si>
  <si>
    <t>КЛ-6-РП4-16 (Водозабор-1)</t>
  </si>
  <si>
    <t>ТП-324А</t>
  </si>
  <si>
    <t>КЛ-6-РП4-01 (№2)</t>
  </si>
  <si>
    <t>ТП-304, 305, 307-309, 311,312</t>
  </si>
  <si>
    <t>КЛ-6-РП4-10 (Водозабор-2)</t>
  </si>
  <si>
    <t>РП-5 (Тарасово)</t>
  </si>
  <si>
    <t>ВЛ-6-РП5-02 (Королиха-1)</t>
  </si>
  <si>
    <t>ТП-707-712, 714-723</t>
  </si>
  <si>
    <t>103-16 "Ввод 6 Совхоз-1"</t>
  </si>
  <si>
    <t>103-28 "Ввол 6 Совхоз-2"</t>
  </si>
  <si>
    <t>ВЛ-6-РП5-11 (Королиха-2)</t>
  </si>
  <si>
    <t>ВЛ-6-РП5-12 (Центр.усадьба)</t>
  </si>
  <si>
    <t>ТП-701-704, 706</t>
  </si>
  <si>
    <t>ПС-101</t>
  </si>
  <si>
    <t>ВЛ-110 кВ "Восточный"</t>
  </si>
  <si>
    <t>ПС-152 "Савино"</t>
  </si>
  <si>
    <t>ВЛ-110 кВ "1101"</t>
  </si>
  <si>
    <t>ПС-102А</t>
  </si>
  <si>
    <t>ВЛ-110 кВ "1103-1"</t>
  </si>
  <si>
    <t>ПС-103, ПС №4 (аб.)</t>
  </si>
  <si>
    <t>ВЛ-110 кВ "1106-1"</t>
  </si>
  <si>
    <t>ПС-106</t>
  </si>
  <si>
    <t>ВЛ-110 кВ "1103-2"</t>
  </si>
  <si>
    <t>ВЛ-110 кВ "1106-2"</t>
  </si>
  <si>
    <t>ПС №5, ПС-106</t>
  </si>
  <si>
    <t>ВЛ-35 кВ "354-2"</t>
  </si>
  <si>
    <t>ПС №1 (аб.), ПС №3А (аб.)</t>
  </si>
  <si>
    <t>ВЛ-35 кВ "356"</t>
  </si>
  <si>
    <t>ПС №6 (аб.)</t>
  </si>
  <si>
    <t>ВЛ-35 кВ "354-1"</t>
  </si>
  <si>
    <t xml:space="preserve">ПС-104, ПС №1 (аб.), ПС №3А (аб.) </t>
  </si>
  <si>
    <t>фид. "КИБ"</t>
  </si>
  <si>
    <t>фид. КТПК-Комета-6</t>
  </si>
  <si>
    <t>фид. "ТП-157"</t>
  </si>
  <si>
    <t>фид. "КТПН-Биржа"</t>
  </si>
  <si>
    <t>фид. "ТП-20"</t>
  </si>
  <si>
    <t>фид. "КАЗ-1"</t>
  </si>
  <si>
    <t>фид. "ТП-100-6"</t>
  </si>
  <si>
    <t>фид. "ТП 20А"</t>
  </si>
  <si>
    <t>фид. ТСН-1</t>
  </si>
  <si>
    <t>фид. Пл. 52</t>
  </si>
  <si>
    <t>фид. "ТП-100-5"</t>
  </si>
  <si>
    <t>фид. "КАЗ-2"</t>
  </si>
  <si>
    <t>фид. "ТП-85"</t>
  </si>
  <si>
    <t>фид. "ТП-18Г"</t>
  </si>
  <si>
    <t>фид. ТСН-2</t>
  </si>
  <si>
    <t xml:space="preserve">ПС-102 </t>
  </si>
  <si>
    <t>фид. "ЦРП-13-1"</t>
  </si>
  <si>
    <t>фид. "ТП-9"</t>
  </si>
  <si>
    <t>фид. "ТП-53-А1"</t>
  </si>
  <si>
    <t>фид. "ДЭС 15-40"</t>
  </si>
  <si>
    <t>фид. "ДЭС 15-30"</t>
  </si>
  <si>
    <t>фид. "ЦРП-111-1"</t>
  </si>
  <si>
    <t>фид. "ЦРП-100-6"</t>
  </si>
  <si>
    <t>фид. "ЦРП-5-1"</t>
  </si>
  <si>
    <t>фид. "Котельная1"</t>
  </si>
  <si>
    <t>фид. "ЦРП-151-1"</t>
  </si>
  <si>
    <t>ТСН-6-3</t>
  </si>
  <si>
    <t>фид. "ЦРП-5-2"</t>
  </si>
  <si>
    <t>фид. "ТП-Теплица"</t>
  </si>
  <si>
    <t>фид. "ТП-53-А2"</t>
  </si>
  <si>
    <t>фид. "ТП-53"</t>
  </si>
  <si>
    <t>фид. " ДЭС 15-29"</t>
  </si>
  <si>
    <t>фид. "ДЭС 15-18"</t>
  </si>
  <si>
    <t>фид. "ЦРП 100-16"</t>
  </si>
  <si>
    <t>фид. "ЦРП-13-2"</t>
  </si>
  <si>
    <t>ВЛ-110 кВ "Объект-2"</t>
  </si>
  <si>
    <t>ПС-102, ПС-151 "Плесецк"</t>
  </si>
  <si>
    <t>ВЛ-110 кВ "Объект-1"</t>
  </si>
  <si>
    <t>ПС-101 №1</t>
  </si>
  <si>
    <t>ВЛ-35 кВ "359"</t>
  </si>
  <si>
    <t>ПС-109 №9</t>
  </si>
  <si>
    <t>фид."ЦРП-111-20"</t>
  </si>
  <si>
    <t>фид."ЦРП-8-1"</t>
  </si>
  <si>
    <t>фид. "МСД"</t>
  </si>
  <si>
    <t>фид. "ЦРП-141-5"</t>
  </si>
  <si>
    <t>фид. "ЦРП-15-1"</t>
  </si>
  <si>
    <t>фид. "ТП-49А-5"</t>
  </si>
  <si>
    <t>фид. "ТП-ЦМХ-3"</t>
  </si>
  <si>
    <t>ЦРП-32-22</t>
  </si>
  <si>
    <t>яч. №48 без присоед.</t>
  </si>
  <si>
    <t>неподкл.</t>
  </si>
  <si>
    <t>фид. "Телеком"</t>
  </si>
  <si>
    <t>фид. "Котельная-1"</t>
  </si>
  <si>
    <t>фид. "ТП-49А-6"</t>
  </si>
  <si>
    <t>фид. "ЦРП-8-2"</t>
  </si>
  <si>
    <t>фид. "Бетонный завод"</t>
  </si>
  <si>
    <t>фид. "ЦРП-141-23"</t>
  </si>
  <si>
    <t>фид. "ЦРП-15-2"</t>
  </si>
  <si>
    <t>фид."ЦРП-151"</t>
  </si>
  <si>
    <t>фид. "ТП-ЦМХ-2"</t>
  </si>
  <si>
    <t>ЦРП-32-8</t>
  </si>
  <si>
    <t>яч. №47 без присоед.</t>
  </si>
  <si>
    <t>фид. "Котельная-2"</t>
  </si>
  <si>
    <t>фид. "ЦРП-111-19"</t>
  </si>
  <si>
    <t>ПС-103</t>
  </si>
  <si>
    <t>фид. "КТПГ-1"</t>
  </si>
  <si>
    <t>фид."ТП-91-4"</t>
  </si>
  <si>
    <t>фид. "ЦРП-32-6"</t>
  </si>
  <si>
    <t>фид. "ТП-132-1Т"</t>
  </si>
  <si>
    <t>фид. "ТП-29"</t>
  </si>
  <si>
    <t>фид. "Пл. 133-1"</t>
  </si>
  <si>
    <t>ВЛ-103-16 "Совхоз-1"</t>
  </si>
  <si>
    <t>РП-5 "Тарасово"</t>
  </si>
  <si>
    <t>фид. "Пл-133-2"</t>
  </si>
  <si>
    <t>фид. "ТП-11"</t>
  </si>
  <si>
    <t>фид. "ТП-132-2Т"</t>
  </si>
  <si>
    <t>фид. "ТП-70"</t>
  </si>
  <si>
    <t>фид. "КТПГ-2"</t>
  </si>
  <si>
    <t>ВЛ-103-28 "Совхоз-2"</t>
  </si>
  <si>
    <t>фид. "ТП-91-7"</t>
  </si>
  <si>
    <t>фид. "ЦРП-32-17"</t>
  </si>
  <si>
    <t>ВЛ-35кВ "352"</t>
  </si>
  <si>
    <t>фид. "ТП-31-1"</t>
  </si>
  <si>
    <t>фид. "ТП-67-6"</t>
  </si>
  <si>
    <t>фид. "ТП-7-6"</t>
  </si>
  <si>
    <t>фид. "ТП-13"</t>
  </si>
  <si>
    <t>фид. "ДЭС-2-10"</t>
  </si>
  <si>
    <t>фид. "ТП-67-А5"</t>
  </si>
  <si>
    <t>фид. "ТП-26-4"</t>
  </si>
  <si>
    <t>фид. "ТП-4-2Т"</t>
  </si>
  <si>
    <t>фид. "ТП-1-4"</t>
  </si>
  <si>
    <t>фид. "ТП-11-1"</t>
  </si>
  <si>
    <t>фид. "ТП-67-2"</t>
  </si>
  <si>
    <t>фид. "ТП-67А-2"</t>
  </si>
  <si>
    <t>фид. "ДЭС-2-1"</t>
  </si>
  <si>
    <t>фид. "ТП-1-2"</t>
  </si>
  <si>
    <t>фид. "ТП-7-5"</t>
  </si>
  <si>
    <t>фид. "ТП-26-7"</t>
  </si>
  <si>
    <t>фид. "ТП-4-1Т"</t>
  </si>
  <si>
    <t>фид. "ТП-31-2"</t>
  </si>
  <si>
    <t>фид. "ТП-4"</t>
  </si>
  <si>
    <t>фид. "ТП-11-6"</t>
  </si>
  <si>
    <t>фид. "ТП-78"</t>
  </si>
  <si>
    <t>ПС №5 (аб.)</t>
  </si>
  <si>
    <t>МВ-110-1Т</t>
  </si>
  <si>
    <t>МВ-110-2Т</t>
  </si>
  <si>
    <t>ПС-104</t>
  </si>
  <si>
    <t>яч.9 ф.ТП-17</t>
  </si>
  <si>
    <t>фид. "ЛПК"</t>
  </si>
  <si>
    <t>фид. "ЦРП-34/7"</t>
  </si>
  <si>
    <t>фид. "ЦРП 34/8"</t>
  </si>
  <si>
    <t>ТСН ф.А</t>
  </si>
  <si>
    <t>ТСН ф.В</t>
  </si>
  <si>
    <t>ТСН ф.С</t>
  </si>
  <si>
    <t>ПС №4 (аб.)</t>
  </si>
  <si>
    <t>ПС №3А (аб.)</t>
  </si>
  <si>
    <t>ПС-117 Кодино</t>
  </si>
  <si>
    <t>ВЛ-35 "Чекуевская"</t>
  </si>
  <si>
    <t>ВЛ-10-117-02 "Поселок"</t>
  </si>
  <si>
    <t>ТП-190 - ТП-194  (5шт.)</t>
  </si>
  <si>
    <t>ВЛ-10-117-06 "ЛПХ"</t>
  </si>
  <si>
    <t>ТП-186 - ТП-189; ТП-224А (5шт.)</t>
  </si>
  <si>
    <t>ВЛ-10-117-12 "Котельная"</t>
  </si>
  <si>
    <t>ТП-185 Котельная</t>
  </si>
  <si>
    <t>ПС-124 Мудьюга</t>
  </si>
  <si>
    <t>ВЛ-10-124-01 "Глазаниха"</t>
  </si>
  <si>
    <t>ТП:  225А, 226А, 227А, 195, 196, 197</t>
  </si>
  <si>
    <t>фид. "СЖД"</t>
  </si>
  <si>
    <t>ВЛ-10-124-08 "Мудьюга"</t>
  </si>
  <si>
    <t>ТП:  198, 228А, 199, 200</t>
  </si>
  <si>
    <t>ПС-128 Чекуевская</t>
  </si>
  <si>
    <t>ВЛ-10-128-01 "№1"</t>
  </si>
  <si>
    <t>ТП-99 - ТП-103; ТП-213А  (6шт.)</t>
  </si>
  <si>
    <t>ВЛ-10-128-06 "№3"</t>
  </si>
  <si>
    <t>ТП-119 - ТП-125  (7шт.)</t>
  </si>
  <si>
    <t>ВЛ-10-128-11 "№4"</t>
  </si>
  <si>
    <t>ТП-127 - ТП-132  (7шт.)</t>
  </si>
  <si>
    <t>ВЛ-10-128-12 "№2"</t>
  </si>
  <si>
    <t>ТП-104 - ТП-117; ТП-240А  (16шт.)</t>
  </si>
  <si>
    <t>ПС-126 Клещевская</t>
  </si>
  <si>
    <t>ВЛ-10-126-06 "№3"</t>
  </si>
  <si>
    <t>ТП-159, ТП-160, ТП-161</t>
  </si>
  <si>
    <t>ВЛ-10-126-08 "№2"</t>
  </si>
  <si>
    <t>ТП-151 - ТП-158  (8шт.)</t>
  </si>
  <si>
    <t>ВЛ-10-126-18 "№1"</t>
  </si>
  <si>
    <t>ТП-133 - ТП-150; ТП-215А, ТП-216А</t>
  </si>
  <si>
    <t>ПС-127 Ярнема</t>
  </si>
  <si>
    <t>ВЛ-10-127-02 "Турчасово"</t>
  </si>
  <si>
    <t>ТП-162 - ТП-172  (11шт.)</t>
  </si>
  <si>
    <t>ВЛ-10-127-05 "№3"</t>
  </si>
  <si>
    <t>ТП-173; ТП-217А - ТП-223А  (8шт.)</t>
  </si>
  <si>
    <t>ПС-125 Вонгуда</t>
  </si>
  <si>
    <t>ВЛ-110 "СДТЭЦ-2"</t>
  </si>
  <si>
    <t>СДТЭЦ-2, ПС-116 "Онега"</t>
  </si>
  <si>
    <t>ВЛ-110 "Онега"</t>
  </si>
  <si>
    <t>ПС-116 "Онега"</t>
  </si>
  <si>
    <t>ВЛ-110 "Мудьюга"</t>
  </si>
  <si>
    <t>ПС Мудьюга-Тяговая</t>
  </si>
  <si>
    <t>ВЛ-110 "Нименьга"</t>
  </si>
  <si>
    <t>ПС-122 "Нименьга"</t>
  </si>
  <si>
    <t>ВЛ-10-125-01 "№1"</t>
  </si>
  <si>
    <t>ТП-79, ТП-80, ТП-81, ТП-65, ТП-61 (11шт.)</t>
  </si>
  <si>
    <t>ВЛ-10-125-19 "№2"</t>
  </si>
  <si>
    <t>ТП: 69-75; 64; ТП-239А (9шт.)</t>
  </si>
  <si>
    <t>ПС-116 Онега</t>
  </si>
  <si>
    <t>ВЛ-10-116-02 "№2"</t>
  </si>
  <si>
    <t>фид. "ОГЗ-1"</t>
  </si>
  <si>
    <t>КЛ-10-116-04 "№7"</t>
  </si>
  <si>
    <t>РП-10 "Онега"</t>
  </si>
  <si>
    <t>ВЛ-10-116-05 "Колхозный"</t>
  </si>
  <si>
    <t>ТП-205, 66, 91, 203А…. (22шт.)</t>
  </si>
  <si>
    <t>ВЛ-10-116-11 "№3"</t>
  </si>
  <si>
    <t>ТП-30А, 32А, ….. (13шт.), РП-6</t>
  </si>
  <si>
    <t>ВЛЗ-10-116-10 "ВЛЗ-1"</t>
  </si>
  <si>
    <t>ВЛ-10-116-12 "Совхоз"</t>
  </si>
  <si>
    <t>ТП-86, ТП-87, ТП-85, ТП-202</t>
  </si>
  <si>
    <t xml:space="preserve">ТСН-10-1 </t>
  </si>
  <si>
    <t>ВЛ-10-116-15 "№1"</t>
  </si>
  <si>
    <t>ТП-76, ТП-77, ТП-78, ТП-82</t>
  </si>
  <si>
    <t>фид. ДРСУ</t>
  </si>
  <si>
    <t>фид. "ОГЗ-2"</t>
  </si>
  <si>
    <t>ВЛ-10-116-23 "ЛПХ"</t>
  </si>
  <si>
    <t>ТП: 68, 41А, 229А, 48А, 49А, 67</t>
  </si>
  <si>
    <t>ВЛЗ-10-116-21 "ВЛЗ-2"</t>
  </si>
  <si>
    <t xml:space="preserve">ТСН-10-2 </t>
  </si>
  <si>
    <t>ПС ОЛДК (аб.)</t>
  </si>
  <si>
    <t>яч. №13 фид. "л/зРаб.пос."</t>
  </si>
  <si>
    <t>ТП-50-59 (10шт.)</t>
  </si>
  <si>
    <t>яч. №6 фид. "л/з Раб.пос."</t>
  </si>
  <si>
    <t>яч. №5 фид. "л/з 32"</t>
  </si>
  <si>
    <t>яч. №7 фид. "л/з 33"</t>
  </si>
  <si>
    <t>яч. №9 фид. "ЛПХ"</t>
  </si>
  <si>
    <t>яч. №4 фид. "л/з 32"</t>
  </si>
  <si>
    <t>яч. №6 фид. "Резерв"</t>
  </si>
  <si>
    <t>ПС-122 Нименьга</t>
  </si>
  <si>
    <t>ВЛ-10-122-04 "Шаста-1"</t>
  </si>
  <si>
    <t>РП-7 (Дизельная)</t>
  </si>
  <si>
    <t>ВЛ-10-122-05 "Промзона"</t>
  </si>
  <si>
    <t>ТП-179</t>
  </si>
  <si>
    <t>ВЛ-10-122-10 "Шаста-2"</t>
  </si>
  <si>
    <t>ВЛ-10-122-11 "Поселок"</t>
  </si>
  <si>
    <t>ТП-180 - ТП-184  (5шт.)</t>
  </si>
  <si>
    <t>ПС-123 Малошуйка</t>
  </si>
  <si>
    <t>ВЛ-10-123-06 "ЛПХ-1"</t>
  </si>
  <si>
    <t>ТП-232 - ТП-236 (5шт.)</t>
  </si>
  <si>
    <t>фид. "ЛПХ-2"</t>
  </si>
  <si>
    <t>РП-6 (Онега)</t>
  </si>
  <si>
    <t>ВЛЗ-116-21</t>
  </si>
  <si>
    <t>КЛ-10-РП6-13 (Город-1)</t>
  </si>
  <si>
    <t>ВЛ-10-РП6-11 (Водопровод)</t>
  </si>
  <si>
    <t>ВЛ-10-РП6-09 (Котельная-1)</t>
  </si>
  <si>
    <t xml:space="preserve">ВЛЗ-116-10 </t>
  </si>
  <si>
    <t>ВЛ-10-РП6-14 (Котельная-2)</t>
  </si>
  <si>
    <t>ВЛ-10-РП6-08 (Город-2)</t>
  </si>
  <si>
    <t>КЛ-10-РП6-10 (База торга)</t>
  </si>
  <si>
    <t>фид. №3</t>
  </si>
  <si>
    <t>ПС-142 Каргополь</t>
  </si>
  <si>
    <t>ВЛ-35 кВ "Лисицино"</t>
  </si>
  <si>
    <t>ПС-147 Лисицино</t>
  </si>
  <si>
    <t>ВЛ-35 кВ "Песок"</t>
  </si>
  <si>
    <t>ПС-148 Штурм, ПС-146 Песок</t>
  </si>
  <si>
    <t>МВ-35-2Т.</t>
  </si>
  <si>
    <t>ВЛ-10-142-14 "Каргополь Север"</t>
  </si>
  <si>
    <t>ВЛ-10-142-16 "Заречная-1"</t>
  </si>
  <si>
    <t>РП-8 "Заречный"</t>
  </si>
  <si>
    <t>ВЛ-10-142-18 "№2"</t>
  </si>
  <si>
    <t>ТП-329А - ТП-332А; ТП-33 - ТП-43 (15шт)</t>
  </si>
  <si>
    <t>ВЛ-10-142-19 "№1"</t>
  </si>
  <si>
    <t>ТП: 333А, 334А, 335, 336А, 337А</t>
  </si>
  <si>
    <t>ВЛ-10-142-22 "Ц.Усадьба"</t>
  </si>
  <si>
    <t>ТП-44 - ТП-64; ТП: 338А, 339А, КТП-160</t>
  </si>
  <si>
    <t>ВЛ-10-142-05 "Абакумово"</t>
  </si>
  <si>
    <t>ВЛ-10-142-04 "Поселок"</t>
  </si>
  <si>
    <t>ТП-16, ТП-17</t>
  </si>
  <si>
    <t>ВЛ-10-142-09 "Саунино"</t>
  </si>
  <si>
    <t>ТП-325А, всего ТП: 18шт.</t>
  </si>
  <si>
    <t>ВЛ-10-142-10 "Каргополь юг"</t>
  </si>
  <si>
    <t>ВЛ-10-142-08 "Заречная-2"</t>
  </si>
  <si>
    <t>ТП-18, РП-8 "Заречный"</t>
  </si>
  <si>
    <t>ВЛ-10-142-03 "Полуборье"</t>
  </si>
  <si>
    <t>ТП-1А - ТП-15  (14шт.)</t>
  </si>
  <si>
    <t>ПС-143 Подрезовская</t>
  </si>
  <si>
    <t>ВЛ-10-143-04 "№1"</t>
  </si>
  <si>
    <t>ТП: 181, 182, 183, 184</t>
  </si>
  <si>
    <t>ВЛ-10-143-05 "Резерв"</t>
  </si>
  <si>
    <t>ТП-186 - ТП-191 (8шт.)</t>
  </si>
  <si>
    <t>ВЛ-10-143-11 "№2"</t>
  </si>
  <si>
    <t>ТП-209 - ТП-215 (7шт.)</t>
  </si>
  <si>
    <t>ВЛ-10-143-10 "Волосово"</t>
  </si>
  <si>
    <t>ТП-195 - ТП-208 (13шт.)</t>
  </si>
  <si>
    <t>ПС-144 Шелохово</t>
  </si>
  <si>
    <t>ВЛ-10-144-01 "№1"</t>
  </si>
  <si>
    <t>ТП-121 - ТП-138 (19шт.)</t>
  </si>
  <si>
    <t>ВЛ-10-144-03 "№2"</t>
  </si>
  <si>
    <t>ТП-139 -  ТП-161 (22шт.)</t>
  </si>
  <si>
    <t>ВЛ-10-144-06 "Ц. Усадьба"</t>
  </si>
  <si>
    <t>ТП-162 "Гараж"</t>
  </si>
  <si>
    <t>ВЛ-10-144-07 "№3"</t>
  </si>
  <si>
    <t>ТП-173 - ТП-180 (8шт.)</t>
  </si>
  <si>
    <t>ВЛ-10-147-07 "Ц. Усадьба"</t>
  </si>
  <si>
    <t>ТП-112 - ТП-119 (8шт.)</t>
  </si>
  <si>
    <t>ВЛ-10-147-06 "Лядины"</t>
  </si>
  <si>
    <t>ТП-109, ТП-110, ТП-111</t>
  </si>
  <si>
    <t>ВЛ-10-147-04 "Лекшмозеро"</t>
  </si>
  <si>
    <t>ТП-100 - ТП-108 (9шт.)</t>
  </si>
  <si>
    <t>ВЛ-10-147-01 "резерв"</t>
  </si>
  <si>
    <t>ОТКЛ.</t>
  </si>
  <si>
    <t>ПС-148 Штурм</t>
  </si>
  <si>
    <t>ВЛ-10-148-01 "№1"</t>
  </si>
  <si>
    <t>ТП-216 - ТП-223 (8шт.)</t>
  </si>
  <si>
    <t>ВЛ-10-148-04 "№2"</t>
  </si>
  <si>
    <t>ТП-224 - ТП-230 (7шт.)</t>
  </si>
  <si>
    <t>ВЛ-10-148-06 "Комплекс-1"</t>
  </si>
  <si>
    <t>ТП-231 "Комплекс-1"</t>
  </si>
  <si>
    <t>ВЛ-10-148-09 "Комплекс-2"</t>
  </si>
  <si>
    <t>ТП-233 - ТП-237 (5шт.)</t>
  </si>
  <si>
    <t>ВЛ-10-148-10 "Лекшма"</t>
  </si>
  <si>
    <t>ТП-238 - ТП-247 (10шт.)</t>
  </si>
  <si>
    <t>ВЛ-10-148-13 "№3"</t>
  </si>
  <si>
    <t>ТП-249 "РРС"</t>
  </si>
  <si>
    <t>ПС-146 Песок</t>
  </si>
  <si>
    <t>ВЛ-10-146-01 "№1"</t>
  </si>
  <si>
    <t>ВЛ-10-146-02 "№2"</t>
  </si>
  <si>
    <t>ТП-250 - ТП-255 (6шт.)</t>
  </si>
  <si>
    <t>ВЛ-10-146-06 "№3"</t>
  </si>
  <si>
    <t>ТП-256 - ТП-276 (20шт.)</t>
  </si>
  <si>
    <t>ВЛ-10-146-07 "Ц.Усадьба"</t>
  </si>
  <si>
    <t>ТП-277 - ТП-286</t>
  </si>
  <si>
    <t>ПС-145 Кречетово</t>
  </si>
  <si>
    <t>ВЛ-10-145-02 "Центральная усадьба"</t>
  </si>
  <si>
    <t>ТП-295 - ТП-306 (13шт.)</t>
  </si>
  <si>
    <t>ВЛ-10-145-01 "№1"</t>
  </si>
  <si>
    <t>ТП-288 - ТП-294 (8шт.)</t>
  </si>
  <si>
    <t>ВЛ-10-145-08 "№2"</t>
  </si>
  <si>
    <t>ТП: 307, 308, 309, 310</t>
  </si>
  <si>
    <t>ВЛ-10-145-12 "№3"</t>
  </si>
  <si>
    <t>ТП-311 - ТП-318 (8шт.)</t>
  </si>
  <si>
    <t>ВЛ-10-145-13 "Шильда"</t>
  </si>
  <si>
    <t>ТП-319 - ТП-324 (6шт.)</t>
  </si>
  <si>
    <t xml:space="preserve">ВЛ-10-142-16 </t>
  </si>
  <si>
    <t>ВЛ-10-РП8-02 (Рягово)</t>
  </si>
  <si>
    <t>ТП-66-75 (10шт.)</t>
  </si>
  <si>
    <t>ВЛ-10-РП8-07 (Калитинка)</t>
  </si>
  <si>
    <t>ТП-78-86, 341, 77, 342А (12шт.)</t>
  </si>
  <si>
    <t>ВЛ-10-РП8-05 (Кузино)</t>
  </si>
  <si>
    <t>ВЛ-10-142-08</t>
  </si>
  <si>
    <t>ВЛ-10-РП8-10 (№3)</t>
  </si>
  <si>
    <t>ТП-87-96 (10шт.)</t>
  </si>
  <si>
    <t>ВЛ-10-РП8-13 (Кинема)</t>
  </si>
  <si>
    <t>ТП-97-99, 343, 344А (5шт.)</t>
  </si>
  <si>
    <t>ПС-150 "Няндома"</t>
  </si>
  <si>
    <t>ВЛ-220 кВ "Радуга"</t>
  </si>
  <si>
    <t>ВЛ-220</t>
  </si>
  <si>
    <t>ПС-149"Коноша"</t>
  </si>
  <si>
    <t>ВЛ-220 кВ "Искра"</t>
  </si>
  <si>
    <t>ПС-151"Плесецк"</t>
  </si>
  <si>
    <t>3 АТ-110</t>
  </si>
  <si>
    <t>220/110/10</t>
  </si>
  <si>
    <t>4 АТ-110</t>
  </si>
  <si>
    <t>ВЛ-110 кВ "Няндома-СПТФ"</t>
  </si>
  <si>
    <t>ПС-133"СПТФ"</t>
  </si>
  <si>
    <t>ВЛ-110 кВ "Няндома-Каргополь"</t>
  </si>
  <si>
    <t>ПС-142"Каргополь"</t>
  </si>
  <si>
    <t>ВЛ-110 кВ "Няндома-Шалакуша"</t>
  </si>
  <si>
    <t>ПС-134"Шалакуша"</t>
  </si>
  <si>
    <t>ВЛ-110 кВ "Тяговая-1"</t>
  </si>
  <si>
    <t>ПС "Няндома-тяговая"</t>
  </si>
  <si>
    <t>ВЛ-110 кВ "Тяговая-2"</t>
  </si>
  <si>
    <t>1 Т-110</t>
  </si>
  <si>
    <t>по замерам</t>
  </si>
  <si>
    <t>2 Т-110</t>
  </si>
  <si>
    <t>2 Т-35</t>
  </si>
  <si>
    <t>ВЛ-35 кВ "Макаровская"</t>
  </si>
  <si>
    <t>ПС-135"Макаровская"</t>
  </si>
  <si>
    <t>1 Т-10</t>
  </si>
  <si>
    <t>ВЛ-10 кВ фид. Дорога-1</t>
  </si>
  <si>
    <t>ВЛ-10 кВ фид. Нефтебаза</t>
  </si>
  <si>
    <t xml:space="preserve">ВЛ-10 кВ фид. Телецентр </t>
  </si>
  <si>
    <t>ВЛ-10-150-05 (Колхозный)</t>
  </si>
  <si>
    <t>ТП-1 Пилорама</t>
  </si>
  <si>
    <t>ВЛ-10 кВ фид. ЛПК</t>
  </si>
  <si>
    <t>ТП-146А Пилоцех, ТП-147А Транслессервис</t>
  </si>
  <si>
    <t>ВЛ-10 кВ фид. Бурачиха</t>
  </si>
  <si>
    <t>ВЛ-10-150-02 (Связь)</t>
  </si>
  <si>
    <t>ТП-14 РПБ,ТП-42</t>
  </si>
  <si>
    <t>ТСН-42</t>
  </si>
  <si>
    <t>2 Т-10</t>
  </si>
  <si>
    <t>ВЛ-10 кВ фид. Дорога-2</t>
  </si>
  <si>
    <t>ВЛ-10 кВ фид. Б. Городок</t>
  </si>
  <si>
    <t>ВЛ-10 кВ фид. Город</t>
  </si>
  <si>
    <t>ВЛ-10 кВ фид. Шестиозерье</t>
  </si>
  <si>
    <t>ВЛ-10-150-19 (Восход)</t>
  </si>
  <si>
    <t>ТП-13 Комплекс</t>
  </si>
  <si>
    <t>ТСН-41</t>
  </si>
  <si>
    <t>ПС-133 СПТФ</t>
  </si>
  <si>
    <t>фид. "АБЗ"</t>
  </si>
  <si>
    <t>ВЛ-10-133-02 "Л9"</t>
  </si>
  <si>
    <t>ТП "А-45"</t>
  </si>
  <si>
    <t>ВЛ-10-133-03 "Л11"</t>
  </si>
  <si>
    <t>ТП "В-15", КТП-63, ТП"Д-12"</t>
  </si>
  <si>
    <t>ВЛ-10-133-04 "Л5"</t>
  </si>
  <si>
    <t>ТП "В-13", ТП "В-14", ТП "В-15"</t>
  </si>
  <si>
    <t>ВЛ-10-133-08 "Л8"</t>
  </si>
  <si>
    <t>ТП: Б-16, Е-6, Б-18,  А-72</t>
  </si>
  <si>
    <t>ВЛ-10-133-10 "Л7"</t>
  </si>
  <si>
    <t>ТП: А-44, А-43, Консервн. цех, А-22</t>
  </si>
  <si>
    <t>ВЛ-10-133-13 "Л-3"</t>
  </si>
  <si>
    <t>ТП "А-44"</t>
  </si>
  <si>
    <t>ВЛ-10-133-14 "Л-10"</t>
  </si>
  <si>
    <t>ВЛ-10-133-15 "Л4"</t>
  </si>
  <si>
    <t>КТП-400, Д-21,Д-20, Д-17, ТП"Д-12"</t>
  </si>
  <si>
    <t>ВЛ-10-133-19 "Л6"</t>
  </si>
  <si>
    <t>ВЛ-10-133-20 "Л2"</t>
  </si>
  <si>
    <t>ТП: Б-19, Б-15, Б-14, А-42, А-72</t>
  </si>
  <si>
    <t>ВЛ-10-133-21 "Поселок"</t>
  </si>
  <si>
    <t>ТП-38А, ТП-39А, ТП-39А, ТП-40А</t>
  </si>
  <si>
    <t>ВЛ-10-133-22 "Связь"</t>
  </si>
  <si>
    <t>ПС-134 Шалакуша</t>
  </si>
  <si>
    <t>ВЛ-10-134-01 "Лельма"</t>
  </si>
  <si>
    <t>ТП-63 - ТП-66 (4шт.)</t>
  </si>
  <si>
    <t>ВЛ-10-134-02 "Лесозавод"</t>
  </si>
  <si>
    <t>ТП-43, ТП-44, ТП-45А</t>
  </si>
  <si>
    <t>ВЛ-10-134-03</t>
  </si>
  <si>
    <t>ТП-55, ТП-57А, ТП-58А</t>
  </si>
  <si>
    <t>яч. №7 "СЖД"</t>
  </si>
  <si>
    <t>ВЛ-10-134-15</t>
  </si>
  <si>
    <t>ВЛ-10-134-11 "Ивакша"</t>
  </si>
  <si>
    <t>ТП: 68А, 69А, 70, 71А, 72А, 73, 74</t>
  </si>
  <si>
    <t>ВЛ-10-134-14</t>
  </si>
  <si>
    <t>ВЛ-10-134-16 "Ступино"</t>
  </si>
  <si>
    <t>ТП: 46А, 47А; ТП: 51, 52, 53, 54, ПС-136</t>
  </si>
  <si>
    <t>ПС-136 Ступино</t>
  </si>
  <si>
    <t>ВЛ-10-136-06 Ц.усадьба</t>
  </si>
  <si>
    <t>ТП-138 - ТП-142 (6шт.)</t>
  </si>
  <si>
    <t>ВЛ-10-136-08 Лужная</t>
  </si>
  <si>
    <t>ТП-144, ТП-145</t>
  </si>
  <si>
    <t>ПС-135 Макаровская</t>
  </si>
  <si>
    <t>ВЛ-35 "В.Пуя"</t>
  </si>
  <si>
    <t>ПС "Верхопуйская" (ВЭС)</t>
  </si>
  <si>
    <t>ВЛ-10-135-01 "№5"</t>
  </si>
  <si>
    <t>ТП-127 - ТП-137 (11шт.)</t>
  </si>
  <si>
    <t>ВЛ-10-135-02 "№3"</t>
  </si>
  <si>
    <t>ТП-110 - ТП-119 (10шт.)</t>
  </si>
  <si>
    <t>ВЛ-10-135-06 "№1"</t>
  </si>
  <si>
    <t>ТП-75 - ТП-91 (16шт.)</t>
  </si>
  <si>
    <t>ВЛ-10-135-15</t>
  </si>
  <si>
    <t>ВЛ-10-135-13 "№4"</t>
  </si>
  <si>
    <t>ТП-120 - ТП-126 (7шт.)</t>
  </si>
  <si>
    <t>ВЛ-10-135-09 "№2"</t>
  </si>
  <si>
    <t>ТП-92 - ТП-109 (17шт.)</t>
  </si>
  <si>
    <t>ВЛ-10-135-14</t>
  </si>
  <si>
    <t>ПС-140    Климовская</t>
  </si>
  <si>
    <t>ВЛ-10-140-01 "№1"</t>
  </si>
  <si>
    <t>ТП-201 - ТП-223 (22шт.)</t>
  </si>
  <si>
    <t>ВЛ-10-140-02 "№2"</t>
  </si>
  <si>
    <t>ТП-224 - ТП-234 (11шт.)</t>
  </si>
  <si>
    <t>ВЛ-10-140-09 "№3"</t>
  </si>
  <si>
    <t>ТП-235 - ТП-239 (5шт.)</t>
  </si>
  <si>
    <t>ПС-139 Подюга</t>
  </si>
  <si>
    <t>ВЛ-10-139-15 "№6"</t>
  </si>
  <si>
    <t>ТП-501, ТП-502, ТП-503, ТП-504</t>
  </si>
  <si>
    <t>ВЛ-10-139-01 "№1"</t>
  </si>
  <si>
    <t>ТП-511А -ТП-514 (4шт.)</t>
  </si>
  <si>
    <t>ВЛ-10-139-03 "№2"</t>
  </si>
  <si>
    <t>ВЛ-10-139-06 "№4"</t>
  </si>
  <si>
    <t>ТП-542 - ТП-546 (5шт.)</t>
  </si>
  <si>
    <t>ВЛ-10-139-14 "№3"</t>
  </si>
  <si>
    <t>ТП-531 - ТП-541 (10шт.)</t>
  </si>
  <si>
    <t>ВЛ-10-139-09 "№5"</t>
  </si>
  <si>
    <t>ТП-551, ТП-552, РП-10</t>
  </si>
  <si>
    <t>ВЛ-35 "Комсомольская"</t>
  </si>
  <si>
    <t>ПС "Комсомольская" (ВЭС)</t>
  </si>
  <si>
    <t>ПС-138 Пономаревская</t>
  </si>
  <si>
    <t>ВЛ-10-138-01 "№4"</t>
  </si>
  <si>
    <t>ТП-435 "Прилуки" (ТП-12шт.)</t>
  </si>
  <si>
    <t>ВЛ-10-138-05 "№5"</t>
  </si>
  <si>
    <t>ТП-447 "Кощеевская" (ТП-8шт.)</t>
  </si>
  <si>
    <t>ВЛ-10-138-08 "№3"</t>
  </si>
  <si>
    <t>ТП-434А (ТП-7шт.)</t>
  </si>
  <si>
    <t>ВЛ-10-138-11 "№2"</t>
  </si>
  <si>
    <t>ТП-412 - ТП-426 (13шт.)</t>
  </si>
  <si>
    <t>ВЛ-10-138-13 "№1"</t>
  </si>
  <si>
    <t>ТП-401 - ТП-411 (11шт.)</t>
  </si>
  <si>
    <t>ПС-141 Комплекс</t>
  </si>
  <si>
    <t>ВЛ-10-141-02 "№1"</t>
  </si>
  <si>
    <t>ТП-67А, ТП-68А, ТП-69А, ТП-70А</t>
  </si>
  <si>
    <t>ВЛ-10-141-05 "№3"</t>
  </si>
  <si>
    <t>ТП-72А, ТП-73А, ТП-74А, ТП-71А</t>
  </si>
  <si>
    <t>ВЛ-10-141-07 "№5"</t>
  </si>
  <si>
    <t>ТП-75А "Котельная"</t>
  </si>
  <si>
    <t>ВЛ-10-141-17 "Больница"</t>
  </si>
  <si>
    <t>ТП-28, ТП-36 (16шт.)</t>
  </si>
  <si>
    <t>ВЛ-10-141-13"№6"</t>
  </si>
  <si>
    <t>ВЛ-10-141-12 "№4"</t>
  </si>
  <si>
    <t>ВЛ-10-141-10 "№2"</t>
  </si>
  <si>
    <t>ПС-137 Ерцево</t>
  </si>
  <si>
    <t>отсутствует</t>
  </si>
  <si>
    <t>ВЛ-10-137-09 "Поселок 37 км"</t>
  </si>
  <si>
    <t>ТП-316А "Донбас"</t>
  </si>
  <si>
    <t>ВЛ-10-137-08 "Ерцево"</t>
  </si>
  <si>
    <t>ТП-301 " Жилая зона"</t>
  </si>
  <si>
    <t>ВЛ-10-137-07 "Береговая"</t>
  </si>
  <si>
    <t>ТП-307 - ТП-315 (9шт.)</t>
  </si>
  <si>
    <t>ВЛ-10-137-03  "Колхоз"</t>
  </si>
  <si>
    <t>ТП-325 - ТП-337 (13шт.)</t>
  </si>
  <si>
    <t>ПС Волошка (аб.)</t>
  </si>
  <si>
    <t>фид.Посёлок</t>
  </si>
  <si>
    <t>ТП-144, ТП-145, ТП-146 (3шт.)</t>
  </si>
  <si>
    <t>фид.СЖД</t>
  </si>
  <si>
    <t>фид.Вандыш</t>
  </si>
  <si>
    <t>ТП-152-156 (5шт.)</t>
  </si>
  <si>
    <t>фид.Волошка лесопункт</t>
  </si>
  <si>
    <t>ТП-147 - 150 (4шт.)</t>
  </si>
  <si>
    <t>РП-10 (№1)</t>
  </si>
  <si>
    <t>ВЛ-10-139-09 "яч.1"</t>
  </si>
  <si>
    <t>ВЛ-10-РП-10-03 (47 км.)</t>
  </si>
  <si>
    <t>ТП-553,554 (2 шт.)</t>
  </si>
  <si>
    <t>ВЛ-10-РП-10-07 (Л/п 36 км.)</t>
  </si>
  <si>
    <t>ТП-555-559,566 (6шт.)</t>
  </si>
  <si>
    <t>ВЛ-10-РП-10-08 (Бетонный завод)</t>
  </si>
  <si>
    <t>ТП-562-565 (4 шт.)</t>
  </si>
  <si>
    <t>ВЛ-10-РП-10-09 (Биржа)</t>
  </si>
  <si>
    <t>ТП-560,561 (2 шт.)</t>
  </si>
  <si>
    <t>Диспетчерское наименование  АТ, Т</t>
  </si>
  <si>
    <t>Режим работы в режимный день</t>
  </si>
  <si>
    <t>Коэффициент трансформ.</t>
  </si>
  <si>
    <t>ПС-1</t>
  </si>
  <si>
    <t>110/38,5/6,6</t>
  </si>
  <si>
    <t>РПН</t>
  </si>
  <si>
    <t>1</t>
  </si>
  <si>
    <t>ПБВ</t>
  </si>
  <si>
    <t>3</t>
  </si>
  <si>
    <t>115 ± 9 х 1,78% (96,58 - 133,42)</t>
  </si>
  <si>
    <t>96,58 - 133,42</t>
  </si>
  <si>
    <t>6,7</t>
  </si>
  <si>
    <t>6,7,8</t>
  </si>
  <si>
    <t>115/10,5</t>
  </si>
  <si>
    <t>ПС-4</t>
  </si>
  <si>
    <t>35/6,3</t>
  </si>
  <si>
    <t>115/38,5/6,6</t>
  </si>
  <si>
    <t>4,5,6</t>
  </si>
  <si>
    <t>5,6</t>
  </si>
  <si>
    <t>ПС-7</t>
  </si>
  <si>
    <t>7</t>
  </si>
  <si>
    <t>ПС-8</t>
  </si>
  <si>
    <t>38,5/6,3</t>
  </si>
  <si>
    <t>5</t>
  </si>
  <si>
    <t>ПС-9Н</t>
  </si>
  <si>
    <t>115/38,5/11</t>
  </si>
  <si>
    <t>4</t>
  </si>
  <si>
    <t>ПС-10</t>
  </si>
  <si>
    <t>35/10,5</t>
  </si>
  <si>
    <t>13</t>
  </si>
  <si>
    <t>ПС-11 Нефтебаза</t>
  </si>
  <si>
    <t>36,75/6,3</t>
  </si>
  <si>
    <t>11</t>
  </si>
  <si>
    <t>ПС-12 Кузнечевская</t>
  </si>
  <si>
    <t>6</t>
  </si>
  <si>
    <t>38,5 ± 2 х 2,5% (36,575 - 40,425)</t>
  </si>
  <si>
    <t>ПС-13</t>
  </si>
  <si>
    <t>ПС-14</t>
  </si>
  <si>
    <t>115 ± 9 х 1,78% (96,58 - 133,425)</t>
  </si>
  <si>
    <t>ПС-15</t>
  </si>
  <si>
    <t>ПС-16</t>
  </si>
  <si>
    <t>ПС-18 Заостровье</t>
  </si>
  <si>
    <t>ПС-19</t>
  </si>
  <si>
    <t>2</t>
  </si>
  <si>
    <t>ПС-20</t>
  </si>
  <si>
    <t>ПС-22 Тройная Гора</t>
  </si>
  <si>
    <t>ПС-23 Луковецкая</t>
  </si>
  <si>
    <t>ПС-27 Северодвинская</t>
  </si>
  <si>
    <t>ПС-34 Холмогоры</t>
  </si>
  <si>
    <t>ПС-36</t>
  </si>
  <si>
    <t>ПС-37 Бакарица</t>
  </si>
  <si>
    <t>ПС-38</t>
  </si>
  <si>
    <t>20</t>
  </si>
  <si>
    <t>ПС-40 Угзеньга</t>
  </si>
  <si>
    <t>ПС-41 Сийская</t>
  </si>
  <si>
    <t>ПС-42 Карпогоры</t>
  </si>
  <si>
    <t>ПС-43 Шилега</t>
  </si>
  <si>
    <t>ПС-44 Усть-Мехреньга</t>
  </si>
  <si>
    <t>21</t>
  </si>
  <si>
    <t>ПС-47 Пинега</t>
  </si>
  <si>
    <t>4,5</t>
  </si>
  <si>
    <t>ПС-48 Емецк</t>
  </si>
  <si>
    <t>115,5/11</t>
  </si>
  <si>
    <t>ПС-51 Труфанова Гора</t>
  </si>
  <si>
    <t>ПС-55</t>
  </si>
  <si>
    <t>ПС-59 Кехта</t>
  </si>
  <si>
    <t>19</t>
  </si>
  <si>
    <t>ПС-61 Бревенник-2</t>
  </si>
  <si>
    <t>ПС-62 Кегостров</t>
  </si>
  <si>
    <t>ПС-63 Ластола</t>
  </si>
  <si>
    <t>ПС-64 Сояльская</t>
  </si>
  <si>
    <t>ПС-65 Кушкопала</t>
  </si>
  <si>
    <t>ПС-66 Ломоносовская</t>
  </si>
  <si>
    <t>ПС-67 Южная</t>
  </si>
  <si>
    <t>ПС-68 Промузловая</t>
  </si>
  <si>
    <t>36,8/10,5</t>
  </si>
  <si>
    <t>ПС-69 Меб.фабрика</t>
  </si>
  <si>
    <t>ПС-70 Жаровиха</t>
  </si>
  <si>
    <t>ПС-73 Хаврогоры</t>
  </si>
  <si>
    <t>ПС-75 Лапоминка</t>
  </si>
  <si>
    <t>ПС-76 Орлецы</t>
  </si>
  <si>
    <t>Приложение 2</t>
  </si>
  <si>
    <t>к письму филиала "Архэнерго"</t>
  </si>
  <si>
    <t>Номинальное напряжение , кВ.</t>
  </si>
  <si>
    <t>Регулир. диапазон (паспортный)</t>
  </si>
  <si>
    <t xml:space="preserve">Регулир. диапазон (фактический) </t>
  </si>
  <si>
    <t>диапазон  ступеней РПН, используемых за ЛРД</t>
  </si>
  <si>
    <t xml:space="preserve">Наличие устройства АРН и его использование** </t>
  </si>
  <si>
    <t>18-00</t>
  </si>
  <si>
    <t>Номер ступени РПН, ПБВ</t>
  </si>
  <si>
    <t>Напряжение ступени</t>
  </si>
  <si>
    <t>99000-121000</t>
  </si>
  <si>
    <t>РПН-дистанц.</t>
  </si>
  <si>
    <t>110±4х2,5%</t>
  </si>
  <si>
    <t>36600-40400</t>
  </si>
  <si>
    <t>38,5±2х2,5%</t>
  </si>
  <si>
    <t>96580-133420</t>
  </si>
  <si>
    <t>115±9х1,78%</t>
  </si>
  <si>
    <t xml:space="preserve">ПС-2 Привокзальная </t>
  </si>
  <si>
    <t>115/10.5</t>
  </si>
  <si>
    <t>110910-123190</t>
  </si>
  <si>
    <t>РПН-авто</t>
  </si>
  <si>
    <t>12-6 ступ.</t>
  </si>
  <si>
    <t>35/6.3</t>
  </si>
  <si>
    <t>33250-36750</t>
  </si>
  <si>
    <t>35,0±2х2,5%</t>
  </si>
  <si>
    <t>ПС-5 Варавино</t>
  </si>
  <si>
    <t>33250-35750</t>
  </si>
  <si>
    <t>ПС-6 Соломбальская</t>
  </si>
  <si>
    <t>115/38.5/6.6</t>
  </si>
  <si>
    <t>36580-40420</t>
  </si>
  <si>
    <t>96586-133420</t>
  </si>
  <si>
    <t>96580-133240</t>
  </si>
  <si>
    <t>36380-40420</t>
  </si>
  <si>
    <t>38.5/6.3</t>
  </si>
  <si>
    <t>115/38.5/11</t>
  </si>
  <si>
    <t>110±9х1,78%</t>
  </si>
  <si>
    <t>не используется</t>
  </si>
  <si>
    <t>4 ступ.</t>
  </si>
  <si>
    <t>32340-41160</t>
  </si>
  <si>
    <t>35,0±6х1,5%</t>
  </si>
  <si>
    <t>35,0±9х1,78%</t>
  </si>
  <si>
    <t>и местное упр.</t>
  </si>
  <si>
    <t>96580-133425</t>
  </si>
  <si>
    <t>96577-133423</t>
  </si>
  <si>
    <t>36575-40425</t>
  </si>
  <si>
    <t>115/10.5/6.6</t>
  </si>
  <si>
    <t>112955-127266</t>
  </si>
  <si>
    <t>11-4 ступ.</t>
  </si>
  <si>
    <t>31850-38150</t>
  </si>
  <si>
    <t>32250-36750</t>
  </si>
  <si>
    <t>местное упр.</t>
  </si>
  <si>
    <t>31500-38500</t>
  </si>
  <si>
    <t>35,0±4х2,0%</t>
  </si>
  <si>
    <t>1-5/1-5</t>
  </si>
  <si>
    <t>(нет данных)</t>
  </si>
  <si>
    <t>32200-37800</t>
  </si>
  <si>
    <t>110/38.5/11</t>
  </si>
  <si>
    <t>110,0±4х2,5%</t>
  </si>
  <si>
    <t>115,0±9х1,78%</t>
  </si>
  <si>
    <t>94550-131360</t>
  </si>
  <si>
    <t>121135-112955</t>
  </si>
  <si>
    <t>10-6 ступень</t>
  </si>
  <si>
    <t>112955-123180</t>
  </si>
  <si>
    <t>10-5ступень</t>
  </si>
  <si>
    <t>117045-123190</t>
  </si>
  <si>
    <t>9-6 ступень</t>
  </si>
  <si>
    <t>115/10.5/10.5</t>
  </si>
  <si>
    <t>115000-123190</t>
  </si>
  <si>
    <t>10-6 ступ.</t>
  </si>
  <si>
    <t>ПС-39 Белогорская</t>
  </si>
  <si>
    <t>9680-12650</t>
  </si>
  <si>
    <t>11,0+10х1,5%
11,0-8х1,5%</t>
  </si>
  <si>
    <t>ПС -46 Брин-Наволок</t>
  </si>
  <si>
    <t>96595-133405</t>
  </si>
  <si>
    <t>117040-123190</t>
  </si>
  <si>
    <t>9-6 ступ.</t>
  </si>
  <si>
    <t>9680-12550</t>
  </si>
  <si>
    <t>35+2х2,5%</t>
  </si>
  <si>
    <t>95700-132110</t>
  </si>
  <si>
    <t>36,8±8х1,5%</t>
  </si>
  <si>
    <t>35±9х1,5%</t>
  </si>
  <si>
    <t>38150-38150</t>
  </si>
  <si>
    <t>9620-12650</t>
  </si>
  <si>
    <t>35±4х2,5%</t>
  </si>
  <si>
    <t>ПС-79 Лесозавод-3</t>
  </si>
  <si>
    <t>35±8х1,5%</t>
  </si>
  <si>
    <t>31851-38147</t>
  </si>
  <si>
    <t>ПС-202 Кокшеньга</t>
  </si>
  <si>
    <t>9,68 - 12,65</t>
  </si>
  <si>
    <t>10,3-10,7</t>
  </si>
  <si>
    <t>ПС-201 Благовещенск</t>
  </si>
  <si>
    <t>10 - 10,4</t>
  </si>
  <si>
    <t>20 - 21</t>
  </si>
  <si>
    <t>19-21</t>
  </si>
  <si>
    <t>ПС-208 Ровдино</t>
  </si>
  <si>
    <t>96,595 - 133,405</t>
  </si>
  <si>
    <t>10,1 - 10,4</t>
  </si>
  <si>
    <t xml:space="preserve"> 4 - 6 </t>
  </si>
  <si>
    <t>36,575 - 40,425</t>
  </si>
  <si>
    <t>33,4 - 34,6</t>
  </si>
  <si>
    <t>V</t>
  </si>
  <si>
    <t>110/38,5/11</t>
  </si>
  <si>
    <t>104,5 - 115,5</t>
  </si>
  <si>
    <t>I</t>
  </si>
  <si>
    <t>36,6 - 40,4</t>
  </si>
  <si>
    <t>36,8 - 38,2</t>
  </si>
  <si>
    <t>ПС-206 У.Паденьга</t>
  </si>
  <si>
    <t>10,3-10,6</t>
  </si>
  <si>
    <t xml:space="preserve"> 6 - 8 </t>
  </si>
  <si>
    <t>ПС-204 Шенкурск</t>
  </si>
  <si>
    <t>10,2-10,6</t>
  </si>
  <si>
    <t>ПС-207 Борок</t>
  </si>
  <si>
    <t>10,1-10,5</t>
  </si>
  <si>
    <t>10,1-10,4</t>
  </si>
  <si>
    <t>ПС-205 Шеговары</t>
  </si>
  <si>
    <t>ПС-212 Важская</t>
  </si>
  <si>
    <t>96,595 - 133,42</t>
  </si>
  <si>
    <t>ПС-209 Дв.Березник</t>
  </si>
  <si>
    <t>103,500 - 126,500</t>
  </si>
  <si>
    <t xml:space="preserve"> 1 - 2</t>
  </si>
  <si>
    <t xml:space="preserve"> - </t>
  </si>
  <si>
    <t>ОБМОТКА НЕ ИСПОЛЬЗУЕТСЯ</t>
  </si>
  <si>
    <t>ПС-211 Родионовская</t>
  </si>
  <si>
    <t>10,2-10,5</t>
  </si>
  <si>
    <t>ПС-210 Рочегда</t>
  </si>
  <si>
    <t>ПС-213 Конецгорье</t>
  </si>
  <si>
    <t>10,4-10,7</t>
  </si>
  <si>
    <t>ПС-215 Игнатьевская</t>
  </si>
  <si>
    <t>9,86 - 12,65</t>
  </si>
  <si>
    <t>96,577 - 133,427</t>
  </si>
  <si>
    <t>10,4-10,8</t>
  </si>
  <si>
    <t xml:space="preserve"> 5 - 7 </t>
  </si>
  <si>
    <t>ПС-203 Заячерецкая</t>
  </si>
  <si>
    <t>10-10,4</t>
  </si>
  <si>
    <t>ПС-221 ВЛПБ</t>
  </si>
  <si>
    <t>31,851 - 38,147</t>
  </si>
  <si>
    <t>31,85 - 38,15</t>
  </si>
  <si>
    <t>ПС-223 Солга</t>
  </si>
  <si>
    <t>10,3-10,8</t>
  </si>
  <si>
    <t>ПС-216 Пежма</t>
  </si>
  <si>
    <t>33,25 - 36,75</t>
  </si>
  <si>
    <t>III</t>
  </si>
  <si>
    <t>ПС-220 Березник</t>
  </si>
  <si>
    <t>10,5 - 10,9</t>
  </si>
  <si>
    <t>10,7-11</t>
  </si>
  <si>
    <t>ПС-219 Хозьмино</t>
  </si>
  <si>
    <t>10,4 - 10,7</t>
  </si>
  <si>
    <t>10,4 - 10,8</t>
  </si>
  <si>
    <t>II</t>
  </si>
  <si>
    <t>ПС-217 Ефремковская</t>
  </si>
  <si>
    <t>31,5 - 38,5</t>
  </si>
  <si>
    <t>10,6-10,9</t>
  </si>
  <si>
    <t>31,85 - 38,5</t>
  </si>
  <si>
    <t>ПС-218 Б.Липовка</t>
  </si>
  <si>
    <t>ПС-226 Пайтово</t>
  </si>
  <si>
    <t>10,5-10,8</t>
  </si>
  <si>
    <t>ПС-222 Долматово</t>
  </si>
  <si>
    <t>32,7 - 37,8</t>
  </si>
  <si>
    <t>10,3 - 10,7</t>
  </si>
  <si>
    <t xml:space="preserve"> 2 - 4 </t>
  </si>
  <si>
    <t xml:space="preserve"> 3 - 4 </t>
  </si>
  <si>
    <t>ПС-224 Комсомольская</t>
  </si>
  <si>
    <t>ПС-225 Верхопуя</t>
  </si>
  <si>
    <t xml:space="preserve"> 10,4-11</t>
  </si>
  <si>
    <t>ПС-233 Ивановская</t>
  </si>
  <si>
    <t>ПС-229 ШЛПБ</t>
  </si>
  <si>
    <t>ПС-228 Едемская</t>
  </si>
  <si>
    <t>10,1 - 10,5</t>
  </si>
  <si>
    <t>РПН - местное упр.</t>
  </si>
  <si>
    <t>10,3 - 10,6</t>
  </si>
  <si>
    <t>ПС-230 Строевская</t>
  </si>
  <si>
    <t>ПС-231 Бестужево</t>
  </si>
  <si>
    <t>ПС-232 Илеза</t>
  </si>
  <si>
    <t>10,6 -11</t>
  </si>
  <si>
    <t>ПС-227 Дмитриево</t>
  </si>
  <si>
    <t>110/6,6</t>
  </si>
  <si>
    <t xml:space="preserve">НН РПН +10х1,5%;-8х1,5% </t>
  </si>
  <si>
    <t>5,808-7,59 кВ</t>
  </si>
  <si>
    <t xml:space="preserve">НН РПН +10х1,5%;-8х1,5%  </t>
  </si>
  <si>
    <t>ВН РПН+-6х1,5%</t>
  </si>
  <si>
    <t>31,85-38,15 кВ</t>
  </si>
  <si>
    <t>38.150</t>
  </si>
  <si>
    <t xml:space="preserve">ВН РПН+-6х1,5%  </t>
  </si>
  <si>
    <t>36.050</t>
  </si>
  <si>
    <t xml:space="preserve">ВН ПБВ+-2х2,5%  </t>
  </si>
  <si>
    <t>33,25-36,75 кВ</t>
  </si>
  <si>
    <t>36.750</t>
  </si>
  <si>
    <t xml:space="preserve">ВН ПБВ+-1х5%  </t>
  </si>
  <si>
    <t>35.000</t>
  </si>
  <si>
    <t>ПС-131 Посёлок</t>
  </si>
  <si>
    <t>115/6,6</t>
  </si>
  <si>
    <t xml:space="preserve">ВН РПН+-9х1,78% </t>
  </si>
  <si>
    <t>96,577-133,423 кВ</t>
  </si>
  <si>
    <t>123.188</t>
  </si>
  <si>
    <t>125.235</t>
  </si>
  <si>
    <t>ВН РПН+-9х1,78%</t>
  </si>
  <si>
    <t xml:space="preserve"> 96,577-133,423 кВ</t>
  </si>
  <si>
    <t>133.423</t>
  </si>
  <si>
    <t>ВН РПН+-4х2,5%</t>
  </si>
  <si>
    <t>103,5-126,5 кВ</t>
  </si>
  <si>
    <t>126.500</t>
  </si>
  <si>
    <t xml:space="preserve">НН РПН+10х1,5%;-8х1,5% </t>
  </si>
  <si>
    <t>12,65-9,68 кВ</t>
  </si>
  <si>
    <t>9.845</t>
  </si>
  <si>
    <t>ПС-129 Конёво</t>
  </si>
  <si>
    <t xml:space="preserve">ВН ПБВ +-2х2,5%                  </t>
  </si>
  <si>
    <t xml:space="preserve">104,5-115,5 кВ </t>
  </si>
  <si>
    <t>115.500</t>
  </si>
  <si>
    <t xml:space="preserve">СН ПБВ 38500+-2х2,5% </t>
  </si>
  <si>
    <t>36,575-40,425 кВ</t>
  </si>
  <si>
    <t>37.538</t>
  </si>
  <si>
    <t>ВН РПН+-6х1.5%</t>
  </si>
  <si>
    <t>ПС-121 Волошевская</t>
  </si>
  <si>
    <t>ВН РПН+-4х2.5%</t>
  </si>
  <si>
    <t>31,5-38,5 кВ</t>
  </si>
  <si>
    <t>38.500</t>
  </si>
  <si>
    <t>112/38,5/6,3</t>
  </si>
  <si>
    <t>ВН РПН 112000+-4х2,5%</t>
  </si>
  <si>
    <t>100,8-123,2 кВ</t>
  </si>
  <si>
    <t>117.600</t>
  </si>
  <si>
    <t>СН ПБВ 38500+-2х2,5%</t>
  </si>
  <si>
    <t>ВН РПН 115+-9х1.78%</t>
  </si>
  <si>
    <t>127.282</t>
  </si>
  <si>
    <t>СН ПБВ 38,5+-2х2,5%</t>
  </si>
  <si>
    <t>НН РПН 6.6+10х1.5%-8х1.5%</t>
  </si>
  <si>
    <t>5.808</t>
  </si>
  <si>
    <t>ПС-102</t>
  </si>
  <si>
    <t>ВН РПН+-16%+-9 ступеней</t>
  </si>
  <si>
    <t>96,6-133,4 кВ</t>
  </si>
  <si>
    <t xml:space="preserve">СН ПБВ+-2х2,5% </t>
  </si>
  <si>
    <t>36,58-40,42 кВ</t>
  </si>
  <si>
    <t>115/38,5/6,3</t>
  </si>
  <si>
    <t xml:space="preserve"> 6 - 8</t>
  </si>
  <si>
    <t>36.575</t>
  </si>
  <si>
    <t>36575</t>
  </si>
  <si>
    <t>ВН ПБВ: 35 ± 1х5%</t>
  </si>
  <si>
    <t>33.25 - 36.75 кВ</t>
  </si>
  <si>
    <t>96,58-133,42 кВ</t>
  </si>
  <si>
    <t>СН ПБВ+-2х2,5%</t>
  </si>
  <si>
    <t>37538</t>
  </si>
  <si>
    <t>123.118</t>
  </si>
  <si>
    <t xml:space="preserve">НН РПН +10х1,5%;-8х1,5%                         </t>
  </si>
  <si>
    <t>9,68-12,65 кВ</t>
  </si>
  <si>
    <t xml:space="preserve">ПБВ+-2х2,5%  </t>
  </si>
  <si>
    <t>35.875</t>
  </si>
  <si>
    <t>34.125</t>
  </si>
  <si>
    <t xml:space="preserve">РПН+-6х1,5% </t>
  </si>
  <si>
    <t>НН РПН 110 +10х1.5% -8х1.5%</t>
  </si>
  <si>
    <t>9.68-12.65 кВ</t>
  </si>
  <si>
    <t xml:space="preserve">РПН+-4х2.5% </t>
  </si>
  <si>
    <t>123.625</t>
  </si>
  <si>
    <t>120.750</t>
  </si>
  <si>
    <t xml:space="preserve">РПН+-9х1,78% </t>
  </si>
  <si>
    <t>121.141</t>
  </si>
  <si>
    <t xml:space="preserve">РПН+-9х1,78%                    </t>
  </si>
  <si>
    <t>125.225</t>
  </si>
  <si>
    <t>119.090</t>
  </si>
  <si>
    <t>121.135</t>
  </si>
  <si>
    <t>ПБВ+-2х2,5%</t>
  </si>
  <si>
    <t xml:space="preserve"> РПН-115000+-9х1,78% </t>
  </si>
  <si>
    <t>НН РПН+10х1,5%;-8х1,5%</t>
  </si>
  <si>
    <t xml:space="preserve"> РПН-35000+-4х2,5% </t>
  </si>
  <si>
    <t xml:space="preserve">ПБВ+-4х2,5% </t>
  </si>
  <si>
    <t>31,64-38,64 кВ</t>
  </si>
  <si>
    <t>37.625</t>
  </si>
  <si>
    <t>ПС-150 Няндома</t>
  </si>
  <si>
    <t>99-121 кВ</t>
  </si>
  <si>
    <t>СН ПБВ+-2х2,5</t>
  </si>
  <si>
    <t>36.575 - 40.425 кВ</t>
  </si>
  <si>
    <t>ВН РПН+-9х1,78 %</t>
  </si>
  <si>
    <t>3 АТ</t>
  </si>
  <si>
    <t>СН РПН+-8х1,5 %</t>
  </si>
  <si>
    <t>106,48-135,52 кВ</t>
  </si>
  <si>
    <t>4 АТ</t>
  </si>
  <si>
    <t>ПС-151 Плесецк</t>
  </si>
  <si>
    <t xml:space="preserve">ВН РПН: 112 ± 8х1,5% </t>
  </si>
  <si>
    <t xml:space="preserve">98,56 - 125,44 кВ </t>
  </si>
  <si>
    <t>115.360</t>
  </si>
  <si>
    <t xml:space="preserve"> СН ПБВ: 38,5 ± 2х2,5%</t>
  </si>
  <si>
    <t xml:space="preserve"> 36,575 - 40,425 кВ</t>
  </si>
  <si>
    <t>ВН РПН 115000+-4х2,5%</t>
  </si>
  <si>
    <t>103.5-126.5 кВ</t>
  </si>
  <si>
    <t xml:space="preserve"> РНТА-20: 110+-2х2,5% </t>
  </si>
  <si>
    <t>104,5-115,5 кВ</t>
  </si>
  <si>
    <t xml:space="preserve">ПС-133 СПТФ </t>
  </si>
  <si>
    <t>ПС-140 Климовская</t>
  </si>
  <si>
    <t>35</t>
  </si>
  <si>
    <t xml:space="preserve"> РПН+-12%+-8 ступеней </t>
  </si>
  <si>
    <t>30,8-39,2 кВ</t>
  </si>
  <si>
    <t>36,6/10,5</t>
  </si>
  <si>
    <t xml:space="preserve">РПН+-9х1,33% </t>
  </si>
  <si>
    <t>32,44-41,22 кВ</t>
  </si>
  <si>
    <t>37.240</t>
  </si>
  <si>
    <t xml:space="preserve"> 6-9</t>
  </si>
  <si>
    <t>11+10х1,5%-8х1,5% (9,68 - 12,65)</t>
  </si>
  <si>
    <t>35 ± 2 х 2,5% (33,25 - 36,45)</t>
  </si>
  <si>
    <t>33,25 - 36,45</t>
  </si>
  <si>
    <t>35± 4 х 2,5% (31,5 - 38,5)</t>
  </si>
  <si>
    <t>35 ± 2 х 2,5% (33,25 - 36,75)</t>
  </si>
  <si>
    <t>35 ± 6 х 1,5% (31,85 - 38,15)</t>
  </si>
  <si>
    <t xml:space="preserve"> 5-6</t>
  </si>
  <si>
    <t xml:space="preserve"> 5-7</t>
  </si>
  <si>
    <t>110+10х1,5%- 8х1,5% (9,68 - 12,65)</t>
  </si>
  <si>
    <t xml:space="preserve"> 6-8</t>
  </si>
  <si>
    <t xml:space="preserve"> 20-21</t>
  </si>
  <si>
    <t>ПС-334  Корниловская</t>
  </si>
  <si>
    <t>35 ± 1 х 5% (33,25 - 36,75)</t>
  </si>
  <si>
    <t>ПС-335 Семеновская</t>
  </si>
  <si>
    <t>35 ± 4 х 2,5% (31,5 - 38,5)</t>
  </si>
  <si>
    <t>109,25 - 120,75</t>
  </si>
  <si>
    <t>35 ± 2 х 2,5% (33,348 - 36,75)</t>
  </si>
  <si>
    <t>33,348 - 36,75</t>
  </si>
  <si>
    <t>Характеристики режимов работы РПН, ПБВ трансформаторов ПС 35-110 кВ филиала ПАО «МРСК Северо-Запада» «Архэнерго» за 15 июня 2016 года.</t>
  </si>
  <si>
    <t>3,31</t>
  </si>
  <si>
    <t>3,2</t>
  </si>
  <si>
    <t>3,25</t>
  </si>
  <si>
    <t>103500-126500</t>
  </si>
  <si>
    <t>11,92</t>
  </si>
  <si>
    <t>11,73</t>
  </si>
  <si>
    <t>17 - 19</t>
  </si>
  <si>
    <t>19 - 21</t>
  </si>
  <si>
    <t>10 - 10,5</t>
  </si>
  <si>
    <t xml:space="preserve"> 4 - 7 </t>
  </si>
  <si>
    <t xml:space="preserve"> 3 - 5</t>
  </si>
  <si>
    <t>10,2-10,57</t>
  </si>
  <si>
    <t xml:space="preserve"> 2 - 5 </t>
  </si>
  <si>
    <t xml:space="preserve"> 2 - 5</t>
  </si>
  <si>
    <t xml:space="preserve"> 2 - 6 </t>
  </si>
  <si>
    <t xml:space="preserve"> 1 - 3 </t>
  </si>
  <si>
    <t>20-21</t>
  </si>
  <si>
    <t>10,5-10,9</t>
  </si>
  <si>
    <t>10-10,5</t>
  </si>
  <si>
    <t xml:space="preserve"> 1 - 4 </t>
  </si>
  <si>
    <t>10-10,3</t>
  </si>
  <si>
    <t>10,3 -10,7</t>
  </si>
  <si>
    <t>ВН РПН: 115 ± 9х1,78%</t>
  </si>
  <si>
    <t>125235</t>
  </si>
  <si>
    <t>6 - 7</t>
  </si>
  <si>
    <t xml:space="preserve"> 5-8</t>
  </si>
  <si>
    <t xml:space="preserve"> 3-5</t>
  </si>
  <si>
    <t xml:space="preserve"> 4-7</t>
  </si>
  <si>
    <t xml:space="preserve"> 19-21</t>
  </si>
  <si>
    <t xml:space="preserve"> 3-7</t>
  </si>
  <si>
    <t xml:space="preserve"> 2-4</t>
  </si>
  <si>
    <t xml:space="preserve"> 2-5</t>
  </si>
  <si>
    <t>Объект</t>
  </si>
  <si>
    <t>Присоединение</t>
  </si>
  <si>
    <t>АЧР-1</t>
  </si>
  <si>
    <t>АЧР-2</t>
  </si>
  <si>
    <t>ЧАПВ</t>
  </si>
  <si>
    <t xml:space="preserve">Нагрузка,
МВт </t>
  </si>
  <si>
    <t>№
очереди</t>
  </si>
  <si>
    <t>уставки</t>
  </si>
  <si>
    <t>с</t>
  </si>
  <si>
    <t>Гц</t>
  </si>
  <si>
    <t xml:space="preserve">Архангельский энергорайон </t>
  </si>
  <si>
    <t xml:space="preserve">ПС 110 кВ № 7 </t>
  </si>
  <si>
    <t>ВЛ-35 Заостровье</t>
  </si>
  <si>
    <t>САЧР</t>
  </si>
  <si>
    <t>ВЛ-35 Исакогорка-1</t>
  </si>
  <si>
    <t>ВЛ-35 Исакогорка-2</t>
  </si>
  <si>
    <t>ПС 110 кВ Кегостров</t>
  </si>
  <si>
    <t xml:space="preserve">Ввод 10 кВ 1Т </t>
  </si>
  <si>
    <t xml:space="preserve">Ввод 10 кВ 2Т </t>
  </si>
  <si>
    <t>ПС 110 кВ Вонгуда</t>
  </si>
  <si>
    <t>ВЛ 110 кВ Северодвинская ТЭЦ-2 – Вонгуда с отпайкой на ПС Онега
(ВЛ 110 кВ Северодвинская ТЭЦ-2 – Вонгуда)</t>
  </si>
  <si>
    <t>ПС 110 кВ Привокзальная</t>
  </si>
  <si>
    <t>ф. 10 кВ 02-19</t>
  </si>
  <si>
    <t>ф. 10 кВ 02-20 (аб)</t>
  </si>
  <si>
    <t>ф. 10 кВ 02-21</t>
  </si>
  <si>
    <t>ф. 10 кВ 02-22</t>
  </si>
  <si>
    <t>ф. 10 кВ 02-23</t>
  </si>
  <si>
    <t>ф. 10 кВ 02-25</t>
  </si>
  <si>
    <t>ф. 10 кВ 02-27</t>
  </si>
  <si>
    <t>ф. 10 кВ 02-30 (аб)</t>
  </si>
  <si>
    <t>ф. 10 кВ 02-34</t>
  </si>
  <si>
    <t>ПС 110 кВ № 7</t>
  </si>
  <si>
    <t>ф. 6 кВ 07-02</t>
  </si>
  <si>
    <t>ф. 6 кВ 07-04 (аб)</t>
  </si>
  <si>
    <t>ф. 6 кВ 07-06 (аб)</t>
  </si>
  <si>
    <t>ф. 6 кВ 07-08 (аб)</t>
  </si>
  <si>
    <t>ф. 6 кВ 07-10 (аб)</t>
  </si>
  <si>
    <t>ф. 6 кВ 07-12</t>
  </si>
  <si>
    <t>ф. 6 кВ 07-14</t>
  </si>
  <si>
    <t>ф. 6 кВ 07-16</t>
  </si>
  <si>
    <t>ф. 6 кВ 07-17 (аб)</t>
  </si>
  <si>
    <t>ф. 6 кВ 07-18 (аб)</t>
  </si>
  <si>
    <t>ф. 6 кВ 07-20</t>
  </si>
  <si>
    <t>ПС 35 кВ № 15</t>
  </si>
  <si>
    <t>ф. 10 кВ 15-01</t>
  </si>
  <si>
    <t>ф. 10 кВ 15-02 (аб)</t>
  </si>
  <si>
    <t>ф. 10 кВ 15-07 (аб)</t>
  </si>
  <si>
    <t>ф. 10 кВ 15-09 (аб)</t>
  </si>
  <si>
    <t>ф. 10 кВ 15-10 (аб)</t>
  </si>
  <si>
    <t>ф. 10 кВ 15-13 (аб)</t>
  </si>
  <si>
    <t>ф. 10 кВ 15-14 (аб)</t>
  </si>
  <si>
    <t>ф. 10 кВ 15-19 (аб)</t>
  </si>
  <si>
    <t>ф. 10 кВ 15-20 (аб)</t>
  </si>
  <si>
    <t>ф. 10 кВ 15-21 (аб)</t>
  </si>
  <si>
    <t>ф. 10 кВ 15-22 (аб)</t>
  </si>
  <si>
    <t>ПС 110 кВ № 1</t>
  </si>
  <si>
    <t>ф. 10 кВ 10-01-03</t>
  </si>
  <si>
    <t>ф. 10 кВ 10-01-04</t>
  </si>
  <si>
    <t>ф. 10 кВ 10-01-05</t>
  </si>
  <si>
    <t>ф. 10 кВ 10-01-06</t>
  </si>
  <si>
    <t>ф. 10 кВ 10-01-07</t>
  </si>
  <si>
    <t>ф. 10 кВ 10-01-08</t>
  </si>
  <si>
    <t>ф. 10 кВ 10-01-13</t>
  </si>
  <si>
    <t>ф. 10 кВ 10-01-18</t>
  </si>
  <si>
    <t>ф. 10 кВ 10-01-19</t>
  </si>
  <si>
    <t>ф. 10 кВ 10-01-20</t>
  </si>
  <si>
    <t>ф. 10 кВ 10-01-21</t>
  </si>
  <si>
    <t>ф. 10 кВ 10-01-22</t>
  </si>
  <si>
    <t>ф. 10 кВ 10-01-25</t>
  </si>
  <si>
    <t>ф. 10 кВ 10-01-27</t>
  </si>
  <si>
    <t>ф. 10 кВ 10-01-28</t>
  </si>
  <si>
    <t>ф. 10 кВ 10-01-29</t>
  </si>
  <si>
    <t>ф. 10 кВ 10-01-30</t>
  </si>
  <si>
    <t>ф. 10 кВ 10-01-32</t>
  </si>
  <si>
    <t>ф. 10 кВ 10-01-34</t>
  </si>
  <si>
    <t>ф. 10 кВ 10-01-35</t>
  </si>
  <si>
    <t>ф. 10 кВ 10-01-37</t>
  </si>
  <si>
    <t>ф. 10 кВ 10-01-44</t>
  </si>
  <si>
    <t>ПС 110 кВ Жаровиха</t>
  </si>
  <si>
    <t>ВЛ-35 Боброво-1</t>
  </si>
  <si>
    <t>ВЛ-35 Боброво-2</t>
  </si>
  <si>
    <t>ВЛ-35 Промузловая-1</t>
  </si>
  <si>
    <t>ВЛ-35 Промузловая-2</t>
  </si>
  <si>
    <t>ф. 10 кВ 02-01 (аб)</t>
  </si>
  <si>
    <t>ф. 10 кВ 02-02</t>
  </si>
  <si>
    <t>ф. 10 кВ 02-05</t>
  </si>
  <si>
    <t>ф. 10 кВ 02-06</t>
  </si>
  <si>
    <t>ф. 10 кВ 02-07</t>
  </si>
  <si>
    <t>ф. 10 кВ 02-08 (аб)</t>
  </si>
  <si>
    <t>ф. 10 кВ 02-09</t>
  </si>
  <si>
    <t>ф. 10 кВ 02-10 (аб)</t>
  </si>
  <si>
    <t>ф. 10 кВ 02-14</t>
  </si>
  <si>
    <t>ф. 10 кВ 02-33</t>
  </si>
  <si>
    <t>ВЛ-110 Луковецкая 1 (ВЛ 110 кВ Жаровиха – Луковецкая I цепь)</t>
  </si>
  <si>
    <t>ВЛ-110 Луковецкая 2 (ВЛ 110 кВ Жаровиха – Луковецкая II цепь)</t>
  </si>
  <si>
    <t>ПС 110 кВ Соломбальская</t>
  </si>
  <si>
    <t>ф. 6 кВ 06-01</t>
  </si>
  <si>
    <t>ф. 6 кВ 06-02 (аб)</t>
  </si>
  <si>
    <t>ф. 6 кВ 06-04 (аб)</t>
  </si>
  <si>
    <t>ф. 6 кВ 06-06 (аб)</t>
  </si>
  <si>
    <t>ф. 6 кВ 06-08 (аб)</t>
  </si>
  <si>
    <t>ф. 6 кВ 06-10</t>
  </si>
  <si>
    <t>ф. 6 кВ 06-12</t>
  </si>
  <si>
    <t>ф. 6 кВ 06-14 (аб)</t>
  </si>
  <si>
    <t>ф. 6 кВ 06-16</t>
  </si>
  <si>
    <t>ф. 6 кВ 06-34</t>
  </si>
  <si>
    <t>ф. 6 кВ 06-36 (аб)</t>
  </si>
  <si>
    <t>ПС 110 кВ № 9Н</t>
  </si>
  <si>
    <t>ВЛ-35 10-1</t>
  </si>
  <si>
    <t>ВЛ-35 10-2</t>
  </si>
  <si>
    <t>ВЛ-35 Бревенник-1</t>
  </si>
  <si>
    <t>ВЛ-35 Бревенник-2</t>
  </si>
  <si>
    <t>ПС 220 кВ Няндома</t>
  </si>
  <si>
    <t xml:space="preserve">ВЛ 110 кВ Няндома – Каргополь </t>
  </si>
  <si>
    <t>ф. 6 кВ 06-20 (аб)</t>
  </si>
  <si>
    <t>ф. 6 кВ 06-21 (аб)</t>
  </si>
  <si>
    <t>ф. 6 кВ 06-22</t>
  </si>
  <si>
    <t>ф. 6 кВ 06-24 (аб)</t>
  </si>
  <si>
    <t>ф. 6 кВ 06-26 (аб)</t>
  </si>
  <si>
    <t>ф. 6 кВ 06-28</t>
  </si>
  <si>
    <t>ф. 6 кВ 06-30</t>
  </si>
  <si>
    <t>ф. 6 кВ 06-32</t>
  </si>
  <si>
    <t>ф. 6 кВ 06-39 (аб)</t>
  </si>
  <si>
    <t xml:space="preserve">ПС 110 кВ № 14 </t>
  </si>
  <si>
    <t xml:space="preserve">ф. 6 кВ 6-14-05 </t>
  </si>
  <si>
    <t xml:space="preserve">ф. 6 кВ 6-14-06 </t>
  </si>
  <si>
    <t xml:space="preserve">ф. 6 кВ 6-14-08 </t>
  </si>
  <si>
    <t xml:space="preserve">ф. 6 кВ 6-14-09 </t>
  </si>
  <si>
    <t xml:space="preserve">ф. 6 кВ 6-14-14 </t>
  </si>
  <si>
    <t xml:space="preserve">ф. 6 кВ 6-14-17 </t>
  </si>
  <si>
    <t xml:space="preserve">ф. 6 кВ 6-14-18 </t>
  </si>
  <si>
    <t xml:space="preserve">ф. 6 кВ 6-14-19 </t>
  </si>
  <si>
    <t xml:space="preserve">ф. 6 кВ 6-14-20 </t>
  </si>
  <si>
    <t>ф. 10 кВ 10-14-23</t>
  </si>
  <si>
    <t xml:space="preserve">ф. 10 кВ 10-14-26 </t>
  </si>
  <si>
    <t xml:space="preserve">ф. 10 кВ 10-14-27 </t>
  </si>
  <si>
    <t>ф. 10 кВ 10-14-29</t>
  </si>
  <si>
    <t xml:space="preserve">ф. 10 кВ 10-14-30 </t>
  </si>
  <si>
    <t xml:space="preserve">ф. 10 кВ 10-14-32 </t>
  </si>
  <si>
    <t xml:space="preserve">ф. 10 кВ 10-14-37 </t>
  </si>
  <si>
    <t xml:space="preserve">ф. 10 кВ 10-14-38 </t>
  </si>
  <si>
    <t xml:space="preserve">ф. 10 кВ 10-14-39 </t>
  </si>
  <si>
    <t xml:space="preserve">ф. 10 кВ 10-14-40 </t>
  </si>
  <si>
    <t xml:space="preserve">ф. 10 кВ 10-14-42 </t>
  </si>
  <si>
    <t>ф. 6 кВ 6-01-01 (аб)</t>
  </si>
  <si>
    <t>ф. 6 кВ 6-01-02</t>
  </si>
  <si>
    <t>ф. 6 кВ 6-01-04</t>
  </si>
  <si>
    <t>ф. 6 кВ 6-01-06</t>
  </si>
  <si>
    <t>ф. 6 кВ 6-01-08</t>
  </si>
  <si>
    <t>ф. 6 кВ 6-01-14</t>
  </si>
  <si>
    <t>ф. 6 кВ 6-01-16</t>
  </si>
  <si>
    <t>ф. 6 кВ 6-01-18 (аб)</t>
  </si>
  <si>
    <t>ф. 6 кВ 6-01-20</t>
  </si>
  <si>
    <t>ф. 6 кВ 6-01-24</t>
  </si>
  <si>
    <t>ф. 6 кВ 6-01-26</t>
  </si>
  <si>
    <t>ф. 6 кВ 6-01-27</t>
  </si>
  <si>
    <t>ф. 6 кВ 6-01-30</t>
  </si>
  <si>
    <t>ф. 6 кВ 6-01-32</t>
  </si>
  <si>
    <t>ПС 110 кВ Южная</t>
  </si>
  <si>
    <t>ф. 10 кВ 67-03 (РП-11-1)</t>
  </si>
  <si>
    <t>ф. 10 кВ 67-09</t>
  </si>
  <si>
    <t>ф. 10 кВ 67-19</t>
  </si>
  <si>
    <t>ф. 10 кВ 67-21</t>
  </si>
  <si>
    <t>ф. 10 кВ 67-23 (СОТ "Беломор")</t>
  </si>
  <si>
    <t>ф. 10 кВ 67-25 (ТП-255-1)</t>
  </si>
  <si>
    <t>ф. 10 кВ 67-27 (РП-10-1)</t>
  </si>
  <si>
    <t>ф. 10 кВ 67-29 (РП-12-1)</t>
  </si>
  <si>
    <t>ф. 10 кВ 67-06 (РП-11-2)</t>
  </si>
  <si>
    <t>ф. 10 кВ 67-18</t>
  </si>
  <si>
    <t>ф. 10 кВ 67-20</t>
  </si>
  <si>
    <t>ф. 10 кВ 67-22</t>
  </si>
  <si>
    <t>ф. 10 кВ 67-24 (ТП-255-2)</t>
  </si>
  <si>
    <t>ф. 10 кВ 67-26 (ТП-172)</t>
  </si>
  <si>
    <t>ф. 10 кВ 67-28 (РП-12-2)</t>
  </si>
  <si>
    <t xml:space="preserve">ПС 110 кВ № 38 </t>
  </si>
  <si>
    <t>ф. 10 кВ 38-03 (аб)</t>
  </si>
  <si>
    <t>ф. 10 кВ 38-05 (аб)</t>
  </si>
  <si>
    <t>ф. 10 кВ 38-07 (аб)</t>
  </si>
  <si>
    <t>ф. 10 кВ 38-08 (аб)</t>
  </si>
  <si>
    <t>ф. 10 кВ 38-09 (аб)</t>
  </si>
  <si>
    <t>ф. 10 кВ 38-12 (аб)</t>
  </si>
  <si>
    <t>ф. 10 кВ 38-14 (ТП-179)</t>
  </si>
  <si>
    <t>ф. 10 кВ 38-16 (аб)</t>
  </si>
  <si>
    <t>ф. 10 кВ 38-17 (аб)</t>
  </si>
  <si>
    <t>ф. 10 кВ 38-18 (аб)</t>
  </si>
  <si>
    <t>ПС 110 кВ № 38</t>
  </si>
  <si>
    <t>ф. 10 кВ 38-26 (аб)</t>
  </si>
  <si>
    <t>ф. 10 кВ 38-28 (аб)</t>
  </si>
  <si>
    <t>ф. 10 кВ 38-30 (аб)</t>
  </si>
  <si>
    <t>ф. 10 кВ 38-32 (РП-1)</t>
  </si>
  <si>
    <t>ф. 10 кВ 38-33 (аб)</t>
  </si>
  <si>
    <t>ф. 10 кВ 38-35 (аб)</t>
  </si>
  <si>
    <t>ф. 10 кВ 38-36 (аб)</t>
  </si>
  <si>
    <t>ф. 10 кВ 38-42 (аб)</t>
  </si>
  <si>
    <t>ф. 10 кВ 38-43 (аб)</t>
  </si>
  <si>
    <t>ф. 10 кВ 38-46 (аб)</t>
  </si>
  <si>
    <t>ПС 110 кВ № 55</t>
  </si>
  <si>
    <t>ф. 10 кВ 55-05 (аб)</t>
  </si>
  <si>
    <t>ф. 10 кВ 55-09 (аб)</t>
  </si>
  <si>
    <t>ф. 10 кВ 55-11 (аб)</t>
  </si>
  <si>
    <t>ф. 10 кВ 55-16 (аб)</t>
  </si>
  <si>
    <t>ф. 10 кВ 55-18 (аб)</t>
  </si>
  <si>
    <t>ф. 10 кВ 55-19 (аб)</t>
  </si>
  <si>
    <t>ф. 10 кВ 55-20 (аб)</t>
  </si>
  <si>
    <t>ф. 10 кВ 55-26 (аб)</t>
  </si>
  <si>
    <t>ф. 10 кВ 55-29 (аб)</t>
  </si>
  <si>
    <t>ф. 10 кВ 55-34 (аб)</t>
  </si>
  <si>
    <t>ф. 10 кВ 55-37 (РП-3)</t>
  </si>
  <si>
    <t>ф. 10 кВ 55-38 (аб)</t>
  </si>
  <si>
    <t>ф. 10 кВ 55-39 (ТП-104)</t>
  </si>
  <si>
    <t>ф. 10 кВ 55-40 (аб)</t>
  </si>
  <si>
    <t>ф. 10 кВ 55-41 (РП-6)</t>
  </si>
  <si>
    <t>ф. 10 кВ 55-42 (аб)</t>
  </si>
  <si>
    <t>ф. 10 кВ 55-52</t>
  </si>
  <si>
    <t>ПС 110 кВ Северодвинская</t>
  </si>
  <si>
    <t>ВЛ-35 Карьер</t>
  </si>
  <si>
    <t>ф. 10 кВ 27-25 (ВМФ)</t>
  </si>
  <si>
    <t>ф. 10 кВ 27-27 (РП-3)</t>
  </si>
  <si>
    <t>ф. 10 кВ 27-29 (КОС-2)</t>
  </si>
  <si>
    <t>ф. 10 кВ 27-31 (ТП-128)</t>
  </si>
  <si>
    <t>ф. 10 кВ 27-33 (ТП-116)</t>
  </si>
  <si>
    <t>ф. 10 кВ 27-39 (РП-10)</t>
  </si>
  <si>
    <t>ф. 10 кВ 27-41 (ТП-137-2)</t>
  </si>
  <si>
    <t>ф. 10 кВ 27-43 (КТП-270)</t>
  </si>
  <si>
    <t>ф. 10 кВ 27-45 (РП-8-2)</t>
  </si>
  <si>
    <t>ф. 10 кВ 27-47 (ПНС-2)</t>
  </si>
  <si>
    <t>ВЛ-35 Ненокса</t>
  </si>
  <si>
    <t>ф. 10 кВ 27-01 (Волна)</t>
  </si>
  <si>
    <t>ф. 10 кВ 27-03 (ТП-99)</t>
  </si>
  <si>
    <t>ф. 10 кВ 27-07 (ТП-110)</t>
  </si>
  <si>
    <t>ф. 10 кВ 27-09 (ТП-127)</t>
  </si>
  <si>
    <t>ф. 10 кВ 27-13 (ТП-135)</t>
  </si>
  <si>
    <t>ф. 10 кВ 27-15 (КОС-1)</t>
  </si>
  <si>
    <t>ф. 10 кВ 27-16 (ТП-92)</t>
  </si>
  <si>
    <t>ф. 10 кВ 27-17 (ТП-96)</t>
  </si>
  <si>
    <t>ф. 10 кВ 27-19 (Насосная-7)</t>
  </si>
  <si>
    <t>ф. 10 кВ 27-21 (ТП-117)</t>
  </si>
  <si>
    <t>ф. 10 кВ 27-28 (ПНС-1)</t>
  </si>
  <si>
    <t>ф. 10 кВ 27-30 (ТП-137-1)</t>
  </si>
  <si>
    <t>ф. 10 кВ 27-32 (РП-8-1)</t>
  </si>
  <si>
    <t>ПС 110 кВ АГЗ</t>
  </si>
  <si>
    <t xml:space="preserve">Ввод 6 кВ 1Т </t>
  </si>
  <si>
    <t>ПС 110 кВ Кузнечевская</t>
  </si>
  <si>
    <t>ф. 6 кВ 12-02 (аб)</t>
  </si>
  <si>
    <t>ф. 6 кВ 12-07 (аб)</t>
  </si>
  <si>
    <t>ф. 6 кВ 12-31</t>
  </si>
  <si>
    <t>ф. 6 кВ 12-32 (аб)</t>
  </si>
  <si>
    <t>ф. 6 кВ 12-33</t>
  </si>
  <si>
    <t>ф. 6 кВ 12-34 (аб)</t>
  </si>
  <si>
    <t>ф. 6 кВ 12-36</t>
  </si>
  <si>
    <t>ф. 6 кВ 12-09 (аб)</t>
  </si>
  <si>
    <t>ф. 6 кВ 12-10 (аб)</t>
  </si>
  <si>
    <t>ф. 6 кВ 12-15</t>
  </si>
  <si>
    <t>ф. 6 кВ 12-16 (аб)</t>
  </si>
  <si>
    <t>ф. 6 кВ 12-17</t>
  </si>
  <si>
    <t>ф. 6 кВ 12-18 (аб)</t>
  </si>
  <si>
    <t>ф. 6 кВ 12-19 (аб)</t>
  </si>
  <si>
    <t>ф. 6 кВ 12-20</t>
  </si>
  <si>
    <t>ПС 110 кВ Шалакуша</t>
  </si>
  <si>
    <t>Ввод 10 кВ 1Т</t>
  </si>
  <si>
    <t>Ввод 10 кВ 2Т</t>
  </si>
  <si>
    <t>ВЛ-35 кВ-Макаровская</t>
  </si>
  <si>
    <t xml:space="preserve">ВЛ-10-Бурачиха </t>
  </si>
  <si>
    <t>ВЛ-10-Город</t>
  </si>
  <si>
    <t xml:space="preserve">ВЛ-10-Дорога-1 </t>
  </si>
  <si>
    <t>ВЛ-10-Дорога-2</t>
  </si>
  <si>
    <t>ВЛ-10-ЛПК</t>
  </si>
  <si>
    <t>ВЛ-10-Нефтебаза</t>
  </si>
  <si>
    <t>ВЛ-10-Телецентр</t>
  </si>
  <si>
    <t>ВЛ-10-Шестиозерье</t>
  </si>
  <si>
    <t>ВЛ-35 Уйма-1</t>
  </si>
  <si>
    <t>ВЛ-35 Уйма-2</t>
  </si>
  <si>
    <t xml:space="preserve">ПС 110 кВ № 36 </t>
  </si>
  <si>
    <t>ВЛ-35 Цигломень-1</t>
  </si>
  <si>
    <t>ф. 10 кВ 36-02</t>
  </si>
  <si>
    <t>ф. 10 кВ 36-04</t>
  </si>
  <si>
    <t>ф. 10 кВ 36-06</t>
  </si>
  <si>
    <t>ф. 10 кВ 36-08 (В/ч)</t>
  </si>
  <si>
    <t>ф. 10 кВ 36-10 (Теплица-1)</t>
  </si>
  <si>
    <t>ф. 10 кВ 36-12 (ДОК-1)</t>
  </si>
  <si>
    <t>ф. 10 кВ 36-13</t>
  </si>
  <si>
    <t>ф. 10 кВ 36-14</t>
  </si>
  <si>
    <t>ф. 10 кВ 36-15</t>
  </si>
  <si>
    <t>ф. 10 кВ 36-16</t>
  </si>
  <si>
    <t>ф. 10 кВ 36-17 (Теплица-2)</t>
  </si>
  <si>
    <t>ф. 10 кВ 36-18 (Шихариха)</t>
  </si>
  <si>
    <t>ф. 10 кВ 36-27 (ДОК-2)</t>
  </si>
  <si>
    <t>ВЛ-110 Няндома-Тяговая 1 цепь</t>
  </si>
  <si>
    <t>ВЛ-110 Няндома-Тяговая 2 цепь</t>
  </si>
  <si>
    <t>ПС 220 кВ Плесецк*</t>
  </si>
  <si>
    <t>ВЛ-35 кВ Наволок</t>
  </si>
  <si>
    <t>ВЛ-10-151-03 (Хознужды-3)</t>
  </si>
  <si>
    <t>ВЛ-10-151-13 (Южная-1)</t>
  </si>
  <si>
    <t>ВЛ-10-151-21 (Резерв 21Д)</t>
  </si>
  <si>
    <t>ВЛ-10-151-30 (Хознужды-30)</t>
  </si>
  <si>
    <t>ВЛ-10-151-41 (23Д)</t>
  </si>
  <si>
    <t xml:space="preserve">ВЛ-10-ГРС-1 </t>
  </si>
  <si>
    <t>ВЛ-10-ГРС-2</t>
  </si>
  <si>
    <t xml:space="preserve">ВЛ-10-СЖД-1 </t>
  </si>
  <si>
    <t>ВЛ-10-СЖД-2</t>
  </si>
  <si>
    <t xml:space="preserve">Котласский энергорайон </t>
  </si>
  <si>
    <t>ПС 110 кВ Ильинск</t>
  </si>
  <si>
    <t>ВЛ-35 кВ Кошкино - Ильинск</t>
  </si>
  <si>
    <t>ВЛ-10 341-08 Пузырево</t>
  </si>
  <si>
    <t>ПС 110 кВ Лименда</t>
  </si>
  <si>
    <t>ВЛ-10 302-16 Н.Ветка-1</t>
  </si>
  <si>
    <t>ВЛ-10 302-27 Н.Ветка-4</t>
  </si>
  <si>
    <t>ПС 110 кВ Двинской Березник</t>
  </si>
  <si>
    <t>ВЛ 110 кВ Родионовская – Двинской Березник</t>
  </si>
  <si>
    <t>ПС 110 кВ Савватия</t>
  </si>
  <si>
    <t>ПС 110 кВ Котлас</t>
  </si>
  <si>
    <t>ВЛ-10 301-35 ЖД-2</t>
  </si>
  <si>
    <t>КЛ-10 301-03 Кристалл</t>
  </si>
  <si>
    <t>КЛ-10 301-06 Спец.посёлок</t>
  </si>
  <si>
    <t>КЛ-10 301-16 Ж.Д. Больница</t>
  </si>
  <si>
    <t>КЛ-10 301-17 Насосная-1, КЛ-10 301-17 Школа</t>
  </si>
  <si>
    <t>КЛ-10 301-18 Аптечный склад, КЛ-10 301-18 МТС-1</t>
  </si>
  <si>
    <t>ПС 110 кВ Лена</t>
  </si>
  <si>
    <t>ПС 110 кВ Яренск</t>
  </si>
  <si>
    <t>ВЛ-10 361-07 ЖВК</t>
  </si>
  <si>
    <t>ВЛ-10 361-08 База</t>
  </si>
  <si>
    <t>ВЛ-10 361-09 Яренск</t>
  </si>
  <si>
    <t>ВЛ-10 361-12 Сафроновка</t>
  </si>
  <si>
    <t>ВЛ-10 361-13 ПТО</t>
  </si>
  <si>
    <t>ВЛ-10 361-14 Лысима</t>
  </si>
  <si>
    <t>ВЛ-10 361-18 Пустошь</t>
  </si>
  <si>
    <t>ВЛ-10 361-19 Богослово</t>
  </si>
  <si>
    <t>ВЛ-10 361-21 Водозабор</t>
  </si>
  <si>
    <t>ПС 110 кВ Сольвычегодск</t>
  </si>
  <si>
    <t>ВЛ-35 кВ Григорово</t>
  </si>
  <si>
    <t xml:space="preserve">ВЛ-35 кВ Сольвычегодск - Харитоново </t>
  </si>
  <si>
    <t>ВЛ-10 351-03 Дом эл.сетей</t>
  </si>
  <si>
    <t>ПС 35 кВ КПД</t>
  </si>
  <si>
    <t>КЛ-10 315-17 Байка</t>
  </si>
  <si>
    <t>Часы</t>
  </si>
  <si>
    <t>Время
отключения</t>
  </si>
  <si>
    <t>Величина отключения нагрузки по каждой из очередей нарастающим итогом, МВт</t>
  </si>
  <si>
    <t>IV</t>
  </si>
  <si>
    <t>VI</t>
  </si>
  <si>
    <t>VII</t>
  </si>
  <si>
    <t>VIII</t>
  </si>
  <si>
    <t>IX</t>
  </si>
  <si>
    <t>X</t>
  </si>
  <si>
    <t>0-5</t>
  </si>
  <si>
    <t xml:space="preserve"> 0-20</t>
  </si>
  <si>
    <t>Итого:</t>
  </si>
  <si>
    <t>Приложение 4</t>
  </si>
  <si>
    <t>Сводная таблица объёмов нагрузки потребителей, включённых в График временного отключения потребления по филиалу ПАО «МРСК Северо-Запада» «Архэнерго» на территории Архангельской области  за 15 июня 2016 года</t>
  </si>
  <si>
    <t>Приложение 3</t>
  </si>
  <si>
    <t>Приложение 1</t>
  </si>
  <si>
    <t>от     .08.2016 № МР2/1-18/2-22/</t>
  </si>
  <si>
    <t>от   .08.2016 № МР2/1-18/2-22/</t>
  </si>
  <si>
    <t>от    .08.2016 № МР2/1-18/2-22/</t>
  </si>
  <si>
    <t>Результаты измерений уровней напряжения на шинах подстанций, токов и мощностей в трансформаторах, 
присоединениях подстанций 35-110кВ филиала ОАО «МРСК Северо-Запада» «Архэнерго» за 15 июня 2016 года</t>
  </si>
  <si>
    <t>Сводная таблица АЧР и ЧАПВ с указанием перечня фидеров и объемов мощности на кажой уставке по частоте и времени 
на подстанциях  35-110 кВ филиала ПАО «МРСК Северо-Запада» «Архэнерго» за 15 июня  2016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</si>
</sst>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р_._-;\-* #,##0.00_р_._-;_-* &quot;-&quot;??_р_._-;_-@_-"/>
    <numFmt numFmtId="164" formatCode="0.0"/>
    <numFmt numFmtId="165" formatCode="0_ ;[Red]\-0\ "/>
    <numFmt numFmtId="166" formatCode="0.000"/>
    <numFmt numFmtId="167" formatCode="0.0000"/>
    <numFmt numFmtId="168" formatCode="0.00000"/>
    <numFmt numFmtId="169" formatCode="0.0_ ;[Red]\-0.0\ "/>
    <numFmt numFmtId="170" formatCode="0.00_ ;[Red]\-0.00\ "/>
    <numFmt numFmtId="171" formatCode="0.000_ ;[Red]\-0.000\ "/>
    <numFmt numFmtId="172" formatCode="0.000;[Red]0.000"/>
    <numFmt numFmtId="173" formatCode="hh:mm"/>
  </numFmts>
  <fonts count="5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  <scheme val="minor"/>
    </font>
    <font>
      <sz val="13"/>
      <color indexed="8"/>
      <name val="Calibri"/>
      <family val="2"/>
      <charset val="204"/>
    </font>
    <font>
      <sz val="13"/>
      <color indexed="9"/>
      <name val="Calibri"/>
      <family val="2"/>
      <charset val="204"/>
    </font>
    <font>
      <sz val="13"/>
      <color indexed="62"/>
      <name val="Calibri"/>
      <family val="2"/>
      <charset val="204"/>
    </font>
    <font>
      <b/>
      <sz val="13"/>
      <color indexed="63"/>
      <name val="Calibri"/>
      <family val="2"/>
      <charset val="204"/>
    </font>
    <font>
      <b/>
      <sz val="13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3"/>
      <color indexed="8"/>
      <name val="Calibri"/>
      <family val="2"/>
      <charset val="204"/>
    </font>
    <font>
      <b/>
      <sz val="13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3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3"/>
      <color indexed="20"/>
      <name val="Calibri"/>
      <family val="2"/>
      <charset val="204"/>
    </font>
    <font>
      <i/>
      <sz val="13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3"/>
      <color indexed="52"/>
      <name val="Calibri"/>
      <family val="2"/>
      <charset val="204"/>
    </font>
    <font>
      <sz val="13"/>
      <color indexed="10"/>
      <name val="Calibri"/>
      <family val="2"/>
      <charset val="204"/>
    </font>
    <font>
      <sz val="13"/>
      <color indexed="17"/>
      <name val="Calibri"/>
      <family val="2"/>
      <charset val="204"/>
    </font>
    <font>
      <sz val="10"/>
      <name val="Arial"/>
    </font>
    <font>
      <sz val="1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  <charset val="204"/>
    </font>
    <font>
      <sz val="12"/>
      <name val="Arial Cyr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indexed="8"/>
      <name val="MS Sans Serif"/>
      <family val="2"/>
      <charset val="204"/>
    </font>
    <font>
      <b/>
      <sz val="11"/>
      <color indexed="52"/>
      <name val="Calibri"/>
      <family val="2"/>
      <charset val="204"/>
      <scheme val="minor"/>
    </font>
    <font>
      <u/>
      <sz val="10"/>
      <color indexed="12"/>
      <name val="Times New Roman"/>
      <family val="1"/>
      <charset val="204"/>
    </font>
    <font>
      <sz val="11"/>
      <color indexed="60"/>
      <name val="Calibri"/>
      <family val="2"/>
      <charset val="204"/>
      <scheme val="minor"/>
    </font>
    <font>
      <sz val="10"/>
      <name val="MS Sans Serif"/>
      <family val="2"/>
      <charset val="204"/>
    </font>
    <font>
      <sz val="11"/>
      <color indexed="52"/>
      <name val="Calibri"/>
      <family val="2"/>
      <charset val="204"/>
    </font>
    <font>
      <sz val="14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</fills>
  <borders count="7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74">
    <xf numFmtId="0" fontId="0" fillId="0" borderId="0"/>
    <xf numFmtId="0" fontId="12" fillId="0" borderId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6" borderId="0" applyNumberFormat="0" applyBorder="0" applyAlignment="0" applyProtection="0"/>
    <xf numFmtId="0" fontId="14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7" borderId="0" applyNumberFormat="0" applyBorder="0" applyAlignment="0" applyProtection="0"/>
    <xf numFmtId="0" fontId="16" fillId="15" borderId="49" applyNumberFormat="0" applyAlignment="0" applyProtection="0"/>
    <xf numFmtId="0" fontId="17" fillId="28" borderId="50" applyNumberFormat="0" applyAlignment="0" applyProtection="0"/>
    <xf numFmtId="0" fontId="18" fillId="28" borderId="49" applyNumberFormat="0" applyAlignment="0" applyProtection="0"/>
    <xf numFmtId="0" fontId="19" fillId="0" borderId="51" applyNumberFormat="0" applyFill="0" applyAlignment="0" applyProtection="0"/>
    <xf numFmtId="0" fontId="20" fillId="0" borderId="52" applyNumberFormat="0" applyFill="0" applyAlignment="0" applyProtection="0"/>
    <xf numFmtId="0" fontId="21" fillId="0" borderId="5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54" applyNumberFormat="0" applyFill="0" applyAlignment="0" applyProtection="0"/>
    <xf numFmtId="0" fontId="23" fillId="29" borderId="55" applyNumberFormat="0" applyAlignment="0" applyProtection="0"/>
    <xf numFmtId="0" fontId="24" fillId="0" borderId="0" applyNumberFormat="0" applyFill="0" applyBorder="0" applyAlignment="0" applyProtection="0"/>
    <xf numFmtId="0" fontId="25" fillId="30" borderId="0" applyNumberFormat="0" applyBorder="0" applyAlignment="0" applyProtection="0"/>
    <xf numFmtId="0" fontId="26" fillId="0" borderId="0"/>
    <xf numFmtId="0" fontId="12" fillId="0" borderId="0"/>
    <xf numFmtId="0" fontId="12" fillId="0" borderId="0"/>
    <xf numFmtId="0" fontId="27" fillId="0" borderId="0"/>
    <xf numFmtId="0" fontId="28" fillId="0" borderId="0"/>
    <xf numFmtId="0" fontId="28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12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" fillId="0" borderId="0"/>
    <xf numFmtId="0" fontId="26" fillId="0" borderId="0"/>
    <xf numFmtId="0" fontId="12" fillId="0" borderId="0"/>
    <xf numFmtId="0" fontId="12" fillId="0" borderId="0"/>
    <xf numFmtId="0" fontId="30" fillId="11" borderId="0" applyNumberFormat="0" applyBorder="0" applyAlignment="0" applyProtection="0"/>
    <xf numFmtId="0" fontId="31" fillId="0" borderId="0" applyNumberFormat="0" applyFill="0" applyBorder="0" applyAlignment="0" applyProtection="0"/>
    <xf numFmtId="0" fontId="27" fillId="31" borderId="56" applyNumberFormat="0" applyFont="0" applyAlignment="0" applyProtection="0"/>
    <xf numFmtId="9" fontId="3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33" fillId="0" borderId="57" applyNumberFormat="0" applyFill="0" applyAlignment="0" applyProtection="0"/>
    <xf numFmtId="0" fontId="34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35" fillId="12" borderId="0" applyNumberFormat="0" applyBorder="0" applyAlignment="0" applyProtection="0"/>
    <xf numFmtId="0" fontId="36" fillId="0" borderId="0"/>
    <xf numFmtId="0" fontId="27" fillId="0" borderId="0"/>
    <xf numFmtId="0" fontId="36" fillId="0" borderId="0"/>
    <xf numFmtId="0" fontId="27" fillId="0" borderId="0"/>
    <xf numFmtId="0" fontId="41" fillId="32" borderId="0"/>
    <xf numFmtId="0" fontId="42" fillId="0" borderId="0"/>
    <xf numFmtId="0" fontId="28" fillId="0" borderId="0"/>
    <xf numFmtId="0" fontId="41" fillId="32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28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48" fillId="0" borderId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1" borderId="0" applyNumberFormat="0" applyBorder="0" applyAlignment="0" applyProtection="0"/>
    <xf numFmtId="0" fontId="7" fillId="27" borderId="0" applyNumberFormat="0" applyBorder="0" applyAlignment="0" applyProtection="0"/>
    <xf numFmtId="0" fontId="4" fillId="28" borderId="1" applyNumberFormat="0" applyAlignment="0" applyProtection="0"/>
    <xf numFmtId="0" fontId="5" fillId="28" borderId="2" applyNumberFormat="0" applyAlignment="0" applyProtection="0"/>
    <xf numFmtId="0" fontId="49" fillId="28" borderId="1" applyNumberFormat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19" fillId="0" borderId="51" applyNumberFormat="0" applyFill="0" applyAlignment="0" applyProtection="0"/>
    <xf numFmtId="0" fontId="20" fillId="0" borderId="52" applyNumberFormat="0" applyFill="0" applyAlignment="0" applyProtection="0"/>
    <xf numFmtId="0" fontId="21" fillId="0" borderId="53" applyNumberFormat="0" applyFill="0" applyAlignment="0" applyProtection="0"/>
    <xf numFmtId="0" fontId="21" fillId="0" borderId="0" applyNumberFormat="0" applyFill="0" applyBorder="0" applyAlignment="0" applyProtection="0"/>
    <xf numFmtId="0" fontId="6" fillId="0" borderId="54" applyNumberFormat="0" applyFill="0" applyAlignment="0" applyProtection="0"/>
    <xf numFmtId="0" fontId="24" fillId="0" borderId="0" applyNumberFormat="0" applyFill="0" applyBorder="0" applyAlignment="0" applyProtection="0"/>
    <xf numFmtId="0" fontId="51" fillId="2" borderId="0" applyNumberFormat="0" applyBorder="0" applyAlignment="0" applyProtection="0"/>
    <xf numFmtId="0" fontId="12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42" fillId="0" borderId="0"/>
    <xf numFmtId="0" fontId="27" fillId="0" borderId="0"/>
    <xf numFmtId="0" fontId="52" fillId="0" borderId="0"/>
    <xf numFmtId="0" fontId="1" fillId="0" borderId="0"/>
    <xf numFmtId="0" fontId="26" fillId="0" borderId="0"/>
    <xf numFmtId="0" fontId="27" fillId="0" borderId="0"/>
    <xf numFmtId="0" fontId="27" fillId="0" borderId="0" applyNumberFormat="0" applyFont="0" applyFill="0" applyBorder="0" applyAlignment="0" applyProtection="0">
      <alignment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11" borderId="0" applyNumberFormat="0" applyBorder="0" applyAlignment="0" applyProtection="0"/>
    <xf numFmtId="0" fontId="32" fillId="3" borderId="3" applyNumberFormat="0" applyFont="0" applyAlignment="0" applyProtection="0"/>
    <xf numFmtId="9" fontId="1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53" fillId="0" borderId="57" applyNumberFormat="0" applyFill="0" applyAlignment="0" applyProtection="0"/>
    <xf numFmtId="0" fontId="12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12" borderId="0" applyNumberFormat="0" applyBorder="0" applyAlignment="0" applyProtection="0"/>
    <xf numFmtId="0" fontId="12" fillId="0" borderId="0"/>
  </cellStyleXfs>
  <cellXfs count="583">
    <xf numFmtId="0" fontId="0" fillId="0" borderId="0" xfId="0"/>
    <xf numFmtId="2" fontId="8" fillId="0" borderId="0" xfId="0" applyNumberFormat="1" applyFont="1" applyFill="1"/>
    <xf numFmtId="2" fontId="8" fillId="0" borderId="0" xfId="0" applyNumberFormat="1" applyFont="1" applyFill="1" applyAlignment="1">
      <alignment horizontal="left"/>
    </xf>
    <xf numFmtId="1" fontId="8" fillId="0" borderId="0" xfId="0" applyNumberFormat="1" applyFont="1"/>
    <xf numFmtId="2" fontId="8" fillId="0" borderId="0" xfId="0" applyNumberFormat="1" applyFont="1" applyAlignment="1">
      <alignment horizontal="left" vertical="center"/>
    </xf>
    <xf numFmtId="164" fontId="8" fillId="0" borderId="0" xfId="0" applyNumberFormat="1" applyFont="1"/>
    <xf numFmtId="2" fontId="8" fillId="0" borderId="0" xfId="0" applyNumberFormat="1" applyFont="1"/>
    <xf numFmtId="165" fontId="8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horizontal="left" vertical="center"/>
    </xf>
    <xf numFmtId="2" fontId="8" fillId="0" borderId="0" xfId="0" applyNumberFormat="1" applyFont="1" applyFill="1" applyAlignment="1">
      <alignment horizontal="center" vertical="center"/>
    </xf>
    <xf numFmtId="2" fontId="8" fillId="0" borderId="0" xfId="0" applyNumberFormat="1" applyFont="1" applyAlignment="1">
      <alignment horizontal="left"/>
    </xf>
    <xf numFmtId="165" fontId="8" fillId="0" borderId="0" xfId="0" applyNumberFormat="1" applyFont="1"/>
    <xf numFmtId="166" fontId="8" fillId="0" borderId="0" xfId="0" applyNumberFormat="1" applyFont="1"/>
    <xf numFmtId="2" fontId="8" fillId="0" borderId="8" xfId="0" applyNumberFormat="1" applyFont="1" applyFill="1" applyBorder="1" applyAlignment="1">
      <alignment horizontal="center" vertical="center"/>
    </xf>
    <xf numFmtId="165" fontId="10" fillId="0" borderId="9" xfId="0" applyNumberFormat="1" applyFont="1" applyFill="1" applyBorder="1" applyAlignment="1">
      <alignment horizontal="center" vertical="center" wrapText="1"/>
    </xf>
    <xf numFmtId="166" fontId="10" fillId="0" borderId="10" xfId="0" applyNumberFormat="1" applyFont="1" applyFill="1" applyBorder="1" applyAlignment="1">
      <alignment horizontal="center" vertical="center" wrapText="1"/>
    </xf>
    <xf numFmtId="2" fontId="10" fillId="0" borderId="10" xfId="0" applyNumberFormat="1" applyFont="1" applyFill="1" applyBorder="1" applyAlignment="1">
      <alignment horizontal="center" vertical="center" wrapText="1"/>
    </xf>
    <xf numFmtId="164" fontId="10" fillId="0" borderId="12" xfId="0" applyNumberFormat="1" applyFont="1" applyFill="1" applyBorder="1" applyAlignment="1">
      <alignment horizontal="center" vertical="center" wrapText="1"/>
    </xf>
    <xf numFmtId="2" fontId="8" fillId="0" borderId="13" xfId="0" applyNumberFormat="1" applyFont="1" applyFill="1" applyBorder="1" applyAlignment="1">
      <alignment horizontal="center" vertical="center"/>
    </xf>
    <xf numFmtId="2" fontId="8" fillId="0" borderId="14" xfId="0" applyNumberFormat="1" applyFont="1" applyBorder="1"/>
    <xf numFmtId="2" fontId="11" fillId="0" borderId="15" xfId="0" applyNumberFormat="1" applyFont="1" applyFill="1" applyBorder="1" applyAlignment="1">
      <alignment horizontal="left" vertical="center" wrapText="1"/>
    </xf>
    <xf numFmtId="2" fontId="10" fillId="0" borderId="15" xfId="0" applyNumberFormat="1" applyFont="1" applyFill="1" applyBorder="1" applyAlignment="1">
      <alignment horizontal="center" vertical="center" wrapText="1"/>
    </xf>
    <xf numFmtId="1" fontId="8" fillId="0" borderId="15" xfId="0" applyNumberFormat="1" applyFont="1" applyBorder="1" applyAlignment="1">
      <alignment horizontal="center" vertical="center" wrapText="1"/>
    </xf>
    <xf numFmtId="2" fontId="10" fillId="0" borderId="15" xfId="0" applyNumberFormat="1" applyFont="1" applyFill="1" applyBorder="1" applyAlignment="1">
      <alignment horizontal="left" vertical="center" wrapText="1"/>
    </xf>
    <xf numFmtId="164" fontId="10" fillId="0" borderId="15" xfId="0" applyNumberFormat="1" applyFont="1" applyFill="1" applyBorder="1" applyAlignment="1">
      <alignment horizontal="center" vertical="center" wrapText="1"/>
    </xf>
    <xf numFmtId="1" fontId="10" fillId="0" borderId="15" xfId="0" applyNumberFormat="1" applyFont="1" applyFill="1" applyBorder="1" applyAlignment="1">
      <alignment horizontal="center" vertical="center" wrapText="1"/>
    </xf>
    <xf numFmtId="2" fontId="10" fillId="0" borderId="16" xfId="0" applyNumberFormat="1" applyFont="1" applyFill="1" applyBorder="1" applyAlignment="1">
      <alignment horizontal="center" vertical="center" wrapText="1"/>
    </xf>
    <xf numFmtId="165" fontId="10" fillId="0" borderId="14" xfId="0" applyNumberFormat="1" applyFont="1" applyFill="1" applyBorder="1" applyAlignment="1">
      <alignment horizontal="center" vertical="center" wrapText="1"/>
    </xf>
    <xf numFmtId="166" fontId="10" fillId="0" borderId="15" xfId="0" applyNumberFormat="1" applyFont="1" applyFill="1" applyBorder="1" applyAlignment="1">
      <alignment horizontal="center" vertical="center" wrapText="1"/>
    </xf>
    <xf numFmtId="164" fontId="10" fillId="0" borderId="17" xfId="0" applyNumberFormat="1" applyFont="1" applyFill="1" applyBorder="1" applyAlignment="1">
      <alignment horizontal="center" vertical="center" wrapText="1"/>
    </xf>
    <xf numFmtId="2" fontId="8" fillId="0" borderId="18" xfId="0" applyNumberFormat="1" applyFont="1" applyFill="1" applyBorder="1" applyAlignment="1">
      <alignment horizontal="center" vertical="center"/>
    </xf>
    <xf numFmtId="0" fontId="0" fillId="4" borderId="19" xfId="0" applyFill="1" applyBorder="1"/>
    <xf numFmtId="0" fontId="0" fillId="4" borderId="20" xfId="0" applyFill="1" applyBorder="1"/>
    <xf numFmtId="165" fontId="0" fillId="4" borderId="21" xfId="0" applyNumberFormat="1" applyFill="1" applyBorder="1"/>
    <xf numFmtId="166" fontId="0" fillId="4" borderId="22" xfId="0" applyNumberFormat="1" applyFill="1" applyBorder="1"/>
    <xf numFmtId="2" fontId="0" fillId="4" borderId="22" xfId="0" applyNumberFormat="1" applyFill="1" applyBorder="1"/>
    <xf numFmtId="164" fontId="0" fillId="4" borderId="23" xfId="0" applyNumberFormat="1" applyFill="1" applyBorder="1"/>
    <xf numFmtId="165" fontId="0" fillId="4" borderId="22" xfId="0" applyNumberFormat="1" applyFill="1" applyBorder="1"/>
    <xf numFmtId="164" fontId="0" fillId="4" borderId="22" xfId="0" applyNumberFormat="1" applyFill="1" applyBorder="1"/>
    <xf numFmtId="0" fontId="0" fillId="4" borderId="24" xfId="0" applyFill="1" applyBorder="1"/>
    <xf numFmtId="0" fontId="0" fillId="5" borderId="25" xfId="0" applyFill="1" applyBorder="1"/>
    <xf numFmtId="0" fontId="0" fillId="5" borderId="26" xfId="0" applyFill="1" applyBorder="1"/>
    <xf numFmtId="165" fontId="0" fillId="5" borderId="27" xfId="0" applyNumberFormat="1" applyFill="1" applyBorder="1"/>
    <xf numFmtId="166" fontId="0" fillId="5" borderId="0" xfId="0" applyNumberFormat="1" applyFill="1" applyBorder="1"/>
    <xf numFmtId="2" fontId="0" fillId="5" borderId="0" xfId="0" applyNumberFormat="1" applyFill="1" applyBorder="1"/>
    <xf numFmtId="164" fontId="0" fillId="5" borderId="28" xfId="0" applyNumberFormat="1" applyFill="1" applyBorder="1"/>
    <xf numFmtId="165" fontId="0" fillId="5" borderId="0" xfId="0" applyNumberFormat="1" applyFill="1" applyBorder="1"/>
    <xf numFmtId="164" fontId="0" fillId="5" borderId="0" xfId="0" applyNumberFormat="1" applyFill="1" applyBorder="1"/>
    <xf numFmtId="0" fontId="0" fillId="5" borderId="29" xfId="0" applyFill="1" applyBorder="1"/>
    <xf numFmtId="0" fontId="0" fillId="0" borderId="25" xfId="0" applyBorder="1"/>
    <xf numFmtId="0" fontId="0" fillId="0" borderId="26" xfId="0" applyBorder="1"/>
    <xf numFmtId="0" fontId="0" fillId="0" borderId="26" xfId="0" applyFill="1" applyBorder="1"/>
    <xf numFmtId="0" fontId="0" fillId="0" borderId="26" xfId="0" applyBorder="1" applyAlignment="1">
      <alignment horizontal="left"/>
    </xf>
    <xf numFmtId="165" fontId="0" fillId="0" borderId="27" xfId="0" applyNumberFormat="1" applyBorder="1"/>
    <xf numFmtId="166" fontId="0" fillId="0" borderId="0" xfId="0" applyNumberFormat="1" applyBorder="1"/>
    <xf numFmtId="2" fontId="0" fillId="0" borderId="0" xfId="0" applyNumberFormat="1" applyBorder="1"/>
    <xf numFmtId="164" fontId="0" fillId="0" borderId="28" xfId="0" applyNumberFormat="1" applyBorder="1"/>
    <xf numFmtId="165" fontId="0" fillId="0" borderId="0" xfId="0" applyNumberFormat="1" applyBorder="1"/>
    <xf numFmtId="164" fontId="0" fillId="0" borderId="0" xfId="0" applyNumberFormat="1" applyBorder="1"/>
    <xf numFmtId="0" fontId="0" fillId="0" borderId="29" xfId="0" applyBorder="1"/>
    <xf numFmtId="0" fontId="0" fillId="4" borderId="25" xfId="0" applyFill="1" applyBorder="1"/>
    <xf numFmtId="0" fontId="0" fillId="4" borderId="26" xfId="0" applyFill="1" applyBorder="1"/>
    <xf numFmtId="165" fontId="0" fillId="4" borderId="27" xfId="0" applyNumberFormat="1" applyFill="1" applyBorder="1"/>
    <xf numFmtId="166" fontId="0" fillId="4" borderId="0" xfId="0" applyNumberFormat="1" applyFill="1" applyBorder="1"/>
    <xf numFmtId="2" fontId="0" fillId="4" borderId="0" xfId="0" applyNumberFormat="1" applyFill="1" applyBorder="1"/>
    <xf numFmtId="164" fontId="0" fillId="4" borderId="28" xfId="0" applyNumberFormat="1" applyFill="1" applyBorder="1"/>
    <xf numFmtId="165" fontId="0" fillId="4" borderId="0" xfId="0" applyNumberFormat="1" applyFill="1" applyBorder="1"/>
    <xf numFmtId="164" fontId="0" fillId="4" borderId="0" xfId="0" applyNumberFormat="1" applyFill="1" applyBorder="1"/>
    <xf numFmtId="0" fontId="0" fillId="4" borderId="29" xfId="0" applyFill="1" applyBorder="1"/>
    <xf numFmtId="0" fontId="0" fillId="0" borderId="30" xfId="0" applyBorder="1"/>
    <xf numFmtId="0" fontId="0" fillId="0" borderId="31" xfId="0" applyBorder="1"/>
    <xf numFmtId="0" fontId="0" fillId="0" borderId="32" xfId="0" applyFill="1" applyBorder="1"/>
    <xf numFmtId="165" fontId="0" fillId="0" borderId="33" xfId="0" applyNumberFormat="1" applyBorder="1"/>
    <xf numFmtId="166" fontId="0" fillId="0" borderId="34" xfId="0" applyNumberFormat="1" applyBorder="1"/>
    <xf numFmtId="2" fontId="0" fillId="0" borderId="34" xfId="0" applyNumberFormat="1" applyBorder="1"/>
    <xf numFmtId="164" fontId="0" fillId="0" borderId="35" xfId="0" applyNumberFormat="1" applyBorder="1"/>
    <xf numFmtId="165" fontId="0" fillId="0" borderId="34" xfId="0" applyNumberFormat="1" applyBorder="1"/>
    <xf numFmtId="164" fontId="0" fillId="0" borderId="34" xfId="0" applyNumberFormat="1" applyBorder="1"/>
    <xf numFmtId="0" fontId="0" fillId="0" borderId="36" xfId="0" applyBorder="1"/>
    <xf numFmtId="0" fontId="0" fillId="4" borderId="0" xfId="0" applyFill="1"/>
    <xf numFmtId="0" fontId="0" fillId="0" borderId="0" xfId="0" applyFill="1" applyBorder="1"/>
    <xf numFmtId="0" fontId="0" fillId="0" borderId="26" xfId="0" applyBorder="1" applyAlignment="1">
      <alignment horizontal="center"/>
    </xf>
    <xf numFmtId="0" fontId="0" fillId="0" borderId="31" xfId="0" applyFill="1" applyBorder="1"/>
    <xf numFmtId="0" fontId="0" fillId="0" borderId="31" xfId="0" applyBorder="1" applyAlignment="1">
      <alignment horizontal="center"/>
    </xf>
    <xf numFmtId="0" fontId="0" fillId="0" borderId="26" xfId="0" applyNumberFormat="1" applyBorder="1"/>
    <xf numFmtId="0" fontId="0" fillId="5" borderId="26" xfId="0" applyFill="1" applyBorder="1" applyAlignment="1">
      <alignment horizontal="left"/>
    </xf>
    <xf numFmtId="167" fontId="0" fillId="0" borderId="0" xfId="0" applyNumberFormat="1" applyBorder="1"/>
    <xf numFmtId="168" fontId="0" fillId="0" borderId="0" xfId="0" applyNumberFormat="1" applyBorder="1"/>
    <xf numFmtId="168" fontId="0" fillId="0" borderId="34" xfId="0" applyNumberFormat="1" applyBorder="1"/>
    <xf numFmtId="2" fontId="0" fillId="0" borderId="27" xfId="0" applyNumberFormat="1" applyBorder="1"/>
    <xf numFmtId="164" fontId="0" fillId="0" borderId="27" xfId="0" applyNumberFormat="1" applyBorder="1"/>
    <xf numFmtId="2" fontId="0" fillId="0" borderId="33" xfId="0" applyNumberFormat="1" applyBorder="1"/>
    <xf numFmtId="167" fontId="0" fillId="0" borderId="34" xfId="0" applyNumberFormat="1" applyBorder="1"/>
    <xf numFmtId="169" fontId="0" fillId="0" borderId="0" xfId="0" applyNumberFormat="1" applyBorder="1"/>
    <xf numFmtId="169" fontId="0" fillId="0" borderId="27" xfId="0" applyNumberFormat="1" applyBorder="1"/>
    <xf numFmtId="169" fontId="0" fillId="0" borderId="28" xfId="0" applyNumberFormat="1" applyBorder="1"/>
    <xf numFmtId="169" fontId="0" fillId="5" borderId="27" xfId="0" applyNumberFormat="1" applyFill="1" applyBorder="1"/>
    <xf numFmtId="170" fontId="0" fillId="0" borderId="0" xfId="0" applyNumberFormat="1" applyBorder="1"/>
    <xf numFmtId="170" fontId="0" fillId="0" borderId="33" xfId="0" applyNumberFormat="1" applyBorder="1"/>
    <xf numFmtId="170" fontId="0" fillId="0" borderId="27" xfId="0" applyNumberFormat="1" applyBorder="1"/>
    <xf numFmtId="0" fontId="0" fillId="0" borderId="31" xfId="0" applyBorder="1" applyAlignment="1">
      <alignment horizontal="left"/>
    </xf>
    <xf numFmtId="169" fontId="0" fillId="0" borderId="33" xfId="0" applyNumberFormat="1" applyBorder="1"/>
    <xf numFmtId="169" fontId="0" fillId="4" borderId="22" xfId="0" applyNumberFormat="1" applyFill="1" applyBorder="1"/>
    <xf numFmtId="169" fontId="0" fillId="4" borderId="21" xfId="0" applyNumberFormat="1" applyFill="1" applyBorder="1"/>
    <xf numFmtId="171" fontId="0" fillId="0" borderId="0" xfId="0" applyNumberFormat="1" applyBorder="1"/>
    <xf numFmtId="171" fontId="0" fillId="0" borderId="33" xfId="0" applyNumberFormat="1" applyBorder="1"/>
    <xf numFmtId="0" fontId="0" fillId="4" borderId="26" xfId="0" applyFill="1" applyBorder="1" applyAlignment="1">
      <alignment horizontal="left"/>
    </xf>
    <xf numFmtId="169" fontId="0" fillId="4" borderId="0" xfId="0" applyNumberFormat="1" applyFill="1" applyBorder="1"/>
    <xf numFmtId="169" fontId="0" fillId="4" borderId="27" xfId="0" applyNumberFormat="1" applyFill="1" applyBorder="1"/>
    <xf numFmtId="170" fontId="0" fillId="0" borderId="34" xfId="0" applyNumberFormat="1" applyBorder="1"/>
    <xf numFmtId="0" fontId="0" fillId="4" borderId="20" xfId="0" applyFill="1" applyBorder="1" applyAlignment="1">
      <alignment horizontal="left"/>
    </xf>
    <xf numFmtId="164" fontId="0" fillId="4" borderId="21" xfId="0" applyNumberFormat="1" applyFill="1" applyBorder="1"/>
    <xf numFmtId="0" fontId="0" fillId="4" borderId="37" xfId="0" applyFill="1" applyBorder="1"/>
    <xf numFmtId="0" fontId="0" fillId="0" borderId="25" xfId="0" applyFill="1" applyBorder="1"/>
    <xf numFmtId="0" fontId="0" fillId="0" borderId="38" xfId="0" applyBorder="1"/>
    <xf numFmtId="0" fontId="0" fillId="4" borderId="38" xfId="0" applyFill="1" applyBorder="1"/>
    <xf numFmtId="0" fontId="0" fillId="5" borderId="38" xfId="0" applyFill="1" applyBorder="1"/>
    <xf numFmtId="0" fontId="0" fillId="4" borderId="0" xfId="0" applyFill="1" applyBorder="1"/>
    <xf numFmtId="0" fontId="0" fillId="6" borderId="25" xfId="0" applyFill="1" applyBorder="1"/>
    <xf numFmtId="0" fontId="0" fillId="6" borderId="26" xfId="0" applyFill="1" applyBorder="1"/>
    <xf numFmtId="0" fontId="0" fillId="6" borderId="26" xfId="0" applyFill="1" applyBorder="1" applyAlignment="1">
      <alignment horizontal="left"/>
    </xf>
    <xf numFmtId="165" fontId="0" fillId="6" borderId="0" xfId="0" applyNumberFormat="1" applyFill="1" applyBorder="1"/>
    <xf numFmtId="166" fontId="0" fillId="6" borderId="0" xfId="0" applyNumberFormat="1" applyFill="1" applyBorder="1"/>
    <xf numFmtId="2" fontId="0" fillId="6" borderId="0" xfId="0" applyNumberFormat="1" applyFill="1" applyBorder="1"/>
    <xf numFmtId="164" fontId="0" fillId="6" borderId="0" xfId="0" applyNumberFormat="1" applyFill="1" applyBorder="1"/>
    <xf numFmtId="165" fontId="0" fillId="6" borderId="27" xfId="0" applyNumberFormat="1" applyFill="1" applyBorder="1"/>
    <xf numFmtId="164" fontId="0" fillId="6" borderId="28" xfId="0" applyNumberFormat="1" applyFill="1" applyBorder="1"/>
    <xf numFmtId="0" fontId="0" fillId="6" borderId="38" xfId="0" applyFill="1" applyBorder="1"/>
    <xf numFmtId="0" fontId="0" fillId="0" borderId="30" xfId="0" applyFill="1" applyBorder="1"/>
    <xf numFmtId="0" fontId="0" fillId="0" borderId="39" xfId="0" applyBorder="1"/>
    <xf numFmtId="169" fontId="0" fillId="0" borderId="34" xfId="0" applyNumberFormat="1" applyBorder="1"/>
    <xf numFmtId="0" fontId="0" fillId="5" borderId="19" xfId="0" applyFill="1" applyBorder="1"/>
    <xf numFmtId="0" fontId="0" fillId="5" borderId="20" xfId="0" applyFill="1" applyBorder="1"/>
    <xf numFmtId="0" fontId="0" fillId="5" borderId="0" xfId="0" applyFill="1" applyBorder="1"/>
    <xf numFmtId="165" fontId="0" fillId="5" borderId="22" xfId="0" applyNumberFormat="1" applyFill="1" applyBorder="1"/>
    <xf numFmtId="166" fontId="0" fillId="5" borderId="22" xfId="0" applyNumberFormat="1" applyFill="1" applyBorder="1"/>
    <xf numFmtId="2" fontId="0" fillId="5" borderId="22" xfId="0" applyNumberFormat="1" applyFill="1" applyBorder="1"/>
    <xf numFmtId="164" fontId="0" fillId="5" borderId="22" xfId="0" applyNumberFormat="1" applyFill="1" applyBorder="1"/>
    <xf numFmtId="165" fontId="0" fillId="5" borderId="21" xfId="0" applyNumberFormat="1" applyFill="1" applyBorder="1"/>
    <xf numFmtId="164" fontId="0" fillId="5" borderId="23" xfId="0" applyNumberFormat="1" applyFill="1" applyBorder="1"/>
    <xf numFmtId="0" fontId="0" fillId="5" borderId="37" xfId="0" applyFill="1" applyBorder="1"/>
    <xf numFmtId="0" fontId="0" fillId="5" borderId="20" xfId="0" applyFill="1" applyBorder="1" applyAlignment="1">
      <alignment horizontal="left"/>
    </xf>
    <xf numFmtId="0" fontId="0" fillId="7" borderId="19" xfId="0" applyFill="1" applyBorder="1"/>
    <xf numFmtId="0" fontId="0" fillId="7" borderId="20" xfId="0" applyFill="1" applyBorder="1"/>
    <xf numFmtId="0" fontId="0" fillId="7" borderId="0" xfId="0" applyFill="1" applyBorder="1"/>
    <xf numFmtId="165" fontId="0" fillId="7" borderId="22" xfId="0" applyNumberFormat="1" applyFill="1" applyBorder="1"/>
    <xf numFmtId="166" fontId="0" fillId="7" borderId="22" xfId="0" applyNumberFormat="1" applyFill="1" applyBorder="1"/>
    <xf numFmtId="2" fontId="0" fillId="7" borderId="22" xfId="0" applyNumberFormat="1" applyFill="1" applyBorder="1"/>
    <xf numFmtId="164" fontId="0" fillId="7" borderId="22" xfId="0" applyNumberFormat="1" applyFill="1" applyBorder="1"/>
    <xf numFmtId="165" fontId="0" fillId="7" borderId="21" xfId="0" applyNumberFormat="1" applyFill="1" applyBorder="1"/>
    <xf numFmtId="164" fontId="0" fillId="7" borderId="23" xfId="0" applyNumberFormat="1" applyFill="1" applyBorder="1"/>
    <xf numFmtId="0" fontId="0" fillId="7" borderId="37" xfId="0" applyFill="1" applyBorder="1"/>
    <xf numFmtId="0" fontId="0" fillId="7" borderId="25" xfId="0" applyFill="1" applyBorder="1"/>
    <xf numFmtId="0" fontId="0" fillId="7" borderId="26" xfId="0" applyFill="1" applyBorder="1"/>
    <xf numFmtId="165" fontId="0" fillId="7" borderId="0" xfId="0" applyNumberFormat="1" applyFill="1" applyBorder="1"/>
    <xf numFmtId="166" fontId="0" fillId="7" borderId="0" xfId="0" applyNumberFormat="1" applyFill="1" applyBorder="1"/>
    <xf numFmtId="2" fontId="0" fillId="7" borderId="0" xfId="0" applyNumberFormat="1" applyFill="1" applyBorder="1"/>
    <xf numFmtId="164" fontId="0" fillId="7" borderId="0" xfId="0" applyNumberFormat="1" applyFill="1" applyBorder="1"/>
    <xf numFmtId="165" fontId="0" fillId="7" borderId="27" xfId="0" applyNumberFormat="1" applyFill="1" applyBorder="1"/>
    <xf numFmtId="164" fontId="0" fillId="7" borderId="28" xfId="0" applyNumberFormat="1" applyFill="1" applyBorder="1"/>
    <xf numFmtId="0" fontId="0" fillId="7" borderId="38" xfId="0" applyFill="1" applyBorder="1"/>
    <xf numFmtId="171" fontId="0" fillId="0" borderId="27" xfId="0" applyNumberFormat="1" applyBorder="1"/>
    <xf numFmtId="0" fontId="0" fillId="4" borderId="40" xfId="0" applyFill="1" applyBorder="1"/>
    <xf numFmtId="0" fontId="0" fillId="4" borderId="22" xfId="0" applyFill="1" applyBorder="1"/>
    <xf numFmtId="0" fontId="0" fillId="0" borderId="41" xfId="0" applyBorder="1"/>
    <xf numFmtId="0" fontId="0" fillId="0" borderId="0" xfId="0" applyBorder="1"/>
    <xf numFmtId="0" fontId="0" fillId="0" borderId="42" xfId="0" applyBorder="1"/>
    <xf numFmtId="0" fontId="0" fillId="0" borderId="34" xfId="0" applyFill="1" applyBorder="1"/>
    <xf numFmtId="0" fontId="0" fillId="0" borderId="34" xfId="0" applyBorder="1"/>
    <xf numFmtId="0" fontId="0" fillId="5" borderId="40" xfId="0" applyFill="1" applyBorder="1"/>
    <xf numFmtId="0" fontId="0" fillId="5" borderId="22" xfId="0" applyFill="1" applyBorder="1"/>
    <xf numFmtId="0" fontId="0" fillId="5" borderId="41" xfId="0" applyFill="1" applyBorder="1"/>
    <xf numFmtId="0" fontId="0" fillId="4" borderId="41" xfId="0" applyFill="1" applyBorder="1"/>
    <xf numFmtId="166" fontId="13" fillId="0" borderId="0" xfId="0" applyNumberFormat="1" applyFont="1" applyBorder="1"/>
    <xf numFmtId="0" fontId="0" fillId="0" borderId="41" xfId="0" applyFill="1" applyBorder="1"/>
    <xf numFmtId="0" fontId="0" fillId="0" borderId="42" xfId="0" applyFill="1" applyBorder="1"/>
    <xf numFmtId="171" fontId="0" fillId="0" borderId="34" xfId="0" applyNumberFormat="1" applyBorder="1"/>
    <xf numFmtId="171" fontId="0" fillId="0" borderId="35" xfId="0" applyNumberFormat="1" applyBorder="1"/>
    <xf numFmtId="0" fontId="0" fillId="8" borderId="41" xfId="0" applyFill="1" applyBorder="1"/>
    <xf numFmtId="0" fontId="0" fillId="8" borderId="26" xfId="0" applyFill="1" applyBorder="1"/>
    <xf numFmtId="0" fontId="0" fillId="8" borderId="0" xfId="0" applyFill="1" applyBorder="1"/>
    <xf numFmtId="165" fontId="0" fillId="8" borderId="27" xfId="0" applyNumberFormat="1" applyFill="1" applyBorder="1"/>
    <xf numFmtId="166" fontId="0" fillId="8" borderId="0" xfId="0" applyNumberFormat="1" applyFill="1" applyBorder="1"/>
    <xf numFmtId="2" fontId="0" fillId="8" borderId="0" xfId="0" applyNumberFormat="1" applyFill="1" applyBorder="1"/>
    <xf numFmtId="164" fontId="0" fillId="8" borderId="28" xfId="0" applyNumberFormat="1" applyFill="1" applyBorder="1"/>
    <xf numFmtId="165" fontId="0" fillId="8" borderId="0" xfId="0" applyNumberFormat="1" applyFill="1" applyBorder="1"/>
    <xf numFmtId="164" fontId="0" fillId="8" borderId="0" xfId="0" applyNumberFormat="1" applyFill="1" applyBorder="1"/>
    <xf numFmtId="0" fontId="0" fillId="8" borderId="29" xfId="0" applyFill="1" applyBorder="1"/>
    <xf numFmtId="0" fontId="0" fillId="9" borderId="41" xfId="0" applyFill="1" applyBorder="1"/>
    <xf numFmtId="0" fontId="0" fillId="9" borderId="26" xfId="0" applyFill="1" applyBorder="1"/>
    <xf numFmtId="0" fontId="0" fillId="9" borderId="0" xfId="0" applyFill="1" applyBorder="1"/>
    <xf numFmtId="165" fontId="0" fillId="9" borderId="27" xfId="0" applyNumberFormat="1" applyFill="1" applyBorder="1"/>
    <xf numFmtId="166" fontId="0" fillId="9" borderId="0" xfId="0" applyNumberFormat="1" applyFill="1" applyBorder="1"/>
    <xf numFmtId="2" fontId="0" fillId="9" borderId="0" xfId="0" applyNumberFormat="1" applyFill="1" applyBorder="1"/>
    <xf numFmtId="164" fontId="0" fillId="9" borderId="28" xfId="0" applyNumberFormat="1" applyFill="1" applyBorder="1"/>
    <xf numFmtId="165" fontId="0" fillId="9" borderId="0" xfId="0" applyNumberFormat="1" applyFill="1" applyBorder="1"/>
    <xf numFmtId="164" fontId="0" fillId="9" borderId="0" xfId="0" applyNumberFormat="1" applyFill="1" applyBorder="1"/>
    <xf numFmtId="0" fontId="0" fillId="9" borderId="29" xfId="0" applyFill="1" applyBorder="1"/>
    <xf numFmtId="0" fontId="0" fillId="5" borderId="24" xfId="0" applyFill="1" applyBorder="1"/>
    <xf numFmtId="0" fontId="0" fillId="4" borderId="43" xfId="0" applyFill="1" applyBorder="1"/>
    <xf numFmtId="0" fontId="0" fillId="4" borderId="44" xfId="0" applyFill="1" applyBorder="1"/>
    <xf numFmtId="0" fontId="0" fillId="4" borderId="45" xfId="0" applyFill="1" applyBorder="1"/>
    <xf numFmtId="165" fontId="0" fillId="4" borderId="46" xfId="0" applyNumberFormat="1" applyFill="1" applyBorder="1"/>
    <xf numFmtId="166" fontId="0" fillId="4" borderId="45" xfId="0" applyNumberFormat="1" applyFill="1" applyBorder="1"/>
    <xf numFmtId="2" fontId="0" fillId="4" borderId="45" xfId="0" applyNumberFormat="1" applyFill="1" applyBorder="1"/>
    <xf numFmtId="164" fontId="0" fillId="4" borderId="47" xfId="0" applyNumberFormat="1" applyFill="1" applyBorder="1"/>
    <xf numFmtId="165" fontId="0" fillId="4" borderId="45" xfId="0" applyNumberFormat="1" applyFill="1" applyBorder="1"/>
    <xf numFmtId="164" fontId="0" fillId="4" borderId="45" xfId="0" applyNumberFormat="1" applyFill="1" applyBorder="1"/>
    <xf numFmtId="0" fontId="0" fillId="4" borderId="48" xfId="0" applyFill="1" applyBorder="1"/>
    <xf numFmtId="0" fontId="0" fillId="0" borderId="40" xfId="0" applyFill="1" applyBorder="1"/>
    <xf numFmtId="0" fontId="0" fillId="0" borderId="20" xfId="0" applyBorder="1"/>
    <xf numFmtId="0" fontId="0" fillId="0" borderId="22" xfId="0" applyFill="1" applyBorder="1" applyAlignment="1">
      <alignment horizontal="left"/>
    </xf>
    <xf numFmtId="0" fontId="0" fillId="0" borderId="22" xfId="0" applyBorder="1"/>
    <xf numFmtId="165" fontId="0" fillId="0" borderId="21" xfId="0" applyNumberFormat="1" applyBorder="1"/>
    <xf numFmtId="166" fontId="0" fillId="0" borderId="22" xfId="0" applyNumberFormat="1" applyBorder="1"/>
    <xf numFmtId="2" fontId="0" fillId="0" borderId="22" xfId="0" applyNumberFormat="1" applyBorder="1"/>
    <xf numFmtId="164" fontId="0" fillId="0" borderId="23" xfId="0" applyNumberFormat="1" applyBorder="1"/>
    <xf numFmtId="165" fontId="0" fillId="0" borderId="22" xfId="0" applyNumberFormat="1" applyBorder="1"/>
    <xf numFmtId="164" fontId="0" fillId="0" borderId="22" xfId="0" applyNumberFormat="1" applyBorder="1"/>
    <xf numFmtId="0" fontId="0" fillId="0" borderId="24" xfId="0" applyBorder="1"/>
    <xf numFmtId="0" fontId="0" fillId="0" borderId="0" xfId="0" applyFill="1" applyBorder="1" applyAlignment="1">
      <alignment horizontal="left"/>
    </xf>
    <xf numFmtId="0" fontId="0" fillId="0" borderId="34" xfId="0" applyFill="1" applyBorder="1" applyAlignment="1">
      <alignment horizontal="left"/>
    </xf>
    <xf numFmtId="169" fontId="0" fillId="0" borderId="21" xfId="0" applyNumberFormat="1" applyBorder="1"/>
    <xf numFmtId="169" fontId="0" fillId="0" borderId="22" xfId="0" applyNumberFormat="1" applyBorder="1"/>
    <xf numFmtId="0" fontId="0" fillId="4" borderId="42" xfId="0" applyFill="1" applyBorder="1"/>
    <xf numFmtId="0" fontId="0" fillId="4" borderId="31" xfId="0" applyFill="1" applyBorder="1"/>
    <xf numFmtId="0" fontId="0" fillId="4" borderId="34" xfId="0" applyFill="1" applyBorder="1"/>
    <xf numFmtId="165" fontId="0" fillId="4" borderId="33" xfId="0" applyNumberFormat="1" applyFill="1" applyBorder="1"/>
    <xf numFmtId="166" fontId="0" fillId="4" borderId="34" xfId="0" applyNumberFormat="1" applyFill="1" applyBorder="1"/>
    <xf numFmtId="2" fontId="0" fillId="4" borderId="34" xfId="0" applyNumberFormat="1" applyFill="1" applyBorder="1"/>
    <xf numFmtId="164" fontId="0" fillId="4" borderId="35" xfId="0" applyNumberFormat="1" applyFill="1" applyBorder="1"/>
    <xf numFmtId="165" fontId="0" fillId="4" borderId="34" xfId="0" applyNumberFormat="1" applyFill="1" applyBorder="1"/>
    <xf numFmtId="164" fontId="0" fillId="4" borderId="34" xfId="0" applyNumberFormat="1" applyFill="1" applyBorder="1"/>
    <xf numFmtId="0" fontId="0" fillId="4" borderId="36" xfId="0" applyFill="1" applyBorder="1"/>
    <xf numFmtId="0" fontId="0" fillId="4" borderId="22" xfId="0" applyFill="1" applyBorder="1" applyAlignment="1">
      <alignment horizontal="left"/>
    </xf>
    <xf numFmtId="2" fontId="0" fillId="0" borderId="0" xfId="0" applyNumberFormat="1"/>
    <xf numFmtId="0" fontId="0" fillId="5" borderId="42" xfId="0" applyFill="1" applyBorder="1"/>
    <xf numFmtId="0" fontId="0" fillId="5" borderId="31" xfId="0" applyFill="1" applyBorder="1"/>
    <xf numFmtId="0" fontId="0" fillId="5" borderId="34" xfId="0" applyFill="1" applyBorder="1"/>
    <xf numFmtId="165" fontId="0" fillId="5" borderId="33" xfId="0" applyNumberFormat="1" applyFill="1" applyBorder="1"/>
    <xf numFmtId="166" fontId="0" fillId="5" borderId="34" xfId="0" applyNumberFormat="1" applyFill="1" applyBorder="1"/>
    <xf numFmtId="2" fontId="0" fillId="5" borderId="34" xfId="0" applyNumberFormat="1" applyFill="1" applyBorder="1"/>
    <xf numFmtId="164" fontId="0" fillId="5" borderId="35" xfId="0" applyNumberFormat="1" applyFill="1" applyBorder="1"/>
    <xf numFmtId="165" fontId="0" fillId="5" borderId="34" xfId="0" applyNumberFormat="1" applyFill="1" applyBorder="1"/>
    <xf numFmtId="164" fontId="0" fillId="5" borderId="34" xfId="0" applyNumberFormat="1" applyFill="1" applyBorder="1"/>
    <xf numFmtId="0" fontId="0" fillId="5" borderId="36" xfId="0" applyFill="1" applyBorder="1"/>
    <xf numFmtId="0" fontId="0" fillId="0" borderId="0" xfId="0" applyFill="1"/>
    <xf numFmtId="165" fontId="0" fillId="0" borderId="0" xfId="0" applyNumberFormat="1"/>
    <xf numFmtId="166" fontId="0" fillId="0" borderId="0" xfId="0" applyNumberFormat="1"/>
    <xf numFmtId="164" fontId="0" fillId="0" borderId="0" xfId="0" applyNumberFormat="1"/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0" fillId="0" borderId="0" xfId="44" applyFont="1" applyFill="1" applyAlignment="1">
      <alignment horizontal="left" vertical="center"/>
    </xf>
    <xf numFmtId="0" fontId="8" fillId="0" borderId="0" xfId="68" applyFont="1" applyFill="1" applyAlignment="1">
      <alignment horizontal="left" vertical="center"/>
    </xf>
    <xf numFmtId="0" fontId="10" fillId="0" borderId="0" xfId="68" applyFont="1" applyFill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49" fontId="10" fillId="0" borderId="10" xfId="0" applyNumberFormat="1" applyFont="1" applyFill="1" applyBorder="1" applyAlignment="1">
      <alignment horizontal="center" vertical="center"/>
    </xf>
    <xf numFmtId="0" fontId="10" fillId="0" borderId="10" xfId="0" applyFont="1" applyFill="1" applyBorder="1" applyAlignment="1" applyProtection="1">
      <alignment horizontal="center" vertical="center"/>
      <protection locked="0"/>
    </xf>
    <xf numFmtId="2" fontId="10" fillId="0" borderId="10" xfId="0" applyNumberFormat="1" applyFont="1" applyFill="1" applyBorder="1" applyAlignment="1">
      <alignment horizontal="center" vertical="center"/>
    </xf>
    <xf numFmtId="49" fontId="37" fillId="0" borderId="59" xfId="69" applyNumberFormat="1" applyFont="1" applyFill="1" applyBorder="1" applyAlignment="1">
      <alignment horizontal="center" vertical="center"/>
    </xf>
    <xf numFmtId="49" fontId="10" fillId="0" borderId="59" xfId="0" applyNumberFormat="1" applyFont="1" applyFill="1" applyBorder="1" applyAlignment="1">
      <alignment horizontal="center" vertical="center"/>
    </xf>
    <xf numFmtId="2" fontId="10" fillId="0" borderId="11" xfId="0" applyNumberFormat="1" applyFont="1" applyFill="1" applyBorder="1" applyAlignment="1">
      <alignment horizontal="center" vertical="center"/>
    </xf>
    <xf numFmtId="0" fontId="10" fillId="0" borderId="59" xfId="0" applyFont="1" applyFill="1" applyBorder="1" applyAlignment="1">
      <alignment horizontal="center" vertical="center"/>
    </xf>
    <xf numFmtId="0" fontId="29" fillId="0" borderId="10" xfId="0" applyNumberFormat="1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2" fontId="29" fillId="0" borderId="1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49" fontId="10" fillId="0" borderId="65" xfId="0" applyNumberFormat="1" applyFont="1" applyFill="1" applyBorder="1" applyAlignment="1">
      <alignment horizontal="center" vertical="center"/>
    </xf>
    <xf numFmtId="0" fontId="10" fillId="0" borderId="65" xfId="0" applyFont="1" applyFill="1" applyBorder="1" applyAlignment="1">
      <alignment horizontal="center" vertical="center"/>
    </xf>
    <xf numFmtId="0" fontId="10" fillId="0" borderId="10" xfId="0" applyFont="1" applyFill="1" applyBorder="1" applyAlignment="1" applyProtection="1">
      <alignment horizontal="center" vertical="center" wrapText="1"/>
      <protection locked="0"/>
    </xf>
    <xf numFmtId="49" fontId="10" fillId="0" borderId="10" xfId="0" applyNumberFormat="1" applyFont="1" applyFill="1" applyBorder="1" applyAlignment="1" applyProtection="1">
      <alignment horizontal="center" vertical="center"/>
      <protection locked="0"/>
    </xf>
    <xf numFmtId="2" fontId="10" fillId="0" borderId="10" xfId="0" applyNumberFormat="1" applyFont="1" applyFill="1" applyBorder="1" applyAlignment="1" applyProtection="1">
      <alignment horizontal="center" vertical="center"/>
      <protection locked="0"/>
    </xf>
    <xf numFmtId="0" fontId="10" fillId="0" borderId="65" xfId="0" applyFont="1" applyFill="1" applyBorder="1" applyAlignment="1" applyProtection="1">
      <alignment horizontal="center" vertical="center"/>
      <protection locked="0"/>
    </xf>
    <xf numFmtId="0" fontId="10" fillId="0" borderId="11" xfId="0" applyFont="1" applyFill="1" applyBorder="1" applyAlignment="1" applyProtection="1">
      <alignment horizontal="center" vertical="center"/>
      <protection locked="0"/>
    </xf>
    <xf numFmtId="0" fontId="10" fillId="0" borderId="26" xfId="0" applyFont="1" applyFill="1" applyBorder="1" applyAlignment="1" applyProtection="1">
      <alignment horizontal="center" vertical="center"/>
      <protection locked="0"/>
    </xf>
    <xf numFmtId="0" fontId="37" fillId="0" borderId="10" xfId="0" applyFont="1" applyFill="1" applyBorder="1" applyAlignment="1">
      <alignment horizontal="center" vertical="center"/>
    </xf>
    <xf numFmtId="49" fontId="10" fillId="0" borderId="65" xfId="0" applyNumberFormat="1" applyFont="1" applyFill="1" applyBorder="1" applyAlignment="1" applyProtection="1">
      <alignment horizontal="center" vertical="center"/>
      <protection locked="0"/>
    </xf>
    <xf numFmtId="0" fontId="10" fillId="0" borderId="11" xfId="0" applyFont="1" applyFill="1" applyBorder="1" applyAlignment="1">
      <alignment horizontal="center" vertical="center"/>
    </xf>
    <xf numFmtId="0" fontId="10" fillId="0" borderId="26" xfId="0" applyFont="1" applyFill="1" applyBorder="1" applyAlignment="1">
      <alignment horizontal="center" vertical="center"/>
    </xf>
    <xf numFmtId="0" fontId="10" fillId="0" borderId="65" xfId="0" applyFont="1" applyFill="1" applyBorder="1" applyAlignment="1">
      <alignment horizontal="center" vertical="center" wrapText="1"/>
    </xf>
    <xf numFmtId="164" fontId="29" fillId="0" borderId="10" xfId="0" applyNumberFormat="1" applyFont="1" applyFill="1" applyBorder="1" applyAlignment="1">
      <alignment horizontal="center" vertical="center" wrapText="1"/>
    </xf>
    <xf numFmtId="0" fontId="29" fillId="0" borderId="65" xfId="0" applyFont="1" applyFill="1" applyBorder="1" applyAlignment="1">
      <alignment horizontal="center" vertical="center" wrapText="1"/>
    </xf>
    <xf numFmtId="164" fontId="29" fillId="0" borderId="65" xfId="0" applyNumberFormat="1" applyFont="1" applyFill="1" applyBorder="1" applyAlignment="1">
      <alignment horizontal="center" vertical="center" wrapText="1"/>
    </xf>
    <xf numFmtId="2" fontId="29" fillId="0" borderId="65" xfId="0" applyNumberFormat="1" applyFont="1" applyFill="1" applyBorder="1" applyAlignment="1">
      <alignment horizontal="center" vertical="center" wrapText="1"/>
    </xf>
    <xf numFmtId="1" fontId="29" fillId="0" borderId="65" xfId="0" applyNumberFormat="1" applyFont="1" applyFill="1" applyBorder="1" applyAlignment="1">
      <alignment horizontal="center" vertical="center" wrapText="1"/>
    </xf>
    <xf numFmtId="16" fontId="10" fillId="0" borderId="65" xfId="0" applyNumberFormat="1" applyFont="1" applyFill="1" applyBorder="1" applyAlignment="1">
      <alignment horizontal="center" vertical="center" wrapText="1"/>
    </xf>
    <xf numFmtId="0" fontId="10" fillId="0" borderId="65" xfId="55" applyFont="1" applyFill="1" applyBorder="1" applyAlignment="1">
      <alignment horizontal="center" vertical="center" wrapText="1"/>
    </xf>
    <xf numFmtId="0" fontId="10" fillId="0" borderId="10" xfId="55" applyFont="1" applyFill="1" applyBorder="1" applyAlignment="1">
      <alignment horizontal="center" vertical="center"/>
    </xf>
    <xf numFmtId="0" fontId="10" fillId="0" borderId="10" xfId="55" applyFont="1" applyFill="1" applyBorder="1" applyAlignment="1">
      <alignment horizontal="center" vertical="center" wrapText="1"/>
    </xf>
    <xf numFmtId="0" fontId="10" fillId="0" borderId="59" xfId="55" applyFont="1" applyFill="1" applyBorder="1" applyAlignment="1">
      <alignment horizontal="center" vertical="center" wrapText="1"/>
    </xf>
    <xf numFmtId="0" fontId="10" fillId="0" borderId="10" xfId="55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65" xfId="55" applyFont="1" applyBorder="1" applyAlignment="1">
      <alignment horizontal="center" vertical="center" wrapText="1"/>
    </xf>
    <xf numFmtId="0" fontId="10" fillId="0" borderId="10" xfId="55" applyFont="1" applyBorder="1" applyAlignment="1">
      <alignment horizontal="center" vertical="center"/>
    </xf>
    <xf numFmtId="0" fontId="10" fillId="0" borderId="10" xfId="55" applyFont="1" applyBorder="1" applyAlignment="1">
      <alignment horizontal="center" vertical="center" wrapText="1"/>
    </xf>
    <xf numFmtId="0" fontId="10" fillId="0" borderId="59" xfId="55" applyNumberFormat="1" applyFont="1" applyFill="1" applyBorder="1" applyAlignment="1">
      <alignment horizontal="center" vertical="center"/>
    </xf>
    <xf numFmtId="49" fontId="10" fillId="0" borderId="59" xfId="55" applyNumberFormat="1" applyFont="1" applyFill="1" applyBorder="1" applyAlignment="1">
      <alignment horizontal="center" vertical="center"/>
    </xf>
    <xf numFmtId="0" fontId="10" fillId="0" borderId="59" xfId="0" applyFont="1" applyFill="1" applyBorder="1" applyAlignment="1">
      <alignment horizontal="center" vertical="center" wrapText="1"/>
    </xf>
    <xf numFmtId="49" fontId="10" fillId="0" borderId="10" xfId="55" applyNumberFormat="1" applyFont="1" applyFill="1" applyBorder="1" applyAlignment="1">
      <alignment horizontal="center" vertical="center"/>
    </xf>
    <xf numFmtId="0" fontId="10" fillId="0" borderId="10" xfId="55" applyNumberFormat="1" applyFont="1" applyBorder="1" applyAlignment="1">
      <alignment horizontal="center" vertical="center"/>
    </xf>
    <xf numFmtId="49" fontId="10" fillId="0" borderId="10" xfId="55" applyNumberFormat="1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65" xfId="55" applyNumberFormat="1" applyFont="1" applyFill="1" applyBorder="1" applyAlignment="1">
      <alignment horizontal="center" vertical="center"/>
    </xf>
    <xf numFmtId="49" fontId="10" fillId="0" borderId="65" xfId="55" applyNumberFormat="1" applyFont="1" applyFill="1" applyBorder="1" applyAlignment="1">
      <alignment horizontal="center" vertical="center"/>
    </xf>
    <xf numFmtId="0" fontId="37" fillId="0" borderId="10" xfId="55" applyNumberFormat="1" applyFont="1" applyFill="1" applyBorder="1" applyAlignment="1">
      <alignment horizontal="center" vertical="center"/>
    </xf>
    <xf numFmtId="0" fontId="10" fillId="0" borderId="65" xfId="55" applyFont="1" applyFill="1" applyBorder="1" applyAlignment="1">
      <alignment horizontal="center" vertical="center"/>
    </xf>
    <xf numFmtId="0" fontId="10" fillId="0" borderId="65" xfId="0" applyFont="1" applyBorder="1" applyAlignment="1">
      <alignment horizontal="center" vertical="center" wrapText="1"/>
    </xf>
    <xf numFmtId="0" fontId="10" fillId="0" borderId="59" xfId="55" applyFont="1" applyFill="1" applyBorder="1" applyAlignment="1">
      <alignment horizontal="center" vertical="center"/>
    </xf>
    <xf numFmtId="1" fontId="10" fillId="0" borderId="10" xfId="55" applyNumberFormat="1" applyFont="1" applyBorder="1" applyAlignment="1">
      <alignment horizontal="center" vertical="center"/>
    </xf>
    <xf numFmtId="1" fontId="10" fillId="0" borderId="65" xfId="55" applyNumberFormat="1" applyFont="1" applyBorder="1" applyAlignment="1">
      <alignment horizontal="center" vertical="center"/>
    </xf>
    <xf numFmtId="49" fontId="10" fillId="0" borderId="65" xfId="55" applyNumberFormat="1" applyFont="1" applyBorder="1" applyAlignment="1">
      <alignment horizontal="center" vertical="center"/>
    </xf>
    <xf numFmtId="1" fontId="10" fillId="0" borderId="10" xfId="55" applyNumberFormat="1" applyFont="1" applyFill="1" applyBorder="1" applyAlignment="1">
      <alignment horizontal="center" vertical="center"/>
    </xf>
    <xf numFmtId="1" fontId="10" fillId="0" borderId="65" xfId="55" applyNumberFormat="1" applyFont="1" applyFill="1" applyBorder="1" applyAlignment="1">
      <alignment horizontal="center" vertical="center"/>
    </xf>
    <xf numFmtId="0" fontId="10" fillId="0" borderId="65" xfId="55" applyNumberFormat="1" applyFont="1" applyBorder="1" applyAlignment="1">
      <alignment horizontal="center" vertical="center"/>
    </xf>
    <xf numFmtId="49" fontId="10" fillId="0" borderId="10" xfId="55" applyNumberFormat="1" applyFont="1" applyBorder="1" applyAlignment="1">
      <alignment horizontal="center" vertical="center" wrapText="1"/>
    </xf>
    <xf numFmtId="0" fontId="10" fillId="0" borderId="10" xfId="55" applyNumberFormat="1" applyFont="1" applyFill="1" applyBorder="1" applyAlignment="1">
      <alignment horizontal="center" vertical="center" wrapText="1"/>
    </xf>
    <xf numFmtId="49" fontId="10" fillId="0" borderId="10" xfId="55" applyNumberFormat="1" applyFont="1" applyFill="1" applyBorder="1" applyAlignment="1">
      <alignment horizontal="center" vertical="center" wrapText="1"/>
    </xf>
    <xf numFmtId="0" fontId="10" fillId="0" borderId="59" xfId="55" applyNumberFormat="1" applyFont="1" applyBorder="1" applyAlignment="1">
      <alignment horizontal="center" vertical="center"/>
    </xf>
    <xf numFmtId="49" fontId="10" fillId="0" borderId="59" xfId="55" applyNumberFormat="1" applyFont="1" applyBorder="1" applyAlignment="1">
      <alignment horizontal="center" vertical="center"/>
    </xf>
    <xf numFmtId="0" fontId="10" fillId="0" borderId="10" xfId="37" applyFont="1" applyFill="1" applyBorder="1" applyAlignment="1">
      <alignment horizontal="center" vertical="center"/>
    </xf>
    <xf numFmtId="2" fontId="10" fillId="0" borderId="10" xfId="54" applyNumberFormat="1" applyFont="1" applyFill="1" applyBorder="1" applyAlignment="1">
      <alignment horizontal="center" vertical="center"/>
    </xf>
    <xf numFmtId="2" fontId="10" fillId="0" borderId="10" xfId="37" applyNumberFormat="1" applyFont="1" applyFill="1" applyBorder="1" applyAlignment="1">
      <alignment horizontal="center" vertical="center"/>
    </xf>
    <xf numFmtId="2" fontId="10" fillId="0" borderId="58" xfId="37" applyNumberFormat="1" applyFont="1" applyFill="1" applyBorder="1" applyAlignment="1">
      <alignment horizontal="center" vertical="center"/>
    </xf>
    <xf numFmtId="166" fontId="10" fillId="0" borderId="10" xfId="37" applyNumberFormat="1" applyFont="1" applyFill="1" applyBorder="1" applyAlignment="1">
      <alignment horizontal="center" vertical="center" wrapText="1"/>
    </xf>
    <xf numFmtId="0" fontId="10" fillId="0" borderId="10" xfId="70" applyFont="1" applyFill="1" applyBorder="1" applyAlignment="1">
      <alignment horizontal="center" vertical="center"/>
    </xf>
    <xf numFmtId="166" fontId="10" fillId="0" borderId="10" xfId="70" applyNumberFormat="1" applyFont="1" applyFill="1" applyBorder="1" applyAlignment="1">
      <alignment horizontal="center" vertical="center"/>
    </xf>
    <xf numFmtId="2" fontId="10" fillId="0" borderId="10" xfId="70" applyNumberFormat="1" applyFont="1" applyFill="1" applyBorder="1" applyAlignment="1">
      <alignment horizontal="center" vertical="center"/>
    </xf>
    <xf numFmtId="166" fontId="10" fillId="0" borderId="10" xfId="70" applyNumberFormat="1" applyFont="1" applyFill="1" applyBorder="1" applyAlignment="1">
      <alignment horizontal="center" vertical="center" wrapText="1"/>
    </xf>
    <xf numFmtId="166" fontId="10" fillId="0" borderId="10" xfId="37" applyNumberFormat="1" applyFont="1" applyFill="1" applyBorder="1" applyAlignment="1">
      <alignment horizontal="center" vertical="center"/>
    </xf>
    <xf numFmtId="0" fontId="10" fillId="0" borderId="10" xfId="70" applyFont="1" applyFill="1" applyBorder="1" applyAlignment="1">
      <alignment horizontal="center" vertical="center" wrapText="1"/>
    </xf>
    <xf numFmtId="0" fontId="43" fillId="0" borderId="0" xfId="0" applyFont="1" applyFill="1" applyAlignment="1">
      <alignment horizontal="left" vertical="top"/>
    </xf>
    <xf numFmtId="0" fontId="8" fillId="0" borderId="0" xfId="0" applyFont="1"/>
    <xf numFmtId="0" fontId="11" fillId="0" borderId="16" xfId="44" applyFont="1" applyFill="1" applyBorder="1" applyAlignment="1">
      <alignment horizontal="center" vertical="center"/>
    </xf>
    <xf numFmtId="0" fontId="11" fillId="0" borderId="15" xfId="44" applyFont="1" applyFill="1" applyBorder="1" applyAlignment="1">
      <alignment horizontal="center" vertical="center"/>
    </xf>
    <xf numFmtId="20" fontId="11" fillId="0" borderId="36" xfId="44" applyNumberFormat="1" applyFont="1" applyFill="1" applyBorder="1" applyAlignment="1">
      <alignment horizontal="center" vertical="center" wrapText="1"/>
    </xf>
    <xf numFmtId="0" fontId="8" fillId="0" borderId="70" xfId="0" applyFont="1" applyFill="1" applyBorder="1"/>
    <xf numFmtId="0" fontId="45" fillId="0" borderId="68" xfId="44" applyFont="1" applyFill="1" applyBorder="1" applyAlignment="1">
      <alignment horizontal="right" vertical="center"/>
    </xf>
    <xf numFmtId="0" fontId="11" fillId="0" borderId="71" xfId="44" applyFont="1" applyFill="1" applyBorder="1" applyAlignment="1">
      <alignment vertical="center"/>
    </xf>
    <xf numFmtId="0" fontId="45" fillId="0" borderId="71" xfId="44" applyFont="1" applyFill="1" applyBorder="1" applyAlignment="1">
      <alignment vertical="center"/>
    </xf>
    <xf numFmtId="0" fontId="8" fillId="0" borderId="8" xfId="0" applyFont="1" applyBorder="1"/>
    <xf numFmtId="0" fontId="10" fillId="0" borderId="64" xfId="44" applyFont="1" applyFill="1" applyBorder="1" applyAlignment="1">
      <alignment horizontal="left" vertical="top" wrapText="1"/>
    </xf>
    <xf numFmtId="0" fontId="10" fillId="0" borderId="72" xfId="44" applyFont="1" applyFill="1" applyBorder="1" applyAlignment="1">
      <alignment horizontal="left" vertical="top" wrapText="1"/>
    </xf>
    <xf numFmtId="0" fontId="10" fillId="0" borderId="66" xfId="44" applyFont="1" applyFill="1" applyBorder="1" applyAlignment="1">
      <alignment horizontal="center" vertical="top"/>
    </xf>
    <xf numFmtId="0" fontId="10" fillId="0" borderId="65" xfId="44" applyFont="1" applyFill="1" applyBorder="1" applyAlignment="1">
      <alignment horizontal="center" vertical="top"/>
    </xf>
    <xf numFmtId="164" fontId="10" fillId="0" borderId="73" xfId="44" applyNumberFormat="1" applyFont="1" applyFill="1" applyBorder="1" applyAlignment="1">
      <alignment horizontal="center" vertical="top"/>
    </xf>
    <xf numFmtId="0" fontId="46" fillId="0" borderId="67" xfId="44" applyFont="1" applyFill="1" applyBorder="1" applyAlignment="1">
      <alignment horizontal="center" vertical="top"/>
    </xf>
    <xf numFmtId="164" fontId="46" fillId="0" borderId="73" xfId="44" applyNumberFormat="1" applyFont="1" applyFill="1" applyBorder="1" applyAlignment="1">
      <alignment horizontal="center" vertical="top"/>
    </xf>
    <xf numFmtId="0" fontId="46" fillId="0" borderId="65" xfId="44" applyFont="1" applyFill="1" applyBorder="1" applyAlignment="1">
      <alignment horizontal="center" vertical="top"/>
    </xf>
    <xf numFmtId="0" fontId="10" fillId="0" borderId="67" xfId="44" applyFont="1" applyFill="1" applyBorder="1" applyAlignment="1">
      <alignment horizontal="center" vertical="top"/>
    </xf>
    <xf numFmtId="172" fontId="10" fillId="0" borderId="65" xfId="44" applyNumberFormat="1" applyFont="1" applyFill="1" applyBorder="1" applyAlignment="1">
      <alignment horizontal="center" vertical="center" wrapText="1"/>
    </xf>
    <xf numFmtId="172" fontId="10" fillId="0" borderId="74" xfId="44" applyNumberFormat="1" applyFont="1" applyFill="1" applyBorder="1" applyAlignment="1">
      <alignment horizontal="center" vertical="center" wrapText="1"/>
    </xf>
    <xf numFmtId="0" fontId="46" fillId="0" borderId="25" xfId="44" applyFont="1" applyFill="1" applyBorder="1" applyAlignment="1">
      <alignment horizontal="left" vertical="top" wrapText="1"/>
    </xf>
    <xf numFmtId="0" fontId="46" fillId="0" borderId="27" xfId="44" applyFont="1" applyFill="1" applyBorder="1" applyAlignment="1">
      <alignment horizontal="center" vertical="top"/>
    </xf>
    <xf numFmtId="0" fontId="46" fillId="0" borderId="26" xfId="44" applyFont="1" applyFill="1" applyBorder="1" applyAlignment="1">
      <alignment horizontal="center" vertical="top"/>
    </xf>
    <xf numFmtId="164" fontId="46" fillId="0" borderId="0" xfId="44" applyNumberFormat="1" applyFont="1" applyFill="1" applyBorder="1" applyAlignment="1">
      <alignment horizontal="center" vertical="top"/>
    </xf>
    <xf numFmtId="0" fontId="46" fillId="0" borderId="28" xfId="44" applyFont="1" applyFill="1" applyBorder="1" applyAlignment="1">
      <alignment horizontal="center" vertical="top"/>
    </xf>
    <xf numFmtId="0" fontId="10" fillId="0" borderId="28" xfId="44" applyFont="1" applyFill="1" applyBorder="1" applyAlignment="1">
      <alignment horizontal="center" vertical="top"/>
    </xf>
    <xf numFmtId="172" fontId="10" fillId="0" borderId="26" xfId="44" applyNumberFormat="1" applyFont="1" applyFill="1" applyBorder="1" applyAlignment="1">
      <alignment horizontal="center" vertical="center" wrapText="1"/>
    </xf>
    <xf numFmtId="172" fontId="10" fillId="0" borderId="38" xfId="44" applyNumberFormat="1" applyFont="1" applyFill="1" applyBorder="1" applyAlignment="1">
      <alignment horizontal="center" vertical="center" wrapText="1"/>
    </xf>
    <xf numFmtId="0" fontId="46" fillId="0" borderId="61" xfId="44" applyFont="1" applyFill="1" applyBorder="1" applyAlignment="1">
      <alignment horizontal="left" vertical="top" wrapText="1"/>
    </xf>
    <xf numFmtId="0" fontId="46" fillId="0" borderId="62" xfId="44" applyFont="1" applyFill="1" applyBorder="1" applyAlignment="1">
      <alignment horizontal="center" vertical="top"/>
    </xf>
    <xf numFmtId="0" fontId="46" fillId="0" borderId="59" xfId="44" applyFont="1" applyFill="1" applyBorder="1" applyAlignment="1">
      <alignment horizontal="center" vertical="top"/>
    </xf>
    <xf numFmtId="164" fontId="46" fillId="0" borderId="68" xfId="44" applyNumberFormat="1" applyFont="1" applyFill="1" applyBorder="1" applyAlignment="1">
      <alignment horizontal="center" vertical="top"/>
    </xf>
    <xf numFmtId="0" fontId="46" fillId="0" borderId="63" xfId="44" applyFont="1" applyFill="1" applyBorder="1" applyAlignment="1">
      <alignment horizontal="center" vertical="top"/>
    </xf>
    <xf numFmtId="0" fontId="10" fillId="0" borderId="63" xfId="44" applyFont="1" applyFill="1" applyBorder="1" applyAlignment="1">
      <alignment horizontal="center" vertical="top"/>
    </xf>
    <xf numFmtId="172" fontId="10" fillId="0" borderId="59" xfId="44" applyNumberFormat="1" applyFont="1" applyFill="1" applyBorder="1" applyAlignment="1">
      <alignment horizontal="center" vertical="center" wrapText="1"/>
    </xf>
    <xf numFmtId="172" fontId="10" fillId="0" borderId="69" xfId="44" applyNumberFormat="1" applyFont="1" applyFill="1" applyBorder="1" applyAlignment="1">
      <alignment horizontal="center" vertical="center" wrapText="1"/>
    </xf>
    <xf numFmtId="0" fontId="10" fillId="0" borderId="25" xfId="44" applyFont="1" applyFill="1" applyBorder="1" applyAlignment="1">
      <alignment horizontal="left" vertical="top" wrapText="1"/>
    </xf>
    <xf numFmtId="0" fontId="10" fillId="0" borderId="68" xfId="44" applyFont="1" applyFill="1" applyBorder="1" applyAlignment="1">
      <alignment horizontal="left" vertical="top" wrapText="1"/>
    </xf>
    <xf numFmtId="0" fontId="10" fillId="0" borderId="27" xfId="44" applyFont="1" applyFill="1" applyBorder="1" applyAlignment="1">
      <alignment horizontal="center" vertical="top"/>
    </xf>
    <xf numFmtId="0" fontId="10" fillId="0" borderId="26" xfId="44" applyFont="1" applyFill="1" applyBorder="1" applyAlignment="1">
      <alignment horizontal="center" vertical="top"/>
    </xf>
    <xf numFmtId="164" fontId="10" fillId="0" borderId="0" xfId="44" applyNumberFormat="1" applyFont="1" applyFill="1" applyBorder="1" applyAlignment="1">
      <alignment horizontal="center" vertical="top"/>
    </xf>
    <xf numFmtId="0" fontId="10" fillId="0" borderId="26" xfId="44" applyNumberFormat="1" applyFont="1" applyFill="1" applyBorder="1" applyAlignment="1">
      <alignment horizontal="center" vertical="top"/>
    </xf>
    <xf numFmtId="0" fontId="46" fillId="0" borderId="62" xfId="44" applyFont="1" applyFill="1" applyBorder="1" applyAlignment="1">
      <alignment horizontal="center" vertical="top" wrapText="1"/>
    </xf>
    <xf numFmtId="0" fontId="46" fillId="0" borderId="59" xfId="44" applyNumberFormat="1" applyFont="1" applyFill="1" applyBorder="1" applyAlignment="1">
      <alignment horizontal="center" vertical="top"/>
    </xf>
    <xf numFmtId="0" fontId="10" fillId="0" borderId="61" xfId="0" applyFont="1" applyFill="1" applyBorder="1" applyAlignment="1">
      <alignment horizontal="left" vertical="top" wrapText="1"/>
    </xf>
    <xf numFmtId="0" fontId="10" fillId="0" borderId="68" xfId="0" applyFont="1" applyFill="1" applyBorder="1" applyAlignment="1">
      <alignment horizontal="left" vertical="top" wrapText="1"/>
    </xf>
    <xf numFmtId="164" fontId="10" fillId="0" borderId="59" xfId="0" applyNumberFormat="1" applyFont="1" applyFill="1" applyBorder="1" applyAlignment="1">
      <alignment horizontal="center" vertical="top"/>
    </xf>
    <xf numFmtId="164" fontId="10" fillId="0" borderId="67" xfId="44" applyNumberFormat="1" applyFont="1" applyFill="1" applyBorder="1" applyAlignment="1">
      <alignment horizontal="center" vertical="top"/>
    </xf>
    <xf numFmtId="164" fontId="46" fillId="0" borderId="28" xfId="44" applyNumberFormat="1" applyFont="1" applyFill="1" applyBorder="1" applyAlignment="1">
      <alignment horizontal="center" vertical="top"/>
    </xf>
    <xf numFmtId="164" fontId="46" fillId="0" borderId="63" xfId="44" applyNumberFormat="1" applyFont="1" applyFill="1" applyBorder="1" applyAlignment="1">
      <alignment horizontal="center" vertical="top"/>
    </xf>
    <xf numFmtId="0" fontId="10" fillId="0" borderId="68" xfId="0" applyFont="1" applyFill="1" applyBorder="1" applyAlignment="1">
      <alignment horizontal="left" vertical="top"/>
    </xf>
    <xf numFmtId="164" fontId="10" fillId="0" borderId="26" xfId="44" applyNumberFormat="1" applyFont="1" applyFill="1" applyBorder="1" applyAlignment="1">
      <alignment horizontal="center" vertical="top"/>
    </xf>
    <xf numFmtId="172" fontId="10" fillId="0" borderId="65" xfId="0" applyNumberFormat="1" applyFont="1" applyFill="1" applyBorder="1" applyAlignment="1">
      <alignment horizontal="center" vertical="center"/>
    </xf>
    <xf numFmtId="172" fontId="10" fillId="0" borderId="74" xfId="0" applyNumberFormat="1" applyFont="1" applyFill="1" applyBorder="1" applyAlignment="1">
      <alignment horizontal="center" vertical="center"/>
    </xf>
    <xf numFmtId="0" fontId="10" fillId="0" borderId="72" xfId="0" applyFont="1" applyFill="1" applyBorder="1" applyAlignment="1">
      <alignment horizontal="left" vertical="top"/>
    </xf>
    <xf numFmtId="164" fontId="46" fillId="0" borderId="26" xfId="44" applyNumberFormat="1" applyFont="1" applyFill="1" applyBorder="1" applyAlignment="1">
      <alignment horizontal="center" vertical="top"/>
    </xf>
    <xf numFmtId="172" fontId="10" fillId="0" borderId="26" xfId="0" applyNumberFormat="1" applyFont="1" applyFill="1" applyBorder="1" applyAlignment="1">
      <alignment horizontal="center" vertical="center"/>
    </xf>
    <xf numFmtId="172" fontId="10" fillId="0" borderId="38" xfId="0" applyNumberFormat="1" applyFont="1" applyFill="1" applyBorder="1" applyAlignment="1">
      <alignment horizontal="center" vertical="center"/>
    </xf>
    <xf numFmtId="164" fontId="46" fillId="0" borderId="59" xfId="44" applyNumberFormat="1" applyFont="1" applyFill="1" applyBorder="1" applyAlignment="1">
      <alignment horizontal="center" vertical="top"/>
    </xf>
    <xf numFmtId="172" fontId="10" fillId="0" borderId="59" xfId="0" applyNumberFormat="1" applyFont="1" applyFill="1" applyBorder="1" applyAlignment="1">
      <alignment horizontal="center" vertical="center"/>
    </xf>
    <xf numFmtId="172" fontId="10" fillId="0" borderId="69" xfId="0" applyNumberFormat="1" applyFont="1" applyFill="1" applyBorder="1" applyAlignment="1">
      <alignment horizontal="center" vertical="center"/>
    </xf>
    <xf numFmtId="0" fontId="10" fillId="0" borderId="65" xfId="44" applyNumberFormat="1" applyFont="1" applyFill="1" applyBorder="1" applyAlignment="1">
      <alignment horizontal="center" vertical="top"/>
    </xf>
    <xf numFmtId="0" fontId="46" fillId="0" borderId="26" xfId="44" applyNumberFormat="1" applyFont="1" applyFill="1" applyBorder="1" applyAlignment="1">
      <alignment horizontal="center" vertical="top"/>
    </xf>
    <xf numFmtId="164" fontId="10" fillId="0" borderId="28" xfId="44" applyNumberFormat="1" applyFont="1" applyFill="1" applyBorder="1" applyAlignment="1">
      <alignment horizontal="center" vertical="top"/>
    </xf>
    <xf numFmtId="0" fontId="10" fillId="0" borderId="27" xfId="0" applyFont="1" applyFill="1" applyBorder="1" applyAlignment="1">
      <alignment horizontal="center" vertical="top"/>
    </xf>
    <xf numFmtId="0" fontId="46" fillId="0" borderId="27" xfId="0" applyFont="1" applyFill="1" applyBorder="1" applyAlignment="1">
      <alignment horizontal="center" vertical="top"/>
    </xf>
    <xf numFmtId="0" fontId="46" fillId="0" borderId="62" xfId="0" applyFont="1" applyFill="1" applyBorder="1" applyAlignment="1">
      <alignment horizontal="center" vertical="top"/>
    </xf>
    <xf numFmtId="0" fontId="10" fillId="0" borderId="61" xfId="44" applyFont="1" applyFill="1" applyBorder="1" applyAlignment="1">
      <alignment horizontal="left" vertical="top" wrapText="1"/>
    </xf>
    <xf numFmtId="0" fontId="10" fillId="0" borderId="59" xfId="44" applyFont="1" applyFill="1" applyBorder="1" applyAlignment="1">
      <alignment horizontal="center" vertical="top"/>
    </xf>
    <xf numFmtId="164" fontId="10" fillId="0" borderId="68" xfId="44" applyNumberFormat="1" applyFont="1" applyFill="1" applyBorder="1" applyAlignment="1">
      <alignment horizontal="center" vertical="top"/>
    </xf>
    <xf numFmtId="164" fontId="10" fillId="0" borderId="63" xfId="44" applyNumberFormat="1" applyFont="1" applyFill="1" applyBorder="1" applyAlignment="1">
      <alignment horizontal="center" vertical="top"/>
    </xf>
    <xf numFmtId="0" fontId="10" fillId="0" borderId="58" xfId="44" applyFont="1" applyFill="1" applyBorder="1" applyAlignment="1">
      <alignment horizontal="left" vertical="top" wrapText="1"/>
    </xf>
    <xf numFmtId="164" fontId="46" fillId="0" borderId="67" xfId="44" applyNumberFormat="1" applyFont="1" applyFill="1" applyBorder="1" applyAlignment="1">
      <alignment horizontal="center" vertical="top"/>
    </xf>
    <xf numFmtId="0" fontId="10" fillId="0" borderId="67" xfId="44" applyFont="1" applyFill="1" applyBorder="1" applyAlignment="1">
      <alignment horizontal="left" vertical="top" wrapText="1"/>
    </xf>
    <xf numFmtId="0" fontId="10" fillId="0" borderId="10" xfId="44" applyFont="1" applyFill="1" applyBorder="1" applyAlignment="1">
      <alignment horizontal="left" vertical="top" wrapText="1"/>
    </xf>
    <xf numFmtId="2" fontId="10" fillId="0" borderId="65" xfId="44" applyNumberFormat="1" applyFont="1" applyFill="1" applyBorder="1" applyAlignment="1">
      <alignment horizontal="center" vertical="top"/>
    </xf>
    <xf numFmtId="2" fontId="46" fillId="0" borderId="26" xfId="44" applyNumberFormat="1" applyFont="1" applyFill="1" applyBorder="1" applyAlignment="1">
      <alignment horizontal="center" vertical="top"/>
    </xf>
    <xf numFmtId="2" fontId="46" fillId="0" borderId="59" xfId="44" applyNumberFormat="1" applyFont="1" applyFill="1" applyBorder="1" applyAlignment="1">
      <alignment horizontal="center" vertical="top"/>
    </xf>
    <xf numFmtId="2" fontId="10" fillId="0" borderId="26" xfId="44" applyNumberFormat="1" applyFont="1" applyFill="1" applyBorder="1" applyAlignment="1">
      <alignment horizontal="center" vertical="top"/>
    </xf>
    <xf numFmtId="0" fontId="10" fillId="0" borderId="63" xfId="44" applyFont="1" applyFill="1" applyBorder="1" applyAlignment="1">
      <alignment horizontal="left" vertical="top" wrapText="1"/>
    </xf>
    <xf numFmtId="164" fontId="10" fillId="0" borderId="59" xfId="44" applyNumberFormat="1" applyFont="1" applyFill="1" applyBorder="1" applyAlignment="1">
      <alignment horizontal="center" vertical="top" wrapText="1"/>
    </xf>
    <xf numFmtId="1" fontId="10" fillId="0" borderId="59" xfId="44" applyNumberFormat="1" applyFont="1" applyFill="1" applyBorder="1" applyAlignment="1">
      <alignment horizontal="center" vertical="top"/>
    </xf>
    <xf numFmtId="164" fontId="10" fillId="0" borderId="26" xfId="44" applyNumberFormat="1" applyFont="1" applyFill="1" applyBorder="1" applyAlignment="1">
      <alignment horizontal="center" vertical="top" wrapText="1"/>
    </xf>
    <xf numFmtId="0" fontId="10" fillId="0" borderId="73" xfId="44" applyFont="1" applyFill="1" applyBorder="1" applyAlignment="1">
      <alignment horizontal="left" vertical="top" wrapText="1"/>
    </xf>
    <xf numFmtId="164" fontId="10" fillId="0" borderId="65" xfId="44" applyNumberFormat="1" applyFont="1" applyFill="1" applyBorder="1" applyAlignment="1">
      <alignment horizontal="center" vertical="top" wrapText="1"/>
    </xf>
    <xf numFmtId="164" fontId="46" fillId="0" borderId="65" xfId="44" applyNumberFormat="1" applyFont="1" applyFill="1" applyBorder="1" applyAlignment="1">
      <alignment horizontal="center" vertical="top"/>
    </xf>
    <xf numFmtId="164" fontId="10" fillId="0" borderId="65" xfId="0" applyNumberFormat="1" applyFont="1" applyFill="1" applyBorder="1" applyAlignment="1">
      <alignment horizontal="center" vertical="top"/>
    </xf>
    <xf numFmtId="164" fontId="10" fillId="0" borderId="65" xfId="44" applyNumberFormat="1" applyFont="1" applyFill="1" applyBorder="1" applyAlignment="1">
      <alignment horizontal="center" vertical="top"/>
    </xf>
    <xf numFmtId="164" fontId="10" fillId="0" borderId="27" xfId="44" applyNumberFormat="1" applyFont="1" applyFill="1" applyBorder="1" applyAlignment="1">
      <alignment horizontal="center" vertical="top" wrapText="1"/>
    </xf>
    <xf numFmtId="164" fontId="10" fillId="0" borderId="62" xfId="44" applyNumberFormat="1" applyFont="1" applyFill="1" applyBorder="1" applyAlignment="1">
      <alignment horizontal="center" vertical="top" wrapText="1"/>
    </xf>
    <xf numFmtId="164" fontId="10" fillId="0" borderId="66" xfId="44" applyNumberFormat="1" applyFont="1" applyFill="1" applyBorder="1" applyAlignment="1">
      <alignment horizontal="center" vertical="top" wrapText="1"/>
    </xf>
    <xf numFmtId="0" fontId="45" fillId="0" borderId="70" xfId="44" applyFont="1" applyFill="1" applyBorder="1" applyAlignment="1">
      <alignment vertical="center" wrapText="1"/>
    </xf>
    <xf numFmtId="0" fontId="45" fillId="0" borderId="68" xfId="44" applyFont="1" applyFill="1" applyBorder="1" applyAlignment="1">
      <alignment horizontal="right" vertical="center" wrapText="1"/>
    </xf>
    <xf numFmtId="164" fontId="11" fillId="0" borderId="68" xfId="44" applyNumberFormat="1" applyFont="1" applyFill="1" applyBorder="1" applyAlignment="1">
      <alignment horizontal="center" vertical="top" wrapText="1"/>
    </xf>
    <xf numFmtId="0" fontId="45" fillId="0" borderId="68" xfId="44" applyFont="1" applyFill="1" applyBorder="1" applyAlignment="1">
      <alignment horizontal="center" vertical="top" wrapText="1"/>
    </xf>
    <xf numFmtId="164" fontId="45" fillId="0" borderId="68" xfId="44" applyNumberFormat="1" applyFont="1" applyFill="1" applyBorder="1" applyAlignment="1">
      <alignment horizontal="center" vertical="top" wrapText="1"/>
    </xf>
    <xf numFmtId="0" fontId="45" fillId="0" borderId="68" xfId="44" applyNumberFormat="1" applyFont="1" applyFill="1" applyBorder="1" applyAlignment="1">
      <alignment horizontal="center" vertical="top" wrapText="1"/>
    </xf>
    <xf numFmtId="0" fontId="10" fillId="0" borderId="72" xfId="0" applyFont="1" applyFill="1" applyBorder="1" applyAlignment="1">
      <alignment horizontal="left" vertical="top" wrapText="1"/>
    </xf>
    <xf numFmtId="0" fontId="10" fillId="0" borderId="68" xfId="53" applyFont="1" applyFill="1" applyBorder="1" applyAlignment="1">
      <alignment horizontal="left" vertical="top" wrapText="1"/>
    </xf>
    <xf numFmtId="164" fontId="10" fillId="0" borderId="27" xfId="53" applyNumberFormat="1" applyFont="1" applyFill="1" applyBorder="1" applyAlignment="1">
      <alignment horizontal="center" vertical="top" wrapText="1"/>
    </xf>
    <xf numFmtId="164" fontId="46" fillId="0" borderId="27" xfId="53" applyNumberFormat="1" applyFont="1" applyFill="1" applyBorder="1" applyAlignment="1">
      <alignment horizontal="center" vertical="top" wrapText="1"/>
    </xf>
    <xf numFmtId="0" fontId="10" fillId="0" borderId="72" xfId="53" applyFont="1" applyFill="1" applyBorder="1" applyAlignment="1">
      <alignment horizontal="left" vertical="top" wrapText="1"/>
    </xf>
    <xf numFmtId="164" fontId="46" fillId="0" borderId="62" xfId="53" applyNumberFormat="1" applyFont="1" applyFill="1" applyBorder="1" applyAlignment="1">
      <alignment horizontal="center" vertical="top" wrapText="1"/>
    </xf>
    <xf numFmtId="0" fontId="10" fillId="0" borderId="9" xfId="0" applyFont="1" applyFill="1" applyBorder="1" applyAlignment="1">
      <alignment horizontal="left" vertical="top"/>
    </xf>
    <xf numFmtId="0" fontId="10" fillId="0" borderId="11" xfId="44" applyFont="1" applyFill="1" applyBorder="1" applyAlignment="1">
      <alignment horizontal="center" vertical="top"/>
    </xf>
    <xf numFmtId="0" fontId="10" fillId="0" borderId="10" xfId="44" applyFont="1" applyFill="1" applyBorder="1" applyAlignment="1">
      <alignment horizontal="center" vertical="top"/>
    </xf>
    <xf numFmtId="164" fontId="10" fillId="0" borderId="58" xfId="44" applyNumberFormat="1" applyFont="1" applyFill="1" applyBorder="1" applyAlignment="1">
      <alignment horizontal="center" vertical="top"/>
    </xf>
    <xf numFmtId="0" fontId="10" fillId="0" borderId="10" xfId="44" applyNumberFormat="1" applyFont="1" applyFill="1" applyBorder="1" applyAlignment="1">
      <alignment horizontal="center" vertical="top"/>
    </xf>
    <xf numFmtId="0" fontId="10" fillId="0" borderId="58" xfId="44" applyFont="1" applyFill="1" applyBorder="1" applyAlignment="1">
      <alignment horizontal="center" vertical="top"/>
    </xf>
    <xf numFmtId="164" fontId="10" fillId="0" borderId="72" xfId="44" applyNumberFormat="1" applyFont="1" applyFill="1" applyBorder="1" applyAlignment="1">
      <alignment horizontal="center" vertical="top"/>
    </xf>
    <xf numFmtId="164" fontId="10" fillId="0" borderId="10" xfId="44" applyNumberFormat="1" applyFont="1" applyFill="1" applyBorder="1" applyAlignment="1">
      <alignment horizontal="center" vertical="top"/>
    </xf>
    <xf numFmtId="0" fontId="8" fillId="0" borderId="0" xfId="0" applyFont="1" applyFill="1"/>
    <xf numFmtId="0" fontId="10" fillId="0" borderId="9" xfId="44" applyFont="1" applyFill="1" applyBorder="1" applyAlignment="1">
      <alignment horizontal="left" vertical="top" wrapText="1"/>
    </xf>
    <xf numFmtId="164" fontId="10" fillId="0" borderId="11" xfId="44" applyNumberFormat="1" applyFont="1" applyFill="1" applyBorder="1" applyAlignment="1">
      <alignment horizontal="center" vertical="top" wrapText="1"/>
    </xf>
    <xf numFmtId="0" fontId="46" fillId="0" borderId="10" xfId="44" applyFont="1" applyFill="1" applyBorder="1" applyAlignment="1">
      <alignment horizontal="center" vertical="top"/>
    </xf>
    <xf numFmtId="164" fontId="46" fillId="0" borderId="58" xfId="44" applyNumberFormat="1" applyFont="1" applyFill="1" applyBorder="1" applyAlignment="1">
      <alignment horizontal="center" vertical="top"/>
    </xf>
    <xf numFmtId="164" fontId="46" fillId="0" borderId="62" xfId="44" applyNumberFormat="1" applyFont="1" applyFill="1" applyBorder="1" applyAlignment="1">
      <alignment horizontal="center" vertical="top"/>
    </xf>
    <xf numFmtId="0" fontId="10" fillId="0" borderId="26" xfId="0" applyNumberFormat="1" applyFont="1" applyFill="1" applyBorder="1" applyAlignment="1">
      <alignment horizontal="center" vertical="top"/>
    </xf>
    <xf numFmtId="0" fontId="46" fillId="0" borderId="26" xfId="0" applyNumberFormat="1" applyFont="1" applyFill="1" applyBorder="1" applyAlignment="1">
      <alignment horizontal="center" vertical="top"/>
    </xf>
    <xf numFmtId="0" fontId="46" fillId="0" borderId="59" xfId="0" applyNumberFormat="1" applyFont="1" applyFill="1" applyBorder="1" applyAlignment="1">
      <alignment horizontal="center" vertical="top"/>
    </xf>
    <xf numFmtId="0" fontId="46" fillId="0" borderId="30" xfId="44" applyFont="1" applyFill="1" applyBorder="1" applyAlignment="1">
      <alignment horizontal="left" vertical="top" wrapText="1"/>
    </xf>
    <xf numFmtId="0" fontId="10" fillId="0" borderId="75" xfId="44" applyFont="1" applyFill="1" applyBorder="1" applyAlignment="1">
      <alignment horizontal="left" vertical="top" wrapText="1"/>
    </xf>
    <xf numFmtId="0" fontId="46" fillId="0" borderId="33" xfId="44" applyFont="1" applyFill="1" applyBorder="1" applyAlignment="1">
      <alignment horizontal="center" vertical="top"/>
    </xf>
    <xf numFmtId="0" fontId="46" fillId="0" borderId="31" xfId="44" applyFont="1" applyFill="1" applyBorder="1" applyAlignment="1">
      <alignment horizontal="center" vertical="top"/>
    </xf>
    <xf numFmtId="164" fontId="46" fillId="0" borderId="35" xfId="44" applyNumberFormat="1" applyFont="1" applyFill="1" applyBorder="1" applyAlignment="1">
      <alignment horizontal="center" vertical="top"/>
    </xf>
    <xf numFmtId="0" fontId="46" fillId="0" borderId="31" xfId="44" applyNumberFormat="1" applyFont="1" applyFill="1" applyBorder="1" applyAlignment="1">
      <alignment horizontal="center" vertical="top"/>
    </xf>
    <xf numFmtId="0" fontId="46" fillId="0" borderId="35" xfId="44" applyFont="1" applyFill="1" applyBorder="1" applyAlignment="1">
      <alignment horizontal="center" vertical="top"/>
    </xf>
    <xf numFmtId="164" fontId="46" fillId="0" borderId="34" xfId="44" applyNumberFormat="1" applyFont="1" applyFill="1" applyBorder="1" applyAlignment="1">
      <alignment horizontal="center" vertical="top"/>
    </xf>
    <xf numFmtId="164" fontId="46" fillId="0" borderId="31" xfId="44" applyNumberFormat="1" applyFont="1" applyFill="1" applyBorder="1" applyAlignment="1">
      <alignment horizontal="center" vertical="top"/>
    </xf>
    <xf numFmtId="0" fontId="10" fillId="0" borderId="35" xfId="44" applyFont="1" applyFill="1" applyBorder="1" applyAlignment="1">
      <alignment horizontal="center" vertical="top"/>
    </xf>
    <xf numFmtId="0" fontId="46" fillId="0" borderId="0" xfId="44" applyFont="1" applyFill="1" applyBorder="1" applyAlignment="1">
      <alignment horizontal="left" vertical="top" wrapText="1"/>
    </xf>
    <xf numFmtId="0" fontId="10" fillId="0" borderId="0" xfId="44" applyFont="1" applyFill="1" applyBorder="1" applyAlignment="1">
      <alignment horizontal="left" vertical="top" wrapText="1"/>
    </xf>
    <xf numFmtId="0" fontId="46" fillId="0" borderId="0" xfId="44" applyFont="1" applyFill="1" applyBorder="1" applyAlignment="1">
      <alignment horizontal="center" vertical="top"/>
    </xf>
    <xf numFmtId="0" fontId="46" fillId="0" borderId="0" xfId="44" applyNumberFormat="1" applyFont="1" applyFill="1" applyBorder="1" applyAlignment="1">
      <alignment horizontal="center" vertical="top"/>
    </xf>
    <xf numFmtId="0" fontId="10" fillId="0" borderId="0" xfId="44" applyFont="1" applyFill="1" applyBorder="1" applyAlignment="1">
      <alignment horizontal="center" vertical="top"/>
    </xf>
    <xf numFmtId="164" fontId="10" fillId="0" borderId="0" xfId="44" applyNumberFormat="1" applyFont="1" applyFill="1" applyBorder="1" applyAlignment="1">
      <alignment horizontal="center" vertical="center" wrapText="1"/>
    </xf>
    <xf numFmtId="0" fontId="43" fillId="0" borderId="0" xfId="0" applyFont="1" applyAlignment="1">
      <alignment vertical="top"/>
    </xf>
    <xf numFmtId="0" fontId="43" fillId="0" borderId="0" xfId="0" applyNumberFormat="1" applyFont="1"/>
    <xf numFmtId="0" fontId="43" fillId="0" borderId="0" xfId="0" applyFont="1"/>
    <xf numFmtId="164" fontId="43" fillId="0" borderId="0" xfId="0" applyNumberFormat="1" applyFont="1"/>
    <xf numFmtId="0" fontId="47" fillId="0" borderId="0" xfId="0" applyFont="1"/>
    <xf numFmtId="0" fontId="10" fillId="0" borderId="0" xfId="0" applyFont="1" applyFill="1" applyAlignment="1">
      <alignment horizontal="left" vertical="top"/>
    </xf>
    <xf numFmtId="0" fontId="10" fillId="0" borderId="0" xfId="0" applyFont="1" applyAlignment="1">
      <alignment vertical="top"/>
    </xf>
    <xf numFmtId="0" fontId="10" fillId="0" borderId="0" xfId="0" applyNumberFormat="1" applyFont="1"/>
    <xf numFmtId="0" fontId="10" fillId="0" borderId="0" xfId="0" applyFont="1"/>
    <xf numFmtId="0" fontId="43" fillId="0" borderId="0" xfId="173" applyNumberFormat="1" applyFont="1" applyFill="1"/>
    <xf numFmtId="0" fontId="43" fillId="0" borderId="10" xfId="38" applyFont="1" applyFill="1" applyBorder="1" applyAlignment="1">
      <alignment horizontal="center" vertical="center"/>
    </xf>
    <xf numFmtId="0" fontId="43" fillId="0" borderId="10" xfId="38" applyFont="1" applyFill="1" applyBorder="1" applyAlignment="1">
      <alignment horizontal="center"/>
    </xf>
    <xf numFmtId="2" fontId="43" fillId="0" borderId="10" xfId="38" applyNumberFormat="1" applyFont="1" applyFill="1" applyBorder="1" applyAlignment="1">
      <alignment horizontal="center"/>
    </xf>
    <xf numFmtId="17" fontId="43" fillId="0" borderId="10" xfId="38" applyNumberFormat="1" applyFont="1" applyFill="1" applyBorder="1" applyAlignment="1">
      <alignment horizontal="center"/>
    </xf>
    <xf numFmtId="0" fontId="43" fillId="0" borderId="0" xfId="74" applyNumberFormat="1" applyFont="1" applyFill="1" applyAlignment="1">
      <alignment horizontal="left"/>
    </xf>
    <xf numFmtId="0" fontId="43" fillId="0" borderId="0" xfId="74" applyNumberFormat="1" applyFont="1" applyFill="1" applyAlignment="1">
      <alignment horizontal="center"/>
    </xf>
    <xf numFmtId="0" fontId="43" fillId="0" borderId="0" xfId="173" applyNumberFormat="1" applyFont="1" applyFill="1" applyAlignment="1">
      <alignment horizontal="left"/>
    </xf>
    <xf numFmtId="0" fontId="43" fillId="0" borderId="0" xfId="173" applyNumberFormat="1" applyFont="1" applyFill="1" applyBorder="1"/>
    <xf numFmtId="0" fontId="43" fillId="0" borderId="0" xfId="39" applyFont="1"/>
    <xf numFmtId="0" fontId="28" fillId="0" borderId="0" xfId="44" applyFont="1"/>
    <xf numFmtId="0" fontId="10" fillId="0" borderId="0" xfId="56" applyFont="1" applyFill="1" applyAlignment="1">
      <alignment horizontal="center"/>
    </xf>
    <xf numFmtId="0" fontId="10" fillId="0" borderId="0" xfId="56" applyFont="1" applyFill="1" applyAlignment="1">
      <alignment horizontal="left"/>
    </xf>
    <xf numFmtId="0" fontId="10" fillId="0" borderId="62" xfId="44" applyFont="1" applyFill="1" applyBorder="1" applyAlignment="1">
      <alignment horizontal="center" vertical="center"/>
    </xf>
    <xf numFmtId="164" fontId="10" fillId="0" borderId="68" xfId="0" applyNumberFormat="1" applyFont="1" applyFill="1" applyBorder="1" applyAlignment="1">
      <alignment horizontal="center" vertical="center" wrapText="1"/>
    </xf>
    <xf numFmtId="0" fontId="10" fillId="0" borderId="63" xfId="0" applyFont="1" applyFill="1" applyBorder="1" applyAlignment="1">
      <alignment horizontal="center" vertical="center"/>
    </xf>
    <xf numFmtId="164" fontId="10" fillId="0" borderId="68" xfId="0" applyNumberFormat="1" applyFont="1" applyFill="1" applyBorder="1" applyAlignment="1">
      <alignment horizontal="center" vertical="center"/>
    </xf>
    <xf numFmtId="164" fontId="10" fillId="0" borderId="59" xfId="0" applyNumberFormat="1" applyFont="1" applyFill="1" applyBorder="1" applyAlignment="1">
      <alignment horizontal="center" vertical="center"/>
    </xf>
    <xf numFmtId="172" fontId="10" fillId="0" borderId="63" xfId="0" applyNumberFormat="1" applyFont="1" applyFill="1" applyBorder="1" applyAlignment="1">
      <alignment horizontal="center" vertical="center" wrapText="1"/>
    </xf>
    <xf numFmtId="172" fontId="10" fillId="0" borderId="59" xfId="0" applyNumberFormat="1" applyFont="1" applyFill="1" applyBorder="1" applyAlignment="1">
      <alignment horizontal="center" vertical="center" wrapText="1"/>
    </xf>
    <xf numFmtId="172" fontId="10" fillId="0" borderId="69" xfId="0" applyNumberFormat="1" applyFont="1" applyFill="1" applyBorder="1" applyAlignment="1">
      <alignment horizontal="center" vertical="center" wrapText="1"/>
    </xf>
    <xf numFmtId="172" fontId="10" fillId="0" borderId="63" xfId="0" applyNumberFormat="1" applyFont="1" applyFill="1" applyBorder="1" applyAlignment="1">
      <alignment horizontal="center" vertical="center"/>
    </xf>
    <xf numFmtId="172" fontId="10" fillId="0" borderId="63" xfId="44" applyNumberFormat="1" applyFont="1" applyFill="1" applyBorder="1" applyAlignment="1">
      <alignment horizontal="center" vertical="center" wrapText="1"/>
    </xf>
    <xf numFmtId="172" fontId="11" fillId="0" borderId="63" xfId="44" applyNumberFormat="1" applyFont="1" applyFill="1" applyBorder="1" applyAlignment="1">
      <alignment horizontal="center" vertical="center" wrapText="1"/>
    </xf>
    <xf numFmtId="172" fontId="11" fillId="0" borderId="59" xfId="44" applyNumberFormat="1" applyFont="1" applyFill="1" applyBorder="1" applyAlignment="1">
      <alignment horizontal="center" vertical="center" wrapText="1"/>
    </xf>
    <xf numFmtId="172" fontId="11" fillId="0" borderId="69" xfId="44" applyNumberFormat="1" applyFont="1" applyFill="1" applyBorder="1" applyAlignment="1">
      <alignment horizontal="center" vertical="center" wrapText="1"/>
    </xf>
    <xf numFmtId="172" fontId="10" fillId="0" borderId="65" xfId="0" applyNumberFormat="1" applyFont="1" applyFill="1" applyBorder="1" applyAlignment="1">
      <alignment horizontal="center" vertical="center" wrapText="1"/>
    </xf>
    <xf numFmtId="172" fontId="10" fillId="0" borderId="74" xfId="0" applyNumberFormat="1" applyFont="1" applyFill="1" applyBorder="1" applyAlignment="1">
      <alignment horizontal="center" vertical="center" wrapText="1"/>
    </xf>
    <xf numFmtId="172" fontId="10" fillId="0" borderId="26" xfId="0" applyNumberFormat="1" applyFont="1" applyFill="1" applyBorder="1" applyAlignment="1">
      <alignment horizontal="center" vertical="center" wrapText="1"/>
    </xf>
    <xf numFmtId="172" fontId="10" fillId="0" borderId="38" xfId="0" applyNumberFormat="1" applyFont="1" applyFill="1" applyBorder="1" applyAlignment="1">
      <alignment horizontal="center" vertical="center" wrapText="1"/>
    </xf>
    <xf numFmtId="172" fontId="10" fillId="0" borderId="65" xfId="53" applyNumberFormat="1" applyFont="1" applyFill="1" applyBorder="1" applyAlignment="1">
      <alignment horizontal="center" vertical="center" wrapText="1"/>
    </xf>
    <xf numFmtId="172" fontId="10" fillId="0" borderId="74" xfId="53" applyNumberFormat="1" applyFont="1" applyFill="1" applyBorder="1" applyAlignment="1">
      <alignment horizontal="center" vertical="center" wrapText="1"/>
    </xf>
    <xf numFmtId="172" fontId="10" fillId="0" borderId="26" xfId="53" applyNumberFormat="1" applyFont="1" applyFill="1" applyBorder="1" applyAlignment="1">
      <alignment horizontal="center" vertical="center" wrapText="1"/>
    </xf>
    <xf numFmtId="172" fontId="10" fillId="0" borderId="38" xfId="53" applyNumberFormat="1" applyFont="1" applyFill="1" applyBorder="1" applyAlignment="1">
      <alignment horizontal="center" vertical="center" wrapText="1"/>
    </xf>
    <xf numFmtId="172" fontId="10" fillId="0" borderId="59" xfId="53" applyNumberFormat="1" applyFont="1" applyFill="1" applyBorder="1" applyAlignment="1">
      <alignment horizontal="center" vertical="center" wrapText="1"/>
    </xf>
    <xf numFmtId="172" fontId="10" fillId="0" borderId="69" xfId="53" applyNumberFormat="1" applyFont="1" applyFill="1" applyBorder="1" applyAlignment="1">
      <alignment horizontal="center" vertical="center" wrapText="1"/>
    </xf>
    <xf numFmtId="172" fontId="10" fillId="0" borderId="58" xfId="44" applyNumberFormat="1" applyFont="1" applyFill="1" applyBorder="1" applyAlignment="1">
      <alignment horizontal="center" vertical="center" wrapText="1"/>
    </xf>
    <xf numFmtId="172" fontId="10" fillId="0" borderId="10" xfId="44" applyNumberFormat="1" applyFont="1" applyFill="1" applyBorder="1" applyAlignment="1">
      <alignment horizontal="center" vertical="center" wrapText="1"/>
    </xf>
    <xf numFmtId="172" fontId="10" fillId="0" borderId="13" xfId="44" applyNumberFormat="1" applyFont="1" applyFill="1" applyBorder="1" applyAlignment="1">
      <alignment horizontal="center" vertical="center" wrapText="1"/>
    </xf>
    <xf numFmtId="172" fontId="10" fillId="0" borderId="31" xfId="44" applyNumberFormat="1" applyFont="1" applyFill="1" applyBorder="1" applyAlignment="1">
      <alignment horizontal="center" vertical="center" wrapText="1"/>
    </xf>
    <xf numFmtId="172" fontId="10" fillId="0" borderId="39" xfId="44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9" fillId="0" borderId="0" xfId="0" applyNumberFormat="1" applyFont="1" applyFill="1" applyAlignment="1">
      <alignment horizontal="center" vertical="center" wrapText="1"/>
    </xf>
    <xf numFmtId="2" fontId="9" fillId="0" borderId="0" xfId="0" applyNumberFormat="1" applyFont="1" applyFill="1" applyAlignment="1">
      <alignment horizontal="left" vertical="center" wrapText="1"/>
    </xf>
    <xf numFmtId="2" fontId="8" fillId="0" borderId="4" xfId="0" applyNumberFormat="1" applyFont="1" applyBorder="1" applyAlignment="1">
      <alignment horizontal="center" vertical="center"/>
    </xf>
    <xf numFmtId="2" fontId="8" fillId="0" borderId="9" xfId="0" applyNumberFormat="1" applyFont="1" applyBorder="1" applyAlignment="1">
      <alignment horizontal="center" vertical="center"/>
    </xf>
    <xf numFmtId="2" fontId="10" fillId="0" borderId="5" xfId="0" applyNumberFormat="1" applyFont="1" applyFill="1" applyBorder="1" applyAlignment="1">
      <alignment horizontal="center" vertical="center" wrapText="1"/>
    </xf>
    <xf numFmtId="2" fontId="10" fillId="0" borderId="10" xfId="0" applyNumberFormat="1" applyFont="1" applyFill="1" applyBorder="1" applyAlignment="1">
      <alignment horizontal="center" vertical="center" wrapText="1"/>
    </xf>
    <xf numFmtId="2" fontId="8" fillId="0" borderId="10" xfId="0" applyNumberFormat="1" applyFont="1" applyFill="1" applyBorder="1" applyAlignment="1">
      <alignment horizontal="center" vertical="center" wrapText="1"/>
    </xf>
    <xf numFmtId="1" fontId="10" fillId="0" borderId="5" xfId="1" applyNumberFormat="1" applyFont="1" applyFill="1" applyBorder="1" applyAlignment="1">
      <alignment horizontal="center" vertical="center" wrapText="1"/>
    </xf>
    <xf numFmtId="1" fontId="10" fillId="0" borderId="10" xfId="1" applyNumberFormat="1" applyFont="1" applyFill="1" applyBorder="1" applyAlignment="1">
      <alignment horizontal="center" vertical="center" wrapText="1"/>
    </xf>
    <xf numFmtId="164" fontId="10" fillId="0" borderId="5" xfId="0" applyNumberFormat="1" applyFont="1" applyFill="1" applyBorder="1" applyAlignment="1">
      <alignment horizontal="center" vertical="center" wrapText="1"/>
    </xf>
    <xf numFmtId="164" fontId="10" fillId="0" borderId="10" xfId="0" applyNumberFormat="1" applyFont="1" applyFill="1" applyBorder="1" applyAlignment="1">
      <alignment horizontal="center" vertical="center" wrapText="1"/>
    </xf>
    <xf numFmtId="1" fontId="10" fillId="0" borderId="5" xfId="0" applyNumberFormat="1" applyFont="1" applyFill="1" applyBorder="1" applyAlignment="1">
      <alignment horizontal="center" vertical="center" wrapText="1"/>
    </xf>
    <xf numFmtId="1" fontId="10" fillId="0" borderId="10" xfId="0" applyNumberFormat="1" applyFont="1" applyFill="1" applyBorder="1" applyAlignment="1">
      <alignment horizontal="center" vertical="center" wrapText="1"/>
    </xf>
    <xf numFmtId="2" fontId="10" fillId="0" borderId="6" xfId="0" applyNumberFormat="1" applyFont="1" applyFill="1" applyBorder="1" applyAlignment="1">
      <alignment horizontal="center" vertical="center" wrapText="1"/>
    </xf>
    <xf numFmtId="2" fontId="10" fillId="0" borderId="11" xfId="0" applyNumberFormat="1" applyFont="1" applyFill="1" applyBorder="1" applyAlignment="1">
      <alignment horizontal="center" vertical="center" wrapText="1"/>
    </xf>
    <xf numFmtId="2" fontId="10" fillId="0" borderId="4" xfId="0" applyNumberFormat="1" applyFont="1" applyFill="1" applyBorder="1" applyAlignment="1">
      <alignment horizontal="center" vertical="center" wrapText="1"/>
    </xf>
    <xf numFmtId="2" fontId="10" fillId="0" borderId="7" xfId="0" applyNumberFormat="1" applyFont="1" applyFill="1" applyBorder="1" applyAlignment="1">
      <alignment horizontal="center" vertical="center" wrapText="1"/>
    </xf>
    <xf numFmtId="0" fontId="10" fillId="0" borderId="10" xfId="55" applyFont="1" applyBorder="1" applyAlignment="1">
      <alignment horizontal="center" vertical="center"/>
    </xf>
    <xf numFmtId="0" fontId="10" fillId="0" borderId="10" xfId="55" applyFont="1" applyFill="1" applyBorder="1" applyAlignment="1">
      <alignment horizontal="center" vertical="center"/>
    </xf>
    <xf numFmtId="0" fontId="10" fillId="0" borderId="10" xfId="55" applyFont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10" fillId="0" borderId="65" xfId="0" applyFont="1" applyFill="1" applyBorder="1" applyAlignment="1">
      <alignment horizontal="center" vertical="center"/>
    </xf>
    <xf numFmtId="0" fontId="38" fillId="0" borderId="0" xfId="0" applyFont="1" applyAlignment="1">
      <alignment horizontal="center" vertical="center" wrapText="1"/>
    </xf>
    <xf numFmtId="0" fontId="11" fillId="0" borderId="65" xfId="0" applyFont="1" applyFill="1" applyBorder="1" applyAlignment="1">
      <alignment horizontal="center" vertical="center" wrapText="1"/>
    </xf>
    <xf numFmtId="0" fontId="11" fillId="0" borderId="26" xfId="0" applyFont="1" applyFill="1" applyBorder="1" applyAlignment="1">
      <alignment horizontal="center" vertical="center" wrapText="1"/>
    </xf>
    <xf numFmtId="0" fontId="11" fillId="0" borderId="59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/>
    </xf>
    <xf numFmtId="0" fontId="11" fillId="0" borderId="10" xfId="0" applyNumberFormat="1" applyFont="1" applyFill="1" applyBorder="1" applyAlignment="1">
      <alignment horizontal="center" vertical="center" wrapText="1"/>
    </xf>
    <xf numFmtId="0" fontId="11" fillId="0" borderId="15" xfId="0" applyNumberFormat="1" applyFont="1" applyFill="1" applyBorder="1" applyAlignment="1">
      <alignment horizontal="center" vertical="center"/>
    </xf>
    <xf numFmtId="0" fontId="11" fillId="0" borderId="10" xfId="44" applyFont="1" applyFill="1" applyBorder="1" applyAlignment="1">
      <alignment horizontal="center" vertical="center"/>
    </xf>
    <xf numFmtId="0" fontId="11" fillId="0" borderId="11" xfId="44" applyFont="1" applyFill="1" applyBorder="1" applyAlignment="1">
      <alignment horizontal="center" vertical="center"/>
    </xf>
    <xf numFmtId="0" fontId="43" fillId="0" borderId="0" xfId="0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top"/>
    </xf>
    <xf numFmtId="0" fontId="10" fillId="0" borderId="34" xfId="0" applyFont="1" applyFill="1" applyBorder="1" applyAlignment="1">
      <alignment horizontal="center" vertical="top"/>
    </xf>
    <xf numFmtId="0" fontId="11" fillId="0" borderId="19" xfId="44" applyFont="1" applyFill="1" applyBorder="1" applyAlignment="1">
      <alignment horizontal="center" vertical="center" wrapText="1"/>
    </xf>
    <xf numFmtId="0" fontId="11" fillId="0" borderId="25" xfId="44" applyFont="1" applyFill="1" applyBorder="1" applyAlignment="1">
      <alignment horizontal="center" vertical="center" wrapText="1"/>
    </xf>
    <xf numFmtId="0" fontId="11" fillId="0" borderId="30" xfId="44" applyFont="1" applyFill="1" applyBorder="1" applyAlignment="1">
      <alignment horizontal="center" vertical="center" wrapText="1"/>
    </xf>
    <xf numFmtId="0" fontId="11" fillId="0" borderId="23" xfId="44" applyFont="1" applyFill="1" applyBorder="1" applyAlignment="1">
      <alignment horizontal="center" vertical="center" wrapText="1"/>
    </xf>
    <xf numFmtId="0" fontId="11" fillId="0" borderId="28" xfId="44" applyFont="1" applyFill="1" applyBorder="1" applyAlignment="1">
      <alignment horizontal="center" vertical="center" wrapText="1"/>
    </xf>
    <xf numFmtId="0" fontId="11" fillId="0" borderId="35" xfId="44" applyFont="1" applyFill="1" applyBorder="1" applyAlignment="1">
      <alignment horizontal="center" vertical="center" wrapText="1"/>
    </xf>
    <xf numFmtId="0" fontId="11" fillId="0" borderId="5" xfId="44" applyFont="1" applyFill="1" applyBorder="1" applyAlignment="1">
      <alignment horizontal="center" vertical="center"/>
    </xf>
    <xf numFmtId="0" fontId="11" fillId="0" borderId="6" xfId="44" applyFont="1" applyFill="1" applyBorder="1" applyAlignment="1">
      <alignment horizontal="center" vertical="center"/>
    </xf>
    <xf numFmtId="0" fontId="11" fillId="0" borderId="21" xfId="44" applyNumberFormat="1" applyFont="1" applyFill="1" applyBorder="1" applyAlignment="1">
      <alignment horizontal="center" vertical="center" wrapText="1"/>
    </xf>
    <xf numFmtId="0" fontId="11" fillId="0" borderId="22" xfId="44" applyNumberFormat="1" applyFont="1" applyFill="1" applyBorder="1" applyAlignment="1">
      <alignment horizontal="center" vertical="center" wrapText="1"/>
    </xf>
    <xf numFmtId="0" fontId="11" fillId="0" borderId="37" xfId="44" applyNumberFormat="1" applyFont="1" applyFill="1" applyBorder="1" applyAlignment="1">
      <alignment horizontal="center" vertical="center" wrapText="1"/>
    </xf>
    <xf numFmtId="0" fontId="11" fillId="0" borderId="62" xfId="44" applyNumberFormat="1" applyFont="1" applyFill="1" applyBorder="1" applyAlignment="1">
      <alignment horizontal="center" vertical="center" wrapText="1"/>
    </xf>
    <xf numFmtId="0" fontId="11" fillId="0" borderId="68" xfId="44" applyNumberFormat="1" applyFont="1" applyFill="1" applyBorder="1" applyAlignment="1">
      <alignment horizontal="center" vertical="center" wrapText="1"/>
    </xf>
    <xf numFmtId="0" fontId="11" fillId="0" borderId="69" xfId="44" applyNumberFormat="1" applyFont="1" applyFill="1" applyBorder="1" applyAlignment="1">
      <alignment horizontal="center" vertical="center" wrapText="1"/>
    </xf>
    <xf numFmtId="0" fontId="11" fillId="0" borderId="65" xfId="44" applyFont="1" applyFill="1" applyBorder="1" applyAlignment="1">
      <alignment horizontal="center" vertical="center"/>
    </xf>
    <xf numFmtId="0" fontId="11" fillId="0" borderId="60" xfId="0" applyNumberFormat="1" applyFont="1" applyFill="1" applyBorder="1" applyAlignment="1">
      <alignment horizontal="center" vertical="center"/>
    </xf>
    <xf numFmtId="173" fontId="43" fillId="0" borderId="10" xfId="38" applyNumberFormat="1" applyFont="1" applyFill="1" applyBorder="1" applyAlignment="1">
      <alignment horizontal="center" vertical="center" wrapText="1"/>
    </xf>
    <xf numFmtId="173" fontId="43" fillId="0" borderId="10" xfId="38" quotePrefix="1" applyNumberFormat="1" applyFont="1" applyFill="1" applyBorder="1" applyAlignment="1">
      <alignment horizontal="center" vertical="center" wrapText="1"/>
    </xf>
    <xf numFmtId="0" fontId="44" fillId="0" borderId="0" xfId="173" applyNumberFormat="1" applyFont="1" applyFill="1" applyAlignment="1">
      <alignment horizontal="center" wrapText="1"/>
    </xf>
    <xf numFmtId="0" fontId="43" fillId="0" borderId="10" xfId="38" applyFont="1" applyBorder="1" applyAlignment="1">
      <alignment horizontal="center" vertical="center" wrapText="1"/>
    </xf>
    <xf numFmtId="0" fontId="54" fillId="32" borderId="10" xfId="74" applyNumberFormat="1" applyFont="1" applyBorder="1" applyAlignment="1">
      <alignment horizontal="center" vertical="center" wrapText="1"/>
    </xf>
  </cellXfs>
  <cellStyles count="174">
    <cellStyle name="20% - Акцент1 2" xfId="2"/>
    <cellStyle name="20% - Акцент1 2 2" xfId="76"/>
    <cellStyle name="20% - Акцент2 2" xfId="3"/>
    <cellStyle name="20% - Акцент2 2 2" xfId="77"/>
    <cellStyle name="20% - Акцент3 2" xfId="4"/>
    <cellStyle name="20% - Акцент3 2 2" xfId="78"/>
    <cellStyle name="20% - Акцент4 2" xfId="5"/>
    <cellStyle name="20% - Акцент4 2 2" xfId="79"/>
    <cellStyle name="20% - Акцент5 2" xfId="6"/>
    <cellStyle name="20% - Акцент6 2" xfId="7"/>
    <cellStyle name="20% - Акцент6 2 2" xfId="80"/>
    <cellStyle name="40% - Акцент1 2" xfId="8"/>
    <cellStyle name="40% - Акцент1 2 2" xfId="81"/>
    <cellStyle name="40% - Акцент2 2" xfId="9"/>
    <cellStyle name="40% - Акцент3 2" xfId="10"/>
    <cellStyle name="40% - Акцент3 2 2" xfId="82"/>
    <cellStyle name="40% - Акцент4 2" xfId="11"/>
    <cellStyle name="40% - Акцент4 2 2" xfId="83"/>
    <cellStyle name="40% - Акцент5 2" xfId="12"/>
    <cellStyle name="40% - Акцент5 2 2" xfId="84"/>
    <cellStyle name="40% - Акцент6 2" xfId="13"/>
    <cellStyle name="40% - Акцент6 2 2" xfId="85"/>
    <cellStyle name="60% - Акцент1 2" xfId="14"/>
    <cellStyle name="60% - Акцент1 2 2" xfId="86"/>
    <cellStyle name="60% - Акцент2 2" xfId="15"/>
    <cellStyle name="60% - Акцент2 2 2" xfId="87"/>
    <cellStyle name="60% - Акцент3 2" xfId="16"/>
    <cellStyle name="60% - Акцент3 2 2" xfId="88"/>
    <cellStyle name="60% - Акцент4 2" xfId="17"/>
    <cellStyle name="60% - Акцент4 2 2" xfId="89"/>
    <cellStyle name="60% - Акцент5 2" xfId="18"/>
    <cellStyle name="60% - Акцент5 2 2" xfId="90"/>
    <cellStyle name="60% - Акцент6 2" xfId="19"/>
    <cellStyle name="60% - Акцент6 2 2" xfId="91"/>
    <cellStyle name="Normale_Foglio1" xfId="92"/>
    <cellStyle name="Акцент1 2" xfId="20"/>
    <cellStyle name="Акцент1 2 2" xfId="93"/>
    <cellStyle name="Акцент2 2" xfId="21"/>
    <cellStyle name="Акцент2 2 2" xfId="94"/>
    <cellStyle name="Акцент3 2" xfId="22"/>
    <cellStyle name="Акцент3 2 2" xfId="95"/>
    <cellStyle name="Акцент4 2" xfId="23"/>
    <cellStyle name="Акцент4 2 2" xfId="96"/>
    <cellStyle name="Акцент5 2" xfId="24"/>
    <cellStyle name="Акцент6 2" xfId="25"/>
    <cellStyle name="Акцент6 2 2" xfId="97"/>
    <cellStyle name="Ввод  2" xfId="26"/>
    <cellStyle name="Ввод  2 2" xfId="98"/>
    <cellStyle name="Вывод 2" xfId="27"/>
    <cellStyle name="Вывод 2 2" xfId="99"/>
    <cellStyle name="Вычисление 2" xfId="28"/>
    <cellStyle name="Вычисление 2 2" xfId="100"/>
    <cellStyle name="Гиперссылка 2" xfId="101"/>
    <cellStyle name="Заголовок 1 2" xfId="29"/>
    <cellStyle name="Заголовок 1 2 2" xfId="102"/>
    <cellStyle name="Заголовок 2 2" xfId="30"/>
    <cellStyle name="Заголовок 2 2 2" xfId="103"/>
    <cellStyle name="Заголовок 3 2" xfId="31"/>
    <cellStyle name="Заголовок 3 2 2" xfId="104"/>
    <cellStyle name="Заголовок 4 2" xfId="32"/>
    <cellStyle name="Заголовок 4 2 2" xfId="105"/>
    <cellStyle name="Итог 2" xfId="33"/>
    <cellStyle name="Итог 2 2" xfId="106"/>
    <cellStyle name="Контрольная ячейка 2" xfId="34"/>
    <cellStyle name="Название 2" xfId="35"/>
    <cellStyle name="Название 2 2" xfId="107"/>
    <cellStyle name="Нейтральный 2" xfId="36"/>
    <cellStyle name="Нейтральный 2 2" xfId="108"/>
    <cellStyle name="Обычный" xfId="0" builtinId="0"/>
    <cellStyle name="Обычный 10" xfId="109"/>
    <cellStyle name="Обычный 11" xfId="110"/>
    <cellStyle name="Обычный 11 2" xfId="111"/>
    <cellStyle name="Обычный 11 2 2" xfId="112"/>
    <cellStyle name="Обычный 11 3" xfId="113"/>
    <cellStyle name="Обычный 11 4" xfId="114"/>
    <cellStyle name="Обычный 12" xfId="115"/>
    <cellStyle name="Обычный 13" xfId="116"/>
    <cellStyle name="Обычный 14" xfId="117"/>
    <cellStyle name="Обычный 14 2" xfId="118"/>
    <cellStyle name="Обычный 15" xfId="119"/>
    <cellStyle name="Обычный 2" xfId="37"/>
    <cellStyle name="Обычный 2 2" xfId="38"/>
    <cellStyle name="Обычный 2 2 2" xfId="39"/>
    <cellStyle name="Обычный 2 2 3" xfId="120"/>
    <cellStyle name="Обычный 2 2 4" xfId="121"/>
    <cellStyle name="Обычный 2 3" xfId="40"/>
    <cellStyle name="Обычный 2 3 2" xfId="41"/>
    <cellStyle name="Обычный 2 3 2 2" xfId="70"/>
    <cellStyle name="Обычный 2 3 3" xfId="71"/>
    <cellStyle name="Обычный 2 4" xfId="42"/>
    <cellStyle name="Обычный 2 5" xfId="43"/>
    <cellStyle name="Обычный 3" xfId="44"/>
    <cellStyle name="Обычный 3 2" xfId="45"/>
    <cellStyle name="Обычный 3 2 2" xfId="68"/>
    <cellStyle name="Обычный 3 3" xfId="72"/>
    <cellStyle name="Обычный 3 3 2" xfId="73"/>
    <cellStyle name="Обычный 3 4" xfId="74"/>
    <cellStyle name="Обычный 3 5" xfId="122"/>
    <cellStyle name="Обычный 34" xfId="123"/>
    <cellStyle name="Обычный 34 2" xfId="124"/>
    <cellStyle name="Обычный 36" xfId="125"/>
    <cellStyle name="Обычный 36 2" xfId="126"/>
    <cellStyle name="Обычный 37" xfId="127"/>
    <cellStyle name="Обычный 37 2" xfId="128"/>
    <cellStyle name="Обычный 38" xfId="129"/>
    <cellStyle name="Обычный 38 2" xfId="130"/>
    <cellStyle name="Обычный 39" xfId="131"/>
    <cellStyle name="Обычный 39 2" xfId="132"/>
    <cellStyle name="Обычный 4" xfId="46"/>
    <cellStyle name="Обычный 4 2" xfId="47"/>
    <cellStyle name="Обычный 4 3" xfId="48"/>
    <cellStyle name="Обычный 5" xfId="49"/>
    <cellStyle name="Обычный 5 2" xfId="75"/>
    <cellStyle name="Обычный 5 2 2" xfId="133"/>
    <cellStyle name="Обычный 5 2 2 2" xfId="134"/>
    <cellStyle name="Обычный 5 2 3" xfId="135"/>
    <cellStyle name="Обычный 5 3" xfId="136"/>
    <cellStyle name="Обычный 5 3 2" xfId="137"/>
    <cellStyle name="Обычный 5 4" xfId="138"/>
    <cellStyle name="Обычный 5 5" xfId="139"/>
    <cellStyle name="Обычный 6" xfId="50"/>
    <cellStyle name="Обычный 6 2" xfId="69"/>
    <cellStyle name="Обычный 6 2 2" xfId="140"/>
    <cellStyle name="Обычный 6 2 2 2" xfId="141"/>
    <cellStyle name="Обычный 6 2 3" xfId="142"/>
    <cellStyle name="Обычный 6 3" xfId="143"/>
    <cellStyle name="Обычный 6 3 2" xfId="144"/>
    <cellStyle name="Обычный 6 4" xfId="145"/>
    <cellStyle name="Обычный 7" xfId="51"/>
    <cellStyle name="Обычный 7 2" xfId="146"/>
    <cellStyle name="Обычный 7 2 2" xfId="147"/>
    <cellStyle name="Обычный 7 2 2 2" xfId="148"/>
    <cellStyle name="Обычный 7 2 3" xfId="149"/>
    <cellStyle name="Обычный 7 3" xfId="150"/>
    <cellStyle name="Обычный 7 3 2" xfId="151"/>
    <cellStyle name="Обычный 7 4" xfId="152"/>
    <cellStyle name="Обычный 8" xfId="52"/>
    <cellStyle name="Обычный 8 2" xfId="153"/>
    <cellStyle name="Обычный 8 2 2" xfId="154"/>
    <cellStyle name="Обычный 8 2 2 2" xfId="155"/>
    <cellStyle name="Обычный 8 2 3" xfId="156"/>
    <cellStyle name="Обычный 8 3" xfId="157"/>
    <cellStyle name="Обычный 8 3 2" xfId="158"/>
    <cellStyle name="Обычный 8 4" xfId="159"/>
    <cellStyle name="Обычный 9" xfId="67"/>
    <cellStyle name="Обычный_GR-OTK" xfId="173"/>
    <cellStyle name="Обычный_Котласский узел АЧР_2007" xfId="53"/>
    <cellStyle name="Обычный_КЭС" xfId="54"/>
    <cellStyle name="Обычный_Таблица №2 по РПН" xfId="55"/>
    <cellStyle name="Обычный_таблица АЧР" xfId="56"/>
    <cellStyle name="Обычный_Формы замеров для Москвы" xfId="1"/>
    <cellStyle name="Плохой 2" xfId="57"/>
    <cellStyle name="Плохой 2 2" xfId="160"/>
    <cellStyle name="Пояснение 2" xfId="58"/>
    <cellStyle name="Примечание 2" xfId="59"/>
    <cellStyle name="Примечание 2 2" xfId="161"/>
    <cellStyle name="Процентный 2" xfId="60"/>
    <cellStyle name="Процентный 2 2" xfId="61"/>
    <cellStyle name="Процентный 3" xfId="62"/>
    <cellStyle name="Процентный 4" xfId="162"/>
    <cellStyle name="Процентный 4 2" xfId="163"/>
    <cellStyle name="Процентный 5" xfId="164"/>
    <cellStyle name="Связанная ячейка 2" xfId="63"/>
    <cellStyle name="Связанная ячейка 2 2" xfId="165"/>
    <cellStyle name="Текст предупреждения 2" xfId="64"/>
    <cellStyle name="Финансовый 2" xfId="65"/>
    <cellStyle name="Финансовый 2 2" xfId="166"/>
    <cellStyle name="Финансовый 2 2 2" xfId="167"/>
    <cellStyle name="Финансовый 2 3" xfId="168"/>
    <cellStyle name="Финансовый 3" xfId="169"/>
    <cellStyle name="Финансовый 3 2" xfId="170"/>
    <cellStyle name="Финансовый 4" xfId="171"/>
    <cellStyle name="Хороший 2" xfId="66"/>
    <cellStyle name="Хороший 2 2" xfId="17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AB2516"/>
  <sheetViews>
    <sheetView tabSelected="1" topLeftCell="A1274" zoomScale="70" zoomScaleNormal="70" workbookViewId="0">
      <selection activeCell="Q1290" sqref="Q1290"/>
    </sheetView>
  </sheetViews>
  <sheetFormatPr defaultRowHeight="15" x14ac:dyDescent="0.25"/>
  <cols>
    <col min="2" max="2" width="28.85546875" customWidth="1"/>
    <col min="3" max="3" width="12.28515625" style="249" customWidth="1"/>
    <col min="4" max="4" width="9.5703125" customWidth="1"/>
    <col min="5" max="5" width="29.5703125" customWidth="1"/>
    <col min="6" max="6" width="9.140625" customWidth="1"/>
    <col min="7" max="7" width="8.42578125" customWidth="1"/>
    <col min="8" max="8" width="7.85546875" customWidth="1"/>
    <col min="9" max="9" width="30.140625" customWidth="1"/>
    <col min="10" max="10" width="8.28515625" style="250" customWidth="1"/>
    <col min="11" max="11" width="9.7109375" style="251" customWidth="1"/>
    <col min="12" max="12" width="9.28515625" style="238" customWidth="1"/>
    <col min="13" max="13" width="9.140625" style="238" customWidth="1"/>
    <col min="14" max="14" width="8.28515625" style="252" customWidth="1"/>
    <col min="15" max="15" width="11" style="250" customWidth="1"/>
    <col min="16" max="16" width="9.7109375" style="251" customWidth="1"/>
    <col min="17" max="18" width="8.7109375" style="238" customWidth="1"/>
    <col min="19" max="19" width="8.28515625" style="252" customWidth="1"/>
    <col min="20" max="20" width="12" style="250" customWidth="1"/>
    <col min="21" max="21" width="9.7109375" style="251" customWidth="1"/>
    <col min="22" max="22" width="8.7109375" style="238" customWidth="1"/>
    <col min="23" max="23" width="9.7109375" style="238" customWidth="1"/>
    <col min="24" max="24" width="8.28515625" style="252" customWidth="1"/>
    <col min="25" max="25" width="50.5703125" customWidth="1"/>
    <col min="27" max="27" width="9.140625" style="83"/>
  </cols>
  <sheetData>
    <row r="1" spans="1:25" ht="15.75" x14ac:dyDescent="0.25">
      <c r="A1" s="1"/>
      <c r="B1" s="2"/>
      <c r="C1" s="1"/>
      <c r="D1" s="3"/>
      <c r="E1" s="4"/>
      <c r="F1" s="5"/>
      <c r="G1" s="6"/>
      <c r="H1" s="3"/>
      <c r="I1" s="6"/>
      <c r="J1" s="7"/>
      <c r="K1" s="8"/>
      <c r="L1" s="9"/>
      <c r="M1" s="9"/>
      <c r="N1" s="10"/>
      <c r="O1" s="7"/>
      <c r="P1" s="8"/>
      <c r="Q1" s="9"/>
      <c r="R1" s="9"/>
      <c r="S1" s="10"/>
      <c r="T1" s="7"/>
      <c r="U1" s="11"/>
      <c r="V1" s="6"/>
      <c r="W1" s="6" t="s">
        <v>3236</v>
      </c>
      <c r="X1" s="5"/>
      <c r="Y1" s="12"/>
    </row>
    <row r="2" spans="1:25" ht="15.75" x14ac:dyDescent="0.25">
      <c r="A2" s="1"/>
      <c r="B2" s="2"/>
      <c r="C2" s="1"/>
      <c r="D2" s="3"/>
      <c r="E2" s="4"/>
      <c r="F2" s="5"/>
      <c r="G2" s="6"/>
      <c r="H2" s="3"/>
      <c r="I2" s="6"/>
      <c r="J2" s="7"/>
      <c r="K2" s="8"/>
      <c r="L2" s="9"/>
      <c r="M2" s="9"/>
      <c r="N2" s="10"/>
      <c r="O2" s="7"/>
      <c r="P2" s="8"/>
      <c r="Q2" s="9"/>
      <c r="R2" s="9"/>
      <c r="S2" s="10"/>
      <c r="T2" s="7"/>
      <c r="U2" s="11"/>
      <c r="V2" s="6"/>
      <c r="W2" s="6" t="s">
        <v>2543</v>
      </c>
      <c r="X2" s="5"/>
      <c r="Y2" s="12"/>
    </row>
    <row r="3" spans="1:25" ht="15.75" x14ac:dyDescent="0.25">
      <c r="A3" s="1"/>
      <c r="B3" s="2"/>
      <c r="C3" s="1"/>
      <c r="D3" s="3"/>
      <c r="E3" s="4"/>
      <c r="F3" s="5"/>
      <c r="G3" s="6"/>
      <c r="H3" s="3"/>
      <c r="I3" s="6"/>
      <c r="J3" s="7"/>
      <c r="K3" s="8"/>
      <c r="L3" s="9"/>
      <c r="M3" s="9"/>
      <c r="N3" s="10"/>
      <c r="O3" s="7"/>
      <c r="P3" s="8"/>
      <c r="Q3" s="9"/>
      <c r="R3" s="9"/>
      <c r="S3" s="10"/>
      <c r="T3" s="7"/>
      <c r="U3" s="11"/>
      <c r="V3" s="6"/>
      <c r="W3" s="6" t="s">
        <v>3237</v>
      </c>
      <c r="X3" s="5"/>
      <c r="Y3" s="12"/>
    </row>
    <row r="4" spans="1:25" ht="35.25" customHeight="1" x14ac:dyDescent="0.25">
      <c r="A4" s="526" t="s">
        <v>3240</v>
      </c>
      <c r="B4" s="527"/>
      <c r="C4" s="526"/>
      <c r="D4" s="526"/>
      <c r="E4" s="526"/>
      <c r="F4" s="526"/>
      <c r="G4" s="526"/>
      <c r="H4" s="526"/>
      <c r="I4" s="526"/>
      <c r="J4" s="526"/>
      <c r="K4" s="526"/>
      <c r="L4" s="526"/>
      <c r="M4" s="526"/>
      <c r="N4" s="526"/>
      <c r="O4" s="526"/>
      <c r="P4" s="526"/>
      <c r="Q4" s="526"/>
      <c r="R4" s="526"/>
      <c r="S4" s="526"/>
      <c r="T4" s="526"/>
      <c r="U4" s="526"/>
      <c r="V4" s="6"/>
      <c r="W4" s="6"/>
      <c r="X4" s="5"/>
      <c r="Y4" s="12"/>
    </row>
    <row r="5" spans="1:25" ht="16.5" thickBot="1" x14ac:dyDescent="0.3">
      <c r="A5" s="1"/>
      <c r="B5" s="2"/>
      <c r="C5" s="1"/>
      <c r="D5" s="3"/>
      <c r="E5" s="13"/>
      <c r="F5" s="5"/>
      <c r="G5" s="6"/>
      <c r="H5" s="3"/>
      <c r="I5" s="6"/>
      <c r="J5" s="14"/>
      <c r="K5" s="15"/>
      <c r="L5" s="6"/>
      <c r="M5" s="6"/>
      <c r="N5" s="5"/>
      <c r="O5" s="14"/>
      <c r="P5" s="15"/>
      <c r="Q5" s="6"/>
      <c r="R5" s="6"/>
      <c r="S5" s="5"/>
      <c r="T5" s="14"/>
      <c r="U5" s="15"/>
      <c r="V5" s="6"/>
      <c r="W5" s="6"/>
      <c r="X5" s="5"/>
      <c r="Y5" s="12"/>
    </row>
    <row r="6" spans="1:25" ht="15.75" x14ac:dyDescent="0.25">
      <c r="A6" s="528" t="s">
        <v>0</v>
      </c>
      <c r="B6" s="530" t="s">
        <v>1</v>
      </c>
      <c r="C6" s="530" t="s">
        <v>2</v>
      </c>
      <c r="D6" s="533" t="s">
        <v>3</v>
      </c>
      <c r="E6" s="530" t="s">
        <v>4</v>
      </c>
      <c r="F6" s="535" t="s">
        <v>5</v>
      </c>
      <c r="G6" s="530" t="s">
        <v>6</v>
      </c>
      <c r="H6" s="537" t="s">
        <v>7</v>
      </c>
      <c r="I6" s="539" t="s">
        <v>8</v>
      </c>
      <c r="J6" s="541" t="s">
        <v>9</v>
      </c>
      <c r="K6" s="530"/>
      <c r="L6" s="530"/>
      <c r="M6" s="530"/>
      <c r="N6" s="542"/>
      <c r="O6" s="541" t="s">
        <v>10</v>
      </c>
      <c r="P6" s="530"/>
      <c r="Q6" s="530"/>
      <c r="R6" s="530"/>
      <c r="S6" s="542"/>
      <c r="T6" s="541" t="s">
        <v>11</v>
      </c>
      <c r="U6" s="530"/>
      <c r="V6" s="530"/>
      <c r="W6" s="530"/>
      <c r="X6" s="542"/>
      <c r="Y6" s="16"/>
    </row>
    <row r="7" spans="1:25" ht="31.5" customHeight="1" x14ac:dyDescent="0.25">
      <c r="A7" s="529"/>
      <c r="B7" s="531"/>
      <c r="C7" s="532"/>
      <c r="D7" s="534"/>
      <c r="E7" s="531"/>
      <c r="F7" s="536"/>
      <c r="G7" s="531"/>
      <c r="H7" s="538"/>
      <c r="I7" s="540"/>
      <c r="J7" s="17" t="s">
        <v>12</v>
      </c>
      <c r="K7" s="18" t="s">
        <v>13</v>
      </c>
      <c r="L7" s="19" t="s">
        <v>14</v>
      </c>
      <c r="M7" s="19" t="s">
        <v>15</v>
      </c>
      <c r="N7" s="20" t="s">
        <v>16</v>
      </c>
      <c r="O7" s="17" t="s">
        <v>12</v>
      </c>
      <c r="P7" s="18" t="s">
        <v>13</v>
      </c>
      <c r="Q7" s="19" t="s">
        <v>14</v>
      </c>
      <c r="R7" s="19" t="s">
        <v>15</v>
      </c>
      <c r="S7" s="20" t="s">
        <v>16</v>
      </c>
      <c r="T7" s="17" t="s">
        <v>12</v>
      </c>
      <c r="U7" s="18" t="s">
        <v>17</v>
      </c>
      <c r="V7" s="19" t="s">
        <v>14</v>
      </c>
      <c r="W7" s="19" t="s">
        <v>15</v>
      </c>
      <c r="X7" s="20" t="s">
        <v>16</v>
      </c>
      <c r="Y7" s="21" t="s">
        <v>18</v>
      </c>
    </row>
    <row r="8" spans="1:25" ht="16.5" thickBot="1" x14ac:dyDescent="0.3">
      <c r="A8" s="22"/>
      <c r="B8" s="23"/>
      <c r="C8" s="24"/>
      <c r="D8" s="25"/>
      <c r="E8" s="26"/>
      <c r="F8" s="27"/>
      <c r="G8" s="24"/>
      <c r="H8" s="28"/>
      <c r="I8" s="29"/>
      <c r="J8" s="30"/>
      <c r="K8" s="31"/>
      <c r="L8" s="24"/>
      <c r="M8" s="24"/>
      <c r="N8" s="32"/>
      <c r="O8" s="30"/>
      <c r="P8" s="31"/>
      <c r="Q8" s="24"/>
      <c r="R8" s="24"/>
      <c r="S8" s="32"/>
      <c r="T8" s="30"/>
      <c r="U8" s="31"/>
      <c r="V8" s="24"/>
      <c r="W8" s="24"/>
      <c r="X8" s="32"/>
      <c r="Y8" s="33"/>
    </row>
    <row r="9" spans="1:25" x14ac:dyDescent="0.25">
      <c r="A9" s="34" t="s">
        <v>19</v>
      </c>
      <c r="B9" s="35" t="s">
        <v>30</v>
      </c>
      <c r="C9" s="35" t="s">
        <v>31</v>
      </c>
      <c r="D9" s="35">
        <v>110</v>
      </c>
      <c r="E9" s="35" t="s">
        <v>32</v>
      </c>
      <c r="F9" s="35">
        <v>110</v>
      </c>
      <c r="G9" s="35" t="s">
        <v>33</v>
      </c>
      <c r="H9" s="35"/>
      <c r="I9" s="35" t="s">
        <v>34</v>
      </c>
      <c r="J9" s="36">
        <v>24.10297138620944</v>
      </c>
      <c r="K9" s="37">
        <v>-4.3433153999999998</v>
      </c>
      <c r="L9" s="38">
        <v>-2.0262066000000001</v>
      </c>
      <c r="M9" s="38">
        <v>4.7952861572863679</v>
      </c>
      <c r="N9" s="39">
        <v>115</v>
      </c>
      <c r="O9" s="40">
        <v>41.88154617171341</v>
      </c>
      <c r="P9" s="37">
        <v>-7.9023149999999998</v>
      </c>
      <c r="Q9" s="38">
        <v>-2.6145006000000004</v>
      </c>
      <c r="R9" s="38">
        <v>8.3323336108623831</v>
      </c>
      <c r="S9" s="41">
        <v>115</v>
      </c>
      <c r="T9" s="36">
        <v>38.643185261114589</v>
      </c>
      <c r="U9" s="37">
        <v>-7.3056462</v>
      </c>
      <c r="V9" s="38">
        <v>-2.3865546000000002</v>
      </c>
      <c r="W9" s="38">
        <v>7.688061707698747</v>
      </c>
      <c r="X9" s="39">
        <v>115</v>
      </c>
      <c r="Y9" s="42" t="s">
        <v>34</v>
      </c>
    </row>
    <row r="10" spans="1:25" x14ac:dyDescent="0.25">
      <c r="A10" s="43" t="s">
        <v>19</v>
      </c>
      <c r="B10" s="44" t="s">
        <v>30</v>
      </c>
      <c r="C10" s="44" t="s">
        <v>31</v>
      </c>
      <c r="D10" s="44">
        <v>110</v>
      </c>
      <c r="E10" s="44" t="s">
        <v>35</v>
      </c>
      <c r="F10" s="44">
        <v>35</v>
      </c>
      <c r="G10" s="44" t="s">
        <v>36</v>
      </c>
      <c r="H10" s="44"/>
      <c r="I10" s="44" t="s">
        <v>37</v>
      </c>
      <c r="J10" s="45">
        <v>59.095787015780054</v>
      </c>
      <c r="K10" s="46">
        <v>-3.4097154000000001</v>
      </c>
      <c r="L10" s="47">
        <v>-1.6614066000000001</v>
      </c>
      <c r="M10" s="47">
        <v>3.7929448980338116</v>
      </c>
      <c r="N10" s="48">
        <v>37.1</v>
      </c>
      <c r="O10" s="49">
        <v>100.70275473562701</v>
      </c>
      <c r="P10" s="46">
        <v>-5.9223149999999993</v>
      </c>
      <c r="Q10" s="47">
        <v>-2.1321006000000002</v>
      </c>
      <c r="R10" s="47">
        <v>6.2944156144748939</v>
      </c>
      <c r="S10" s="50">
        <v>36.130000000000003</v>
      </c>
      <c r="T10" s="45">
        <v>98.516388642874844</v>
      </c>
      <c r="U10" s="46">
        <v>-5.7960462000000001</v>
      </c>
      <c r="V10" s="47">
        <v>-1.9761546000000001</v>
      </c>
      <c r="W10" s="47">
        <v>6.1236703500135929</v>
      </c>
      <c r="X10" s="48">
        <v>35.93</v>
      </c>
      <c r="Y10" s="51" t="s">
        <v>38</v>
      </c>
    </row>
    <row r="11" spans="1:25" x14ac:dyDescent="0.25">
      <c r="A11" s="52" t="s">
        <v>19</v>
      </c>
      <c r="B11" s="53" t="s">
        <v>30</v>
      </c>
      <c r="C11" s="54" t="s">
        <v>31</v>
      </c>
      <c r="D11" s="53">
        <v>110</v>
      </c>
      <c r="E11" s="53" t="s">
        <v>39</v>
      </c>
      <c r="F11" s="53">
        <v>6</v>
      </c>
      <c r="G11" s="53" t="s">
        <v>40</v>
      </c>
      <c r="H11" s="55">
        <v>1</v>
      </c>
      <c r="I11" s="53" t="s">
        <v>41</v>
      </c>
      <c r="J11" s="56">
        <v>89.136617096714645</v>
      </c>
      <c r="K11" s="57">
        <v>-0.93359999999999999</v>
      </c>
      <c r="L11" s="58">
        <v>-0.36480000000000001</v>
      </c>
      <c r="M11" s="58">
        <v>1.0023412592525562</v>
      </c>
      <c r="N11" s="59">
        <v>6.5</v>
      </c>
      <c r="O11" s="60">
        <v>185.80241027584194</v>
      </c>
      <c r="P11" s="57">
        <v>-1.98</v>
      </c>
      <c r="Q11" s="58">
        <v>-0.4824</v>
      </c>
      <c r="R11" s="58">
        <v>2.0379179963874896</v>
      </c>
      <c r="S11" s="61">
        <v>6.34</v>
      </c>
      <c r="T11" s="56">
        <v>144.4524698226333</v>
      </c>
      <c r="U11" s="57">
        <v>-1.5095999999999998</v>
      </c>
      <c r="V11" s="58">
        <v>-0.41039999999999999</v>
      </c>
      <c r="W11" s="58">
        <v>1.564391357685154</v>
      </c>
      <c r="X11" s="59">
        <v>6.26</v>
      </c>
      <c r="Y11" s="62" t="s">
        <v>38</v>
      </c>
    </row>
    <row r="12" spans="1:25" x14ac:dyDescent="0.25">
      <c r="A12" s="52" t="s">
        <v>19</v>
      </c>
      <c r="B12" s="53" t="s">
        <v>30</v>
      </c>
      <c r="C12" s="54" t="s">
        <v>31</v>
      </c>
      <c r="D12" s="53">
        <v>110</v>
      </c>
      <c r="E12" s="53" t="s">
        <v>42</v>
      </c>
      <c r="F12" s="53">
        <v>6</v>
      </c>
      <c r="G12" s="53"/>
      <c r="H12" s="55">
        <v>1</v>
      </c>
      <c r="I12" s="53" t="s">
        <v>43</v>
      </c>
      <c r="J12" s="56" t="s">
        <v>44</v>
      </c>
      <c r="K12" s="57" t="s">
        <v>44</v>
      </c>
      <c r="L12" s="58" t="s">
        <v>44</v>
      </c>
      <c r="M12" s="58" t="s">
        <v>44</v>
      </c>
      <c r="N12" s="59" t="s">
        <v>44</v>
      </c>
      <c r="O12" s="60" t="s">
        <v>44</v>
      </c>
      <c r="P12" s="57" t="s">
        <v>44</v>
      </c>
      <c r="Q12" s="58" t="s">
        <v>44</v>
      </c>
      <c r="R12" s="58" t="s">
        <v>44</v>
      </c>
      <c r="S12" s="61" t="s">
        <v>44</v>
      </c>
      <c r="T12" s="56" t="s">
        <v>44</v>
      </c>
      <c r="U12" s="57" t="s">
        <v>44</v>
      </c>
      <c r="V12" s="58" t="s">
        <v>44</v>
      </c>
      <c r="W12" s="58" t="s">
        <v>44</v>
      </c>
      <c r="X12" s="59" t="s">
        <v>44</v>
      </c>
      <c r="Y12" s="62" t="s">
        <v>44</v>
      </c>
    </row>
    <row r="13" spans="1:25" x14ac:dyDescent="0.25">
      <c r="A13" s="52" t="s">
        <v>19</v>
      </c>
      <c r="B13" s="53" t="s">
        <v>30</v>
      </c>
      <c r="C13" s="54" t="s">
        <v>31</v>
      </c>
      <c r="D13" s="53">
        <v>110</v>
      </c>
      <c r="E13" s="53" t="s">
        <v>45</v>
      </c>
      <c r="F13" s="53">
        <v>6</v>
      </c>
      <c r="G13" s="53"/>
      <c r="H13" s="55">
        <v>1</v>
      </c>
      <c r="I13" s="53" t="s">
        <v>46</v>
      </c>
      <c r="J13" s="56">
        <v>1.0315450542152769</v>
      </c>
      <c r="K13" s="57">
        <v>-4.7999999999999996E-3</v>
      </c>
      <c r="L13" s="58">
        <v>-1.056E-2</v>
      </c>
      <c r="M13" s="58">
        <v>1.1599724134650789E-2</v>
      </c>
      <c r="N13" s="59">
        <v>6.5</v>
      </c>
      <c r="O13" s="60">
        <v>2.5742097195635805</v>
      </c>
      <c r="P13" s="57">
        <v>-2.6879999999999998E-2</v>
      </c>
      <c r="Q13" s="58">
        <v>-8.6400000000000001E-3</v>
      </c>
      <c r="R13" s="58">
        <v>2.8234447046117262E-2</v>
      </c>
      <c r="S13" s="61">
        <v>6.34</v>
      </c>
      <c r="T13" s="56">
        <v>2.747258218733359</v>
      </c>
      <c r="U13" s="57">
        <v>-2.8320000000000001E-2</v>
      </c>
      <c r="V13" s="58">
        <v>-9.1199999999999996E-3</v>
      </c>
      <c r="W13" s="58">
        <v>2.9752257057238531E-2</v>
      </c>
      <c r="X13" s="59">
        <v>6.26</v>
      </c>
      <c r="Y13" s="62" t="s">
        <v>38</v>
      </c>
    </row>
    <row r="14" spans="1:25" x14ac:dyDescent="0.25">
      <c r="A14" s="52" t="s">
        <v>19</v>
      </c>
      <c r="B14" s="53" t="s">
        <v>30</v>
      </c>
      <c r="C14" s="54" t="s">
        <v>31</v>
      </c>
      <c r="D14" s="53">
        <v>110</v>
      </c>
      <c r="E14" s="53" t="s">
        <v>47</v>
      </c>
      <c r="F14" s="53">
        <v>6</v>
      </c>
      <c r="G14" s="53"/>
      <c r="H14" s="55">
        <v>1</v>
      </c>
      <c r="I14" s="53" t="s">
        <v>48</v>
      </c>
      <c r="J14" s="56">
        <v>2.4507095830117103</v>
      </c>
      <c r="K14" s="57">
        <v>-2.5920000000000002E-2</v>
      </c>
      <c r="L14" s="58">
        <v>-9.3600000000000003E-3</v>
      </c>
      <c r="M14" s="58">
        <v>2.7558229260966679E-2</v>
      </c>
      <c r="N14" s="59">
        <v>6.5</v>
      </c>
      <c r="O14" s="60">
        <v>3.065842621951179</v>
      </c>
      <c r="P14" s="57">
        <v>-3.2399999999999998E-2</v>
      </c>
      <c r="Q14" s="58">
        <v>-8.9999999999999993E-3</v>
      </c>
      <c r="R14" s="58">
        <v>3.3626775046084925E-2</v>
      </c>
      <c r="S14" s="61">
        <v>6.34</v>
      </c>
      <c r="T14" s="56">
        <v>4.152142034281451</v>
      </c>
      <c r="U14" s="57">
        <v>-4.3560000000000001E-2</v>
      </c>
      <c r="V14" s="58">
        <v>-1.116E-2</v>
      </c>
      <c r="W14" s="58">
        <v>4.496686780286125E-2</v>
      </c>
      <c r="X14" s="59">
        <v>6.26</v>
      </c>
      <c r="Y14" s="62" t="s">
        <v>38</v>
      </c>
    </row>
    <row r="15" spans="1:25" x14ac:dyDescent="0.25">
      <c r="A15" s="52" t="s">
        <v>19</v>
      </c>
      <c r="B15" s="53" t="s">
        <v>30</v>
      </c>
      <c r="C15" s="54" t="s">
        <v>31</v>
      </c>
      <c r="D15" s="53">
        <v>110</v>
      </c>
      <c r="E15" s="53" t="s">
        <v>49</v>
      </c>
      <c r="F15" s="53">
        <v>6</v>
      </c>
      <c r="G15" s="53"/>
      <c r="H15" s="55">
        <v>1</v>
      </c>
      <c r="I15" s="53" t="s">
        <v>50</v>
      </c>
      <c r="J15" s="56">
        <v>5.6295908080968742</v>
      </c>
      <c r="K15" s="57">
        <v>-6.1560000000000004E-2</v>
      </c>
      <c r="L15" s="58">
        <v>-1.4760000000000001E-2</v>
      </c>
      <c r="M15" s="58">
        <v>6.3304748637049338E-2</v>
      </c>
      <c r="N15" s="59">
        <v>6.5</v>
      </c>
      <c r="O15" s="60">
        <v>16.601913736855256</v>
      </c>
      <c r="P15" s="57">
        <v>-0.18071999999999999</v>
      </c>
      <c r="Q15" s="58">
        <v>-2.232E-2</v>
      </c>
      <c r="R15" s="58">
        <v>0.18209311024857583</v>
      </c>
      <c r="S15" s="61">
        <v>6.34</v>
      </c>
      <c r="T15" s="56">
        <v>10.206040804944157</v>
      </c>
      <c r="U15" s="57">
        <v>-0.10944</v>
      </c>
      <c r="V15" s="58">
        <v>-1.5480000000000001E-2</v>
      </c>
      <c r="W15" s="58">
        <v>0.11052938070938423</v>
      </c>
      <c r="X15" s="59">
        <v>6.26</v>
      </c>
      <c r="Y15" s="62" t="s">
        <v>38</v>
      </c>
    </row>
    <row r="16" spans="1:25" x14ac:dyDescent="0.25">
      <c r="A16" s="52" t="s">
        <v>19</v>
      </c>
      <c r="B16" s="53" t="s">
        <v>30</v>
      </c>
      <c r="C16" s="54" t="s">
        <v>31</v>
      </c>
      <c r="D16" s="53">
        <v>110</v>
      </c>
      <c r="E16" s="53" t="s">
        <v>51</v>
      </c>
      <c r="F16" s="53">
        <v>6</v>
      </c>
      <c r="G16" s="53"/>
      <c r="H16" s="55">
        <v>1</v>
      </c>
      <c r="I16" s="53" t="s">
        <v>52</v>
      </c>
      <c r="J16" s="56">
        <v>25.657961202060978</v>
      </c>
      <c r="K16" s="57">
        <v>-0.26244000000000001</v>
      </c>
      <c r="L16" s="58">
        <v>-0.11988</v>
      </c>
      <c r="M16" s="58">
        <v>0.28852377371717569</v>
      </c>
      <c r="N16" s="59">
        <v>6.5</v>
      </c>
      <c r="O16" s="60">
        <v>42.985463295242887</v>
      </c>
      <c r="P16" s="57">
        <v>-0.45216000000000001</v>
      </c>
      <c r="Q16" s="58">
        <v>-0.13356000000000001</v>
      </c>
      <c r="R16" s="58">
        <v>0.47147315851488303</v>
      </c>
      <c r="S16" s="61">
        <v>6.34</v>
      </c>
      <c r="T16" s="56">
        <v>35.996756956089627</v>
      </c>
      <c r="U16" s="57">
        <v>-0.37368000000000001</v>
      </c>
      <c r="V16" s="58">
        <v>-0.11952</v>
      </c>
      <c r="W16" s="58">
        <v>0.39232865406442086</v>
      </c>
      <c r="X16" s="59">
        <v>6.3</v>
      </c>
      <c r="Y16" s="62" t="s">
        <v>38</v>
      </c>
    </row>
    <row r="17" spans="1:25" x14ac:dyDescent="0.25">
      <c r="A17" s="52" t="s">
        <v>19</v>
      </c>
      <c r="B17" s="53" t="s">
        <v>30</v>
      </c>
      <c r="C17" s="54" t="s">
        <v>31</v>
      </c>
      <c r="D17" s="53">
        <v>110</v>
      </c>
      <c r="E17" s="53" t="s">
        <v>53</v>
      </c>
      <c r="F17" s="53">
        <v>6</v>
      </c>
      <c r="G17" s="53"/>
      <c r="H17" s="55">
        <v>1</v>
      </c>
      <c r="I17" s="53" t="s">
        <v>54</v>
      </c>
      <c r="J17" s="56">
        <v>29.142621000515447</v>
      </c>
      <c r="K17" s="57">
        <v>-0.29627999999999999</v>
      </c>
      <c r="L17" s="58">
        <v>-0.14004</v>
      </c>
      <c r="M17" s="58">
        <v>0.32770877315079616</v>
      </c>
      <c r="N17" s="59">
        <v>6.5</v>
      </c>
      <c r="O17" s="60">
        <v>48.523817938313556</v>
      </c>
      <c r="P17" s="57">
        <v>-0.504</v>
      </c>
      <c r="Q17" s="58">
        <v>-0.17100000000000001</v>
      </c>
      <c r="R17" s="58">
        <v>0.53221893991101077</v>
      </c>
      <c r="S17" s="61">
        <v>6.34</v>
      </c>
      <c r="T17" s="56">
        <v>47.410625700378958</v>
      </c>
      <c r="U17" s="57">
        <v>-0.48563999999999996</v>
      </c>
      <c r="V17" s="58">
        <v>-0.16667999999999999</v>
      </c>
      <c r="W17" s="58">
        <v>0.51344759420996411</v>
      </c>
      <c r="X17" s="59">
        <v>6.26</v>
      </c>
      <c r="Y17" s="62" t="s">
        <v>38</v>
      </c>
    </row>
    <row r="18" spans="1:25" x14ac:dyDescent="0.25">
      <c r="A18" s="52" t="s">
        <v>19</v>
      </c>
      <c r="B18" s="53" t="s">
        <v>30</v>
      </c>
      <c r="C18" s="54" t="s">
        <v>31</v>
      </c>
      <c r="D18" s="53">
        <v>110</v>
      </c>
      <c r="E18" s="53" t="s">
        <v>55</v>
      </c>
      <c r="F18" s="53">
        <v>6</v>
      </c>
      <c r="G18" s="53"/>
      <c r="H18" s="55">
        <v>1</v>
      </c>
      <c r="I18" s="53" t="s">
        <v>56</v>
      </c>
      <c r="J18" s="56">
        <v>22.826212304325168</v>
      </c>
      <c r="K18" s="57">
        <v>-0.23183999999999999</v>
      </c>
      <c r="L18" s="58">
        <v>-0.11015999999999999</v>
      </c>
      <c r="M18" s="58">
        <v>0.25668075736213652</v>
      </c>
      <c r="N18" s="59">
        <v>6.5</v>
      </c>
      <c r="O18" s="60">
        <v>58.109729278430649</v>
      </c>
      <c r="P18" s="57">
        <v>-0.61308000000000007</v>
      </c>
      <c r="Q18" s="58">
        <v>-0.17424000000000001</v>
      </c>
      <c r="R18" s="58" t="s">
        <v>57</v>
      </c>
      <c r="S18" s="61">
        <v>6.34</v>
      </c>
      <c r="T18" s="56">
        <v>38.899219125608184</v>
      </c>
      <c r="U18" s="57">
        <v>-0.39744000000000002</v>
      </c>
      <c r="V18" s="58">
        <v>-0.13968</v>
      </c>
      <c r="W18" s="58">
        <v>0.42127076328651153</v>
      </c>
      <c r="X18" s="59">
        <v>6.26</v>
      </c>
      <c r="Y18" s="62" t="s">
        <v>38</v>
      </c>
    </row>
    <row r="19" spans="1:25" x14ac:dyDescent="0.25">
      <c r="A19" s="52" t="s">
        <v>19</v>
      </c>
      <c r="B19" s="53" t="s">
        <v>30</v>
      </c>
      <c r="C19" s="54" t="s">
        <v>31</v>
      </c>
      <c r="D19" s="53">
        <v>110</v>
      </c>
      <c r="E19" s="53" t="s">
        <v>58</v>
      </c>
      <c r="F19" s="53">
        <v>6</v>
      </c>
      <c r="G19" s="53" t="s">
        <v>59</v>
      </c>
      <c r="H19" s="55">
        <v>1</v>
      </c>
      <c r="I19" s="53" t="s">
        <v>60</v>
      </c>
      <c r="J19" s="56">
        <v>5.7047343115904692</v>
      </c>
      <c r="K19" s="57">
        <v>-5.8680000000000003E-2</v>
      </c>
      <c r="L19" s="58">
        <v>-2.5920000000000002E-2</v>
      </c>
      <c r="M19" s="58">
        <v>6.4149737333834819E-2</v>
      </c>
      <c r="N19" s="59">
        <v>6.5</v>
      </c>
      <c r="O19" s="60">
        <v>16.472211589158448</v>
      </c>
      <c r="P19" s="57">
        <v>-0.17460000000000001</v>
      </c>
      <c r="Q19" s="58">
        <v>-4.6439999999999995E-2</v>
      </c>
      <c r="R19" s="58">
        <v>0.1806705111522077</v>
      </c>
      <c r="S19" s="61">
        <v>6.34</v>
      </c>
      <c r="T19" s="56">
        <v>8.9221375942284986</v>
      </c>
      <c r="U19" s="57">
        <v>-9.287999999999999E-2</v>
      </c>
      <c r="V19" s="58">
        <v>-2.664E-2</v>
      </c>
      <c r="W19" s="58">
        <v>9.6624965717975797E-2</v>
      </c>
      <c r="X19" s="59">
        <v>6.26</v>
      </c>
      <c r="Y19" s="62" t="s">
        <v>38</v>
      </c>
    </row>
    <row r="20" spans="1:25" x14ac:dyDescent="0.25">
      <c r="A20" s="52" t="s">
        <v>19</v>
      </c>
      <c r="B20" s="53" t="s">
        <v>30</v>
      </c>
      <c r="C20" s="54" t="s">
        <v>31</v>
      </c>
      <c r="D20" s="53">
        <v>110</v>
      </c>
      <c r="E20" s="53" t="s">
        <v>61</v>
      </c>
      <c r="F20" s="53">
        <v>6</v>
      </c>
      <c r="G20" s="53" t="s">
        <v>62</v>
      </c>
      <c r="H20" s="55">
        <v>1</v>
      </c>
      <c r="I20" s="53" t="s">
        <v>63</v>
      </c>
      <c r="J20" s="56">
        <v>0</v>
      </c>
      <c r="K20" s="57">
        <v>-4.0000000000000001E-3</v>
      </c>
      <c r="L20" s="58">
        <v>-5.1200000000000004E-3</v>
      </c>
      <c r="M20" s="58">
        <v>6.4972609613590249E-3</v>
      </c>
      <c r="N20" s="59">
        <v>6.5</v>
      </c>
      <c r="O20" s="60">
        <v>0</v>
      </c>
      <c r="P20" s="57">
        <v>-3.7200000000000002E-3</v>
      </c>
      <c r="Q20" s="58">
        <v>-4.4800000000000005E-3</v>
      </c>
      <c r="R20" s="58">
        <v>5.8231263080925867E-3</v>
      </c>
      <c r="S20" s="61">
        <v>6.34</v>
      </c>
      <c r="T20" s="56">
        <v>0</v>
      </c>
      <c r="U20" s="57">
        <v>-3.2799999999999999E-3</v>
      </c>
      <c r="V20" s="58">
        <v>-4.6800000000000001E-3</v>
      </c>
      <c r="W20" s="58">
        <v>5.7149628170268972E-3</v>
      </c>
      <c r="X20" s="59">
        <v>6.3</v>
      </c>
      <c r="Y20" s="62" t="s">
        <v>38</v>
      </c>
    </row>
    <row r="21" spans="1:25" x14ac:dyDescent="0.25">
      <c r="A21" s="63" t="s">
        <v>19</v>
      </c>
      <c r="B21" s="64" t="s">
        <v>30</v>
      </c>
      <c r="C21" s="64" t="s">
        <v>31</v>
      </c>
      <c r="D21" s="64">
        <v>110</v>
      </c>
      <c r="E21" s="64" t="s">
        <v>64</v>
      </c>
      <c r="F21" s="64">
        <v>110</v>
      </c>
      <c r="G21" s="64" t="s">
        <v>33</v>
      </c>
      <c r="H21" s="64"/>
      <c r="I21" s="64" t="s">
        <v>34</v>
      </c>
      <c r="J21" s="65">
        <v>20.951190514906799</v>
      </c>
      <c r="K21" s="66">
        <v>-3.7596816</v>
      </c>
      <c r="L21" s="67">
        <v>-1.7965146000000001</v>
      </c>
      <c r="M21" s="67">
        <v>4.1682393529407076</v>
      </c>
      <c r="N21" s="68">
        <v>115</v>
      </c>
      <c r="O21" s="69">
        <v>36.056116364060635</v>
      </c>
      <c r="P21" s="66">
        <v>-6.7238939999999996</v>
      </c>
      <c r="Q21" s="67">
        <v>-2.4736853999999999</v>
      </c>
      <c r="R21" s="67">
        <v>7.1733643506298623</v>
      </c>
      <c r="S21" s="70">
        <v>115</v>
      </c>
      <c r="T21" s="65">
        <v>30.582072890692451</v>
      </c>
      <c r="U21" s="66">
        <v>-5.7390395999999999</v>
      </c>
      <c r="V21" s="67">
        <v>-2.0122464</v>
      </c>
      <c r="W21" s="67">
        <v>6.0843034016032638</v>
      </c>
      <c r="X21" s="68">
        <v>115</v>
      </c>
      <c r="Y21" s="71" t="s">
        <v>34</v>
      </c>
    </row>
    <row r="22" spans="1:25" x14ac:dyDescent="0.25">
      <c r="A22" s="43" t="s">
        <v>19</v>
      </c>
      <c r="B22" s="44" t="s">
        <v>30</v>
      </c>
      <c r="C22" s="44" t="s">
        <v>31</v>
      </c>
      <c r="D22" s="44">
        <v>110</v>
      </c>
      <c r="E22" s="44" t="s">
        <v>65</v>
      </c>
      <c r="F22" s="44">
        <v>35</v>
      </c>
      <c r="G22" s="44" t="s">
        <v>36</v>
      </c>
      <c r="H22" s="44"/>
      <c r="I22" s="44" t="s">
        <v>66</v>
      </c>
      <c r="J22" s="45">
        <v>39.374923405922395</v>
      </c>
      <c r="K22" s="46">
        <v>-2.3076816</v>
      </c>
      <c r="L22" s="47">
        <v>-1.1605146</v>
      </c>
      <c r="M22" s="47">
        <v>2.5830579753059588</v>
      </c>
      <c r="N22" s="48">
        <v>37.92</v>
      </c>
      <c r="O22" s="49">
        <v>66.162127106201339</v>
      </c>
      <c r="P22" s="46">
        <v>-3.9062939999999999</v>
      </c>
      <c r="Q22" s="47">
        <v>-1.6240854</v>
      </c>
      <c r="R22" s="47">
        <v>4.2304593368721983</v>
      </c>
      <c r="S22" s="50">
        <v>36.96</v>
      </c>
      <c r="T22" s="45">
        <v>58.13336250271648</v>
      </c>
      <c r="U22" s="46">
        <v>-3.4374396000000003</v>
      </c>
      <c r="V22" s="47">
        <v>-1.2994464000000001</v>
      </c>
      <c r="W22" s="47">
        <v>3.6748540039192199</v>
      </c>
      <c r="X22" s="48">
        <v>36.54</v>
      </c>
      <c r="Y22" s="51" t="s">
        <v>38</v>
      </c>
    </row>
    <row r="23" spans="1:25" x14ac:dyDescent="0.25">
      <c r="A23" s="52" t="s">
        <v>19</v>
      </c>
      <c r="B23" s="53" t="s">
        <v>30</v>
      </c>
      <c r="C23" s="54" t="s">
        <v>31</v>
      </c>
      <c r="D23" s="53">
        <v>110</v>
      </c>
      <c r="E23" s="53" t="s">
        <v>67</v>
      </c>
      <c r="F23" s="53">
        <v>6</v>
      </c>
      <c r="G23" s="53" t="s">
        <v>40</v>
      </c>
      <c r="H23" s="53">
        <v>2</v>
      </c>
      <c r="I23" s="53" t="s">
        <v>68</v>
      </c>
      <c r="J23" s="56">
        <v>142.50230383541285</v>
      </c>
      <c r="K23" s="57">
        <v>-1.452</v>
      </c>
      <c r="L23" s="58">
        <v>-0.63600000000000001</v>
      </c>
      <c r="M23" s="58">
        <v>1.5851813776347488</v>
      </c>
      <c r="N23" s="59">
        <v>6.43</v>
      </c>
      <c r="O23" s="60">
        <v>272.17618624348341</v>
      </c>
      <c r="P23" s="57">
        <v>-2.8176000000000001</v>
      </c>
      <c r="Q23" s="58">
        <v>-0.84960000000000002</v>
      </c>
      <c r="R23" s="58">
        <v>2.9429050137576644</v>
      </c>
      <c r="S23" s="61">
        <v>6.25</v>
      </c>
      <c r="T23" s="56">
        <v>222.48327740900513</v>
      </c>
      <c r="U23" s="57">
        <v>-2.3016000000000001</v>
      </c>
      <c r="V23" s="58">
        <v>-0.71279999999999999</v>
      </c>
      <c r="W23" s="58">
        <v>2.4094493976840439</v>
      </c>
      <c r="X23" s="59">
        <v>6.26</v>
      </c>
      <c r="Y23" s="62" t="s">
        <v>38</v>
      </c>
    </row>
    <row r="24" spans="1:25" x14ac:dyDescent="0.25">
      <c r="A24" s="52" t="s">
        <v>19</v>
      </c>
      <c r="B24" s="53" t="s">
        <v>30</v>
      </c>
      <c r="C24" s="54" t="s">
        <v>31</v>
      </c>
      <c r="D24" s="53">
        <v>110</v>
      </c>
      <c r="E24" s="53" t="s">
        <v>69</v>
      </c>
      <c r="F24" s="53">
        <v>6</v>
      </c>
      <c r="G24" s="53"/>
      <c r="H24" s="53">
        <v>2</v>
      </c>
      <c r="I24" s="53" t="s">
        <v>70</v>
      </c>
      <c r="J24" s="56">
        <v>30.326335911388036</v>
      </c>
      <c r="K24" s="57">
        <v>-0.28032000000000001</v>
      </c>
      <c r="L24" s="58">
        <v>-0.18768000000000001</v>
      </c>
      <c r="M24" s="58">
        <v>0.3373471280446893</v>
      </c>
      <c r="N24" s="59">
        <v>6.43</v>
      </c>
      <c r="O24" s="60">
        <v>67.602298872279476</v>
      </c>
      <c r="P24" s="57">
        <v>-0.66191999999999995</v>
      </c>
      <c r="Q24" s="58">
        <v>-0.31007999999999997</v>
      </c>
      <c r="R24" s="58">
        <v>0.73094985655652189</v>
      </c>
      <c r="S24" s="61">
        <v>6.25</v>
      </c>
      <c r="T24" s="56">
        <v>43.118981270036592</v>
      </c>
      <c r="U24" s="57">
        <v>-0.41376000000000002</v>
      </c>
      <c r="V24" s="58">
        <v>-0.21647999999999998</v>
      </c>
      <c r="W24" s="58">
        <v>0.46696994335824227</v>
      </c>
      <c r="X24" s="59">
        <v>6.26</v>
      </c>
      <c r="Y24" s="62" t="s">
        <v>38</v>
      </c>
    </row>
    <row r="25" spans="1:25" x14ac:dyDescent="0.25">
      <c r="A25" s="52" t="s">
        <v>19</v>
      </c>
      <c r="B25" s="53" t="s">
        <v>30</v>
      </c>
      <c r="C25" s="54" t="s">
        <v>31</v>
      </c>
      <c r="D25" s="53">
        <v>110</v>
      </c>
      <c r="E25" s="53" t="s">
        <v>71</v>
      </c>
      <c r="F25" s="53">
        <v>6</v>
      </c>
      <c r="G25" s="53"/>
      <c r="H25" s="53">
        <v>2</v>
      </c>
      <c r="I25" s="53" t="s">
        <v>43</v>
      </c>
      <c r="J25" s="56" t="s">
        <v>44</v>
      </c>
      <c r="K25" s="57" t="s">
        <v>44</v>
      </c>
      <c r="L25" s="58" t="s">
        <v>44</v>
      </c>
      <c r="M25" s="58" t="s">
        <v>44</v>
      </c>
      <c r="N25" s="59" t="s">
        <v>44</v>
      </c>
      <c r="O25" s="60" t="s">
        <v>44</v>
      </c>
      <c r="P25" s="57" t="s">
        <v>44</v>
      </c>
      <c r="Q25" s="58" t="s">
        <v>44</v>
      </c>
      <c r="R25" s="58" t="s">
        <v>44</v>
      </c>
      <c r="S25" s="61" t="s">
        <v>44</v>
      </c>
      <c r="T25" s="56" t="s">
        <v>44</v>
      </c>
      <c r="U25" s="57" t="s">
        <v>44</v>
      </c>
      <c r="V25" s="58" t="s">
        <v>44</v>
      </c>
      <c r="W25" s="58" t="s">
        <v>44</v>
      </c>
      <c r="X25" s="59" t="s">
        <v>44</v>
      </c>
      <c r="Y25" s="62" t="s">
        <v>44</v>
      </c>
    </row>
    <row r="26" spans="1:25" x14ac:dyDescent="0.25">
      <c r="A26" s="52" t="s">
        <v>19</v>
      </c>
      <c r="B26" s="53" t="s">
        <v>30</v>
      </c>
      <c r="C26" s="54" t="s">
        <v>31</v>
      </c>
      <c r="D26" s="53">
        <v>110</v>
      </c>
      <c r="E26" s="53" t="s">
        <v>72</v>
      </c>
      <c r="F26" s="53">
        <v>6</v>
      </c>
      <c r="G26" s="53"/>
      <c r="H26" s="53">
        <v>2</v>
      </c>
      <c r="I26" s="53" t="s">
        <v>73</v>
      </c>
      <c r="J26" s="56">
        <v>7.1900680412007656</v>
      </c>
      <c r="K26" s="57">
        <v>-7.776000000000001E-2</v>
      </c>
      <c r="L26" s="58">
        <v>-1.8720000000000001E-2</v>
      </c>
      <c r="M26" s="58">
        <v>7.9981597883513195E-2</v>
      </c>
      <c r="N26" s="59">
        <v>6.43</v>
      </c>
      <c r="O26" s="60">
        <v>7.7071523760727345</v>
      </c>
      <c r="P26" s="57">
        <v>-8.208E-2</v>
      </c>
      <c r="Q26" s="58">
        <v>-1.44E-2</v>
      </c>
      <c r="R26" s="58">
        <v>8.333358506628645E-2</v>
      </c>
      <c r="S26" s="61">
        <v>6.25</v>
      </c>
      <c r="T26" s="56">
        <v>9.9441322608397567</v>
      </c>
      <c r="U26" s="57">
        <v>-0.10512000000000001</v>
      </c>
      <c r="V26" s="58">
        <v>-2.3399999999999997E-2</v>
      </c>
      <c r="W26" s="58">
        <v>0.10769296355844239</v>
      </c>
      <c r="X26" s="59">
        <v>6.26</v>
      </c>
      <c r="Y26" s="62" t="s">
        <v>38</v>
      </c>
    </row>
    <row r="27" spans="1:25" x14ac:dyDescent="0.25">
      <c r="A27" s="52" t="s">
        <v>19</v>
      </c>
      <c r="B27" s="53" t="s">
        <v>30</v>
      </c>
      <c r="C27" s="54" t="s">
        <v>31</v>
      </c>
      <c r="D27" s="53">
        <v>110</v>
      </c>
      <c r="E27" s="53" t="s">
        <v>74</v>
      </c>
      <c r="F27" s="53">
        <v>6</v>
      </c>
      <c r="G27" s="53"/>
      <c r="H27" s="53">
        <v>2</v>
      </c>
      <c r="I27" s="53" t="s">
        <v>75</v>
      </c>
      <c r="J27" s="56">
        <v>66.607698187845401</v>
      </c>
      <c r="K27" s="57">
        <v>-0.68328</v>
      </c>
      <c r="L27" s="58">
        <v>-0.28655999999999998</v>
      </c>
      <c r="M27" s="58">
        <v>0.74093737387177327</v>
      </c>
      <c r="N27" s="59">
        <v>6.43</v>
      </c>
      <c r="O27" s="60">
        <v>132.1275342434312</v>
      </c>
      <c r="P27" s="57">
        <v>-1.37592</v>
      </c>
      <c r="Q27" s="58">
        <v>-0.38448000000000004</v>
      </c>
      <c r="R27" s="58">
        <v>1.4286289640071002</v>
      </c>
      <c r="S27" s="61">
        <v>6.25</v>
      </c>
      <c r="T27" s="56">
        <v>105.8236861258037</v>
      </c>
      <c r="U27" s="57">
        <v>-1.1015999999999999</v>
      </c>
      <c r="V27" s="58">
        <v>-0.31607999999999997</v>
      </c>
      <c r="W27" s="58">
        <v>1.1460493560052289</v>
      </c>
      <c r="X27" s="59">
        <v>6.26</v>
      </c>
      <c r="Y27" s="62" t="s">
        <v>38</v>
      </c>
    </row>
    <row r="28" spans="1:25" x14ac:dyDescent="0.25">
      <c r="A28" s="52" t="s">
        <v>19</v>
      </c>
      <c r="B28" s="53" t="s">
        <v>30</v>
      </c>
      <c r="C28" s="54" t="s">
        <v>31</v>
      </c>
      <c r="D28" s="53">
        <v>110</v>
      </c>
      <c r="E28" s="53" t="s">
        <v>76</v>
      </c>
      <c r="F28" s="53">
        <v>6</v>
      </c>
      <c r="G28" s="53"/>
      <c r="H28" s="53">
        <v>2</v>
      </c>
      <c r="I28" s="53" t="s">
        <v>77</v>
      </c>
      <c r="J28" s="56">
        <v>1.0279950130326041</v>
      </c>
      <c r="K28" s="57">
        <v>-1.008E-2</v>
      </c>
      <c r="L28" s="58">
        <v>-5.4000000000000003E-3</v>
      </c>
      <c r="M28" s="58">
        <v>1.1435313725473387E-2</v>
      </c>
      <c r="N28" s="59">
        <v>6.43</v>
      </c>
      <c r="O28" s="60">
        <v>1.0757878366160027</v>
      </c>
      <c r="P28" s="57">
        <v>-1.0800000000000001E-2</v>
      </c>
      <c r="Q28" s="58">
        <v>-4.3200000000000001E-3</v>
      </c>
      <c r="R28" s="58">
        <v>1.1631955983410529E-2</v>
      </c>
      <c r="S28" s="61">
        <v>6.25</v>
      </c>
      <c r="T28" s="56">
        <v>0.99613966332855863</v>
      </c>
      <c r="U28" s="57">
        <v>-9.7200000000000012E-3</v>
      </c>
      <c r="V28" s="58">
        <v>-4.6800000000000001E-3</v>
      </c>
      <c r="W28" s="58">
        <v>1.0787993325915624E-2</v>
      </c>
      <c r="X28" s="59">
        <v>6.26</v>
      </c>
      <c r="Y28" s="62" t="s">
        <v>38</v>
      </c>
    </row>
    <row r="29" spans="1:25" x14ac:dyDescent="0.25">
      <c r="A29" s="52" t="s">
        <v>19</v>
      </c>
      <c r="B29" s="53" t="s">
        <v>30</v>
      </c>
      <c r="C29" s="54" t="s">
        <v>31</v>
      </c>
      <c r="D29" s="53">
        <v>110</v>
      </c>
      <c r="E29" s="53" t="s">
        <v>78</v>
      </c>
      <c r="F29" s="53">
        <v>6</v>
      </c>
      <c r="G29" s="53"/>
      <c r="H29" s="53">
        <v>2</v>
      </c>
      <c r="I29" s="53" t="s">
        <v>79</v>
      </c>
      <c r="J29" s="56">
        <v>38.611243374810016</v>
      </c>
      <c r="K29" s="57">
        <v>-0.39095999999999997</v>
      </c>
      <c r="L29" s="58">
        <v>-0.17784</v>
      </c>
      <c r="M29" s="58">
        <v>0.42950761017704914</v>
      </c>
      <c r="N29" s="59">
        <v>6.43</v>
      </c>
      <c r="O29" s="60">
        <v>65.30842250551386</v>
      </c>
      <c r="P29" s="57">
        <v>-0.67355999999999994</v>
      </c>
      <c r="Q29" s="58">
        <v>-0.21203999999999998</v>
      </c>
      <c r="R29" s="58">
        <v>0.70614731834086852</v>
      </c>
      <c r="S29" s="61">
        <v>6.25</v>
      </c>
      <c r="T29" s="56">
        <v>63.901167923879008</v>
      </c>
      <c r="U29" s="57">
        <v>-0.66024000000000005</v>
      </c>
      <c r="V29" s="58">
        <v>-0.20736000000000002</v>
      </c>
      <c r="W29" s="58">
        <v>0.69203686838202494</v>
      </c>
      <c r="X29" s="59">
        <v>6.26</v>
      </c>
      <c r="Y29" s="62" t="s">
        <v>38</v>
      </c>
    </row>
    <row r="30" spans="1:25" x14ac:dyDescent="0.25">
      <c r="A30" s="52" t="s">
        <v>19</v>
      </c>
      <c r="B30" s="53" t="s">
        <v>30</v>
      </c>
      <c r="C30" s="54" t="s">
        <v>31</v>
      </c>
      <c r="D30" s="53">
        <v>110</v>
      </c>
      <c r="E30" s="53" t="s">
        <v>80</v>
      </c>
      <c r="F30" s="53">
        <v>6</v>
      </c>
      <c r="G30" s="53"/>
      <c r="H30" s="53">
        <v>2</v>
      </c>
      <c r="I30" s="53" t="s">
        <v>81</v>
      </c>
      <c r="J30" s="56">
        <v>0.9842746298094015</v>
      </c>
      <c r="K30" s="57">
        <v>-5.0400000000000002E-3</v>
      </c>
      <c r="L30" s="58">
        <v>-9.7200000000000012E-3</v>
      </c>
      <c r="M30" s="58">
        <v>1.0948972554536796E-2</v>
      </c>
      <c r="N30" s="59">
        <v>6.43</v>
      </c>
      <c r="O30" s="60">
        <v>2.0004605036348408</v>
      </c>
      <c r="P30" s="57">
        <v>-2.052E-2</v>
      </c>
      <c r="Q30" s="58">
        <v>-6.8399999999999997E-3</v>
      </c>
      <c r="R30" s="58">
        <v>2.1629979195551714E-2</v>
      </c>
      <c r="S30" s="61">
        <v>6.25</v>
      </c>
      <c r="T30" s="56">
        <v>0.84945163199782647</v>
      </c>
      <c r="U30" s="57">
        <v>-4.6800000000000001E-3</v>
      </c>
      <c r="V30" s="58">
        <v>-7.92E-3</v>
      </c>
      <c r="W30" s="58">
        <v>9.1993912842100595E-3</v>
      </c>
      <c r="X30" s="59">
        <v>6.26</v>
      </c>
      <c r="Y30" s="62" t="s">
        <v>38</v>
      </c>
    </row>
    <row r="31" spans="1:25" x14ac:dyDescent="0.25">
      <c r="A31" s="52" t="s">
        <v>19</v>
      </c>
      <c r="B31" s="53" t="s">
        <v>30</v>
      </c>
      <c r="C31" s="54" t="s">
        <v>31</v>
      </c>
      <c r="D31" s="53">
        <v>110</v>
      </c>
      <c r="E31" s="53" t="s">
        <v>82</v>
      </c>
      <c r="F31" s="53">
        <v>6</v>
      </c>
      <c r="G31" s="53"/>
      <c r="H31" s="53">
        <v>2</v>
      </c>
      <c r="I31" s="53" t="s">
        <v>83</v>
      </c>
      <c r="J31" s="56" t="s">
        <v>44</v>
      </c>
      <c r="K31" s="57" t="s">
        <v>44</v>
      </c>
      <c r="L31" s="58" t="s">
        <v>44</v>
      </c>
      <c r="M31" s="58" t="s">
        <v>44</v>
      </c>
      <c r="N31" s="59" t="s">
        <v>44</v>
      </c>
      <c r="O31" s="60" t="s">
        <v>44</v>
      </c>
      <c r="P31" s="57" t="s">
        <v>44</v>
      </c>
      <c r="Q31" s="58" t="s">
        <v>44</v>
      </c>
      <c r="R31" s="58" t="s">
        <v>44</v>
      </c>
      <c r="S31" s="61" t="s">
        <v>44</v>
      </c>
      <c r="T31" s="56" t="s">
        <v>44</v>
      </c>
      <c r="U31" s="57" t="s">
        <v>44</v>
      </c>
      <c r="V31" s="58" t="s">
        <v>44</v>
      </c>
      <c r="W31" s="58" t="s">
        <v>44</v>
      </c>
      <c r="X31" s="59" t="s">
        <v>44</v>
      </c>
      <c r="Y31" s="62" t="s">
        <v>44</v>
      </c>
    </row>
    <row r="32" spans="1:25" ht="15.75" thickBot="1" x14ac:dyDescent="0.3">
      <c r="A32" s="72" t="s">
        <v>19</v>
      </c>
      <c r="B32" s="73" t="s">
        <v>30</v>
      </c>
      <c r="C32" s="74" t="s">
        <v>31</v>
      </c>
      <c r="D32" s="73">
        <v>110</v>
      </c>
      <c r="E32" s="73" t="s">
        <v>84</v>
      </c>
      <c r="F32" s="73">
        <v>6</v>
      </c>
      <c r="G32" s="73" t="s">
        <v>62</v>
      </c>
      <c r="H32" s="73">
        <v>2</v>
      </c>
      <c r="I32" s="73" t="s">
        <v>63</v>
      </c>
      <c r="J32" s="75">
        <v>0</v>
      </c>
      <c r="K32" s="76">
        <v>-1.6000000000000001E-4</v>
      </c>
      <c r="L32" s="77">
        <v>-8.0000000000000007E-5</v>
      </c>
      <c r="M32" s="77">
        <v>1.7888543819998321E-4</v>
      </c>
      <c r="N32" s="78">
        <v>6.43</v>
      </c>
      <c r="O32" s="79">
        <v>0</v>
      </c>
      <c r="P32" s="76">
        <v>-1.1999999999999999E-4</v>
      </c>
      <c r="Q32" s="77">
        <v>-4.0000000000000003E-5</v>
      </c>
      <c r="R32" s="77">
        <v>1.2649110640673515E-4</v>
      </c>
      <c r="S32" s="80">
        <v>6.25</v>
      </c>
      <c r="T32" s="75">
        <v>0</v>
      </c>
      <c r="U32" s="76">
        <v>-1.1999999999999999E-4</v>
      </c>
      <c r="V32" s="77">
        <v>-4.0000000000000003E-5</v>
      </c>
      <c r="W32" s="77">
        <v>1.2649110640673515E-4</v>
      </c>
      <c r="X32" s="78">
        <v>6.26</v>
      </c>
      <c r="Y32" s="81" t="s">
        <v>38</v>
      </c>
    </row>
    <row r="33" spans="1:25" x14ac:dyDescent="0.25">
      <c r="A33" s="34" t="s">
        <v>19</v>
      </c>
      <c r="B33" s="35" t="s">
        <v>30</v>
      </c>
      <c r="C33" s="82" t="s">
        <v>21</v>
      </c>
      <c r="D33" s="35">
        <v>110</v>
      </c>
      <c r="E33" s="35" t="s">
        <v>85</v>
      </c>
      <c r="F33" s="35">
        <v>110</v>
      </c>
      <c r="G33" s="35" t="s">
        <v>33</v>
      </c>
      <c r="H33" s="35"/>
      <c r="I33" s="35"/>
      <c r="J33" s="36">
        <v>21.421174171053313</v>
      </c>
      <c r="K33" s="37">
        <v>-4.2569999999999997</v>
      </c>
      <c r="L33" s="38">
        <v>-0.20100000000000001</v>
      </c>
      <c r="M33" s="38">
        <v>4.261742601331056</v>
      </c>
      <c r="N33" s="39">
        <v>115</v>
      </c>
      <c r="O33" s="36">
        <v>39.069990083779004</v>
      </c>
      <c r="P33" s="37">
        <v>-7.6980000000000004</v>
      </c>
      <c r="Q33" s="38">
        <v>-1.077</v>
      </c>
      <c r="R33" s="38">
        <v>7.7729745271678334</v>
      </c>
      <c r="S33" s="39">
        <v>115</v>
      </c>
      <c r="T33" s="36">
        <v>36.380180103243063</v>
      </c>
      <c r="U33" s="37">
        <v>-7.1790000000000003</v>
      </c>
      <c r="V33" s="38">
        <v>-0.92100000000000004</v>
      </c>
      <c r="W33" s="38">
        <v>7.2378368315402088</v>
      </c>
      <c r="X33" s="39">
        <v>115</v>
      </c>
      <c r="Y33" s="42" t="s">
        <v>86</v>
      </c>
    </row>
    <row r="34" spans="1:25" x14ac:dyDescent="0.25">
      <c r="A34" s="52" t="s">
        <v>19</v>
      </c>
      <c r="B34" s="53" t="s">
        <v>30</v>
      </c>
      <c r="C34" s="54" t="s">
        <v>21</v>
      </c>
      <c r="D34" s="53">
        <v>110</v>
      </c>
      <c r="E34" s="53" t="s">
        <v>87</v>
      </c>
      <c r="F34" s="53">
        <v>10</v>
      </c>
      <c r="G34" s="53" t="s">
        <v>40</v>
      </c>
      <c r="H34" s="53"/>
      <c r="I34" s="53" t="s">
        <v>88</v>
      </c>
      <c r="J34" s="56">
        <v>235.06059443426821</v>
      </c>
      <c r="K34" s="57">
        <v>-4.2569999999999997</v>
      </c>
      <c r="L34" s="58">
        <v>-0.20100000000000001</v>
      </c>
      <c r="M34" s="58">
        <v>4.261742601331056</v>
      </c>
      <c r="N34" s="59">
        <v>10.48</v>
      </c>
      <c r="O34" s="56">
        <v>440.49498623868493</v>
      </c>
      <c r="P34" s="57">
        <v>-7.6980000000000004</v>
      </c>
      <c r="Q34" s="58">
        <v>-1.077</v>
      </c>
      <c r="R34" s="58">
        <v>7.7729745271678334</v>
      </c>
      <c r="S34" s="59">
        <v>10.199999999999999</v>
      </c>
      <c r="T34" s="56">
        <v>414.22977345276757</v>
      </c>
      <c r="U34" s="57">
        <v>-7.1790000000000003</v>
      </c>
      <c r="V34" s="58">
        <v>-0.92100000000000004</v>
      </c>
      <c r="W34" s="58">
        <v>7.2378368315402088</v>
      </c>
      <c r="X34" s="59">
        <v>10.1</v>
      </c>
      <c r="Y34" s="62" t="s">
        <v>38</v>
      </c>
    </row>
    <row r="35" spans="1:25" x14ac:dyDescent="0.25">
      <c r="A35" s="52" t="s">
        <v>19</v>
      </c>
      <c r="B35" s="53" t="s">
        <v>30</v>
      </c>
      <c r="C35" s="54" t="s">
        <v>21</v>
      </c>
      <c r="D35" s="53">
        <v>110</v>
      </c>
      <c r="E35" s="53" t="s">
        <v>89</v>
      </c>
      <c r="F35" s="53">
        <v>10</v>
      </c>
      <c r="G35" s="53"/>
      <c r="H35" s="55">
        <v>1</v>
      </c>
      <c r="I35" s="53" t="s">
        <v>90</v>
      </c>
      <c r="J35" s="56">
        <v>7.7494290865121247</v>
      </c>
      <c r="K35" s="57">
        <v>-0.1376</v>
      </c>
      <c r="L35" s="58">
        <v>-2.8399999999999998E-2</v>
      </c>
      <c r="M35" s="58">
        <v>0.14050024911009945</v>
      </c>
      <c r="N35" s="59">
        <v>10.48</v>
      </c>
      <c r="O35" s="56">
        <v>14.047776893494905</v>
      </c>
      <c r="P35" s="57">
        <v>-0.2452</v>
      </c>
      <c r="Q35" s="58">
        <v>-3.6400000000000002E-2</v>
      </c>
      <c r="R35" s="58">
        <v>0.2478870710626111</v>
      </c>
      <c r="S35" s="59">
        <v>10.199999999999999</v>
      </c>
      <c r="T35" s="56">
        <v>15.848232163760713</v>
      </c>
      <c r="U35" s="57">
        <v>-0.27160000000000001</v>
      </c>
      <c r="V35" s="58">
        <v>-5.3999999999999999E-2</v>
      </c>
      <c r="W35" s="58">
        <v>0.27691616059739094</v>
      </c>
      <c r="X35" s="59">
        <v>10.1</v>
      </c>
      <c r="Y35" s="62" t="s">
        <v>38</v>
      </c>
    </row>
    <row r="36" spans="1:25" x14ac:dyDescent="0.25">
      <c r="A36" s="52" t="s">
        <v>19</v>
      </c>
      <c r="B36" s="53" t="s">
        <v>30</v>
      </c>
      <c r="C36" s="54" t="s">
        <v>21</v>
      </c>
      <c r="D36" s="53">
        <v>110</v>
      </c>
      <c r="E36" s="53" t="s">
        <v>91</v>
      </c>
      <c r="F36" s="53">
        <v>10</v>
      </c>
      <c r="G36" s="53"/>
      <c r="H36" s="55">
        <v>1</v>
      </c>
      <c r="I36" s="53" t="s">
        <v>92</v>
      </c>
      <c r="J36" s="56">
        <v>8.2992726606848066</v>
      </c>
      <c r="K36" s="57">
        <v>-0.14599999999999999</v>
      </c>
      <c r="L36" s="58">
        <v>-3.6400000000000002E-2</v>
      </c>
      <c r="M36" s="58">
        <v>0.15046913304727982</v>
      </c>
      <c r="N36" s="59">
        <v>10.48</v>
      </c>
      <c r="O36" s="56">
        <v>21.617324220947804</v>
      </c>
      <c r="P36" s="57">
        <v>-0.3644</v>
      </c>
      <c r="Q36" s="58">
        <v>-0.1128</v>
      </c>
      <c r="R36" s="58">
        <v>0.38145930320284499</v>
      </c>
      <c r="S36" s="59">
        <v>10.199999999999999</v>
      </c>
      <c r="T36" s="56">
        <v>15.946453058178045</v>
      </c>
      <c r="U36" s="57">
        <v>-0.27079999999999999</v>
      </c>
      <c r="V36" s="58">
        <v>-6.5599999999999992E-2</v>
      </c>
      <c r="W36" s="58">
        <v>0.27863237428554488</v>
      </c>
      <c r="X36" s="59">
        <v>10.1</v>
      </c>
      <c r="Y36" s="62" t="s">
        <v>38</v>
      </c>
    </row>
    <row r="37" spans="1:25" x14ac:dyDescent="0.25">
      <c r="A37" s="52" t="s">
        <v>19</v>
      </c>
      <c r="B37" s="53" t="s">
        <v>30</v>
      </c>
      <c r="C37" s="54" t="s">
        <v>21</v>
      </c>
      <c r="D37" s="53">
        <v>110</v>
      </c>
      <c r="E37" s="53" t="s">
        <v>93</v>
      </c>
      <c r="F37" s="53">
        <v>10</v>
      </c>
      <c r="G37" s="53"/>
      <c r="H37" s="55">
        <v>1</v>
      </c>
      <c r="I37" s="53" t="s">
        <v>94</v>
      </c>
      <c r="J37" s="56">
        <v>44.7331532925445</v>
      </c>
      <c r="K37" s="57">
        <v>-0.7632000000000001</v>
      </c>
      <c r="L37" s="58">
        <v>-0.27439999999999998</v>
      </c>
      <c r="M37" s="58">
        <v>0.81102996245514891</v>
      </c>
      <c r="N37" s="59">
        <v>10.48</v>
      </c>
      <c r="O37" s="56">
        <v>72.349438381400759</v>
      </c>
      <c r="P37" s="57">
        <v>-1.2167999999999999</v>
      </c>
      <c r="Q37" s="58">
        <v>-0.38639999999999997</v>
      </c>
      <c r="R37" s="58">
        <v>1.2766781896781976</v>
      </c>
      <c r="S37" s="59">
        <v>10.199999999999999</v>
      </c>
      <c r="T37" s="56">
        <v>75.136424389263581</v>
      </c>
      <c r="U37" s="57">
        <v>-1.2552000000000001</v>
      </c>
      <c r="V37" s="58">
        <v>-0.38480000000000003</v>
      </c>
      <c r="W37" s="58">
        <v>1.3128587433536025</v>
      </c>
      <c r="X37" s="59">
        <v>10.1</v>
      </c>
      <c r="Y37" s="62" t="s">
        <v>38</v>
      </c>
    </row>
    <row r="38" spans="1:25" x14ac:dyDescent="0.25">
      <c r="A38" s="52" t="s">
        <v>19</v>
      </c>
      <c r="B38" s="53" t="s">
        <v>30</v>
      </c>
      <c r="C38" s="54" t="s">
        <v>21</v>
      </c>
      <c r="D38" s="53">
        <v>110</v>
      </c>
      <c r="E38" s="53" t="s">
        <v>95</v>
      </c>
      <c r="F38" s="53">
        <v>10</v>
      </c>
      <c r="G38" s="53"/>
      <c r="H38" s="55">
        <v>1</v>
      </c>
      <c r="I38" s="53" t="s">
        <v>96</v>
      </c>
      <c r="J38" s="56">
        <v>12.556990474639555</v>
      </c>
      <c r="K38" s="57">
        <v>-0.21159999999999998</v>
      </c>
      <c r="L38" s="58">
        <v>-8.4000000000000005E-2</v>
      </c>
      <c r="M38" s="58">
        <v>0.227663260101405</v>
      </c>
      <c r="N38" s="59">
        <v>10.48</v>
      </c>
      <c r="O38" s="56">
        <v>31.663273922577702</v>
      </c>
      <c r="P38" s="57">
        <v>-0.52</v>
      </c>
      <c r="Q38" s="58">
        <v>-0.2044</v>
      </c>
      <c r="R38" s="58">
        <v>0.55873013163780605</v>
      </c>
      <c r="S38" s="59">
        <v>10.199999999999999</v>
      </c>
      <c r="T38" s="56">
        <v>19.997493207985048</v>
      </c>
      <c r="U38" s="57">
        <v>-0.31519999999999998</v>
      </c>
      <c r="V38" s="58">
        <v>-0.15080000000000002</v>
      </c>
      <c r="W38" s="58">
        <v>0.34941619882312269</v>
      </c>
      <c r="X38" s="59">
        <v>10.1</v>
      </c>
      <c r="Y38" s="62" t="s">
        <v>38</v>
      </c>
    </row>
    <row r="39" spans="1:25" x14ac:dyDescent="0.25">
      <c r="A39" s="52" t="s">
        <v>19</v>
      </c>
      <c r="B39" s="53" t="s">
        <v>30</v>
      </c>
      <c r="C39" s="54" t="s">
        <v>21</v>
      </c>
      <c r="D39" s="53">
        <v>110</v>
      </c>
      <c r="E39" s="53" t="s">
        <v>97</v>
      </c>
      <c r="F39" s="53">
        <v>10</v>
      </c>
      <c r="G39" s="53"/>
      <c r="H39" s="55">
        <v>1</v>
      </c>
      <c r="I39" s="53" t="s">
        <v>98</v>
      </c>
      <c r="J39" s="56">
        <v>2.5042516213498143</v>
      </c>
      <c r="K39" s="57">
        <v>-4.3999999999999997E-2</v>
      </c>
      <c r="L39" s="58">
        <v>-1.12E-2</v>
      </c>
      <c r="M39" s="58">
        <v>4.5403083595720678E-2</v>
      </c>
      <c r="N39" s="59">
        <v>10.48</v>
      </c>
      <c r="O39" s="56">
        <v>6.1377214387195247</v>
      </c>
      <c r="P39" s="57">
        <v>-0.10679999999999999</v>
      </c>
      <c r="Q39" s="58">
        <v>-1.7999999999999999E-2</v>
      </c>
      <c r="R39" s="58">
        <v>0.10830623250764472</v>
      </c>
      <c r="S39" s="59">
        <v>10.199999999999999</v>
      </c>
      <c r="T39" s="56">
        <v>3.7309095925179387</v>
      </c>
      <c r="U39" s="57">
        <v>-6.4000000000000001E-2</v>
      </c>
      <c r="V39" s="58">
        <v>-1.24E-2</v>
      </c>
      <c r="W39" s="58">
        <v>6.5190183310065944E-2</v>
      </c>
      <c r="X39" s="59">
        <v>10.1</v>
      </c>
      <c r="Y39" s="62" t="s">
        <v>38</v>
      </c>
    </row>
    <row r="40" spans="1:25" x14ac:dyDescent="0.25">
      <c r="A40" s="52" t="s">
        <v>19</v>
      </c>
      <c r="B40" s="53" t="s">
        <v>30</v>
      </c>
      <c r="C40" s="54" t="s">
        <v>21</v>
      </c>
      <c r="D40" s="53">
        <v>110</v>
      </c>
      <c r="E40" s="53" t="s">
        <v>99</v>
      </c>
      <c r="F40" s="53">
        <v>10</v>
      </c>
      <c r="G40" s="53"/>
      <c r="H40" s="53">
        <v>3</v>
      </c>
      <c r="I40" s="53" t="s">
        <v>100</v>
      </c>
      <c r="J40" s="56">
        <v>13.448616268441473</v>
      </c>
      <c r="K40" s="57">
        <v>-0.21719999999999998</v>
      </c>
      <c r="L40" s="58">
        <v>-0.1108</v>
      </c>
      <c r="M40" s="58">
        <v>0.24382879239335126</v>
      </c>
      <c r="N40" s="59">
        <v>10.48</v>
      </c>
      <c r="O40" s="56">
        <v>20.445265847198844</v>
      </c>
      <c r="P40" s="57">
        <v>-0.35399999999999998</v>
      </c>
      <c r="Q40" s="58">
        <v>-6.9599999999999995E-2</v>
      </c>
      <c r="R40" s="58">
        <v>0.36077716113967079</v>
      </c>
      <c r="S40" s="59">
        <v>10.199999999999999</v>
      </c>
      <c r="T40" s="56">
        <v>20.527991786846709</v>
      </c>
      <c r="U40" s="57">
        <v>-0.34560000000000002</v>
      </c>
      <c r="V40" s="58">
        <v>-9.6000000000000002E-2</v>
      </c>
      <c r="W40" s="58">
        <v>0.35868560049157255</v>
      </c>
      <c r="X40" s="59">
        <v>10.1</v>
      </c>
      <c r="Y40" s="62" t="s">
        <v>38</v>
      </c>
    </row>
    <row r="41" spans="1:25" x14ac:dyDescent="0.25">
      <c r="A41" s="52" t="s">
        <v>19</v>
      </c>
      <c r="B41" s="53" t="s">
        <v>30</v>
      </c>
      <c r="C41" s="54" t="s">
        <v>21</v>
      </c>
      <c r="D41" s="53">
        <v>110</v>
      </c>
      <c r="E41" s="53" t="s">
        <v>101</v>
      </c>
      <c r="F41" s="53">
        <v>10</v>
      </c>
      <c r="G41" s="53"/>
      <c r="H41" s="53">
        <v>3</v>
      </c>
      <c r="I41" s="53" t="s">
        <v>102</v>
      </c>
      <c r="J41" s="56">
        <v>79.977694145991705</v>
      </c>
      <c r="K41" s="57">
        <v>-1.4184000000000001</v>
      </c>
      <c r="L41" s="58">
        <v>-0.30119999999999997</v>
      </c>
      <c r="M41" s="58">
        <v>1.4500275859444882</v>
      </c>
      <c r="N41" s="59">
        <v>10.48</v>
      </c>
      <c r="O41" s="56">
        <v>122.63496536480126</v>
      </c>
      <c r="P41" s="57">
        <v>-2.1480000000000001</v>
      </c>
      <c r="Q41" s="58">
        <v>-0.26280000000000003</v>
      </c>
      <c r="R41" s="58">
        <v>2.1640165988272826</v>
      </c>
      <c r="S41" s="59">
        <v>10.199999999999999</v>
      </c>
      <c r="T41" s="56">
        <v>122.56418412623891</v>
      </c>
      <c r="U41" s="57">
        <v>-2.1264000000000003</v>
      </c>
      <c r="V41" s="58">
        <v>-0.25440000000000002</v>
      </c>
      <c r="W41" s="58">
        <v>2.1415639892377722</v>
      </c>
      <c r="X41" s="59">
        <v>10.1</v>
      </c>
      <c r="Y41" s="62" t="s">
        <v>38</v>
      </c>
    </row>
    <row r="42" spans="1:25" x14ac:dyDescent="0.25">
      <c r="A42" s="52" t="s">
        <v>19</v>
      </c>
      <c r="B42" s="53" t="s">
        <v>30</v>
      </c>
      <c r="C42" s="54" t="s">
        <v>21</v>
      </c>
      <c r="D42" s="53">
        <v>110</v>
      </c>
      <c r="E42" s="53" t="s">
        <v>103</v>
      </c>
      <c r="F42" s="53">
        <v>10</v>
      </c>
      <c r="G42" s="53"/>
      <c r="H42" s="53">
        <v>3</v>
      </c>
      <c r="I42" s="53" t="s">
        <v>104</v>
      </c>
      <c r="J42" s="56">
        <v>0</v>
      </c>
      <c r="K42" s="57">
        <v>0</v>
      </c>
      <c r="L42" s="58">
        <v>0</v>
      </c>
      <c r="M42" s="58">
        <v>0</v>
      </c>
      <c r="N42" s="59">
        <v>10.48</v>
      </c>
      <c r="O42" s="56">
        <v>0</v>
      </c>
      <c r="P42" s="57">
        <v>0</v>
      </c>
      <c r="Q42" s="58">
        <v>0</v>
      </c>
      <c r="R42" s="58">
        <v>0</v>
      </c>
      <c r="S42" s="59">
        <v>10.199999999999999</v>
      </c>
      <c r="T42" s="56">
        <v>0</v>
      </c>
      <c r="U42" s="57">
        <v>0</v>
      </c>
      <c r="V42" s="58">
        <v>0</v>
      </c>
      <c r="W42" s="58">
        <v>0</v>
      </c>
      <c r="X42" s="59">
        <v>10.1</v>
      </c>
      <c r="Y42" s="62" t="s">
        <v>38</v>
      </c>
    </row>
    <row r="43" spans="1:25" x14ac:dyDescent="0.25">
      <c r="A43" s="52" t="s">
        <v>19</v>
      </c>
      <c r="B43" s="53" t="s">
        <v>30</v>
      </c>
      <c r="C43" s="54" t="s">
        <v>21</v>
      </c>
      <c r="D43" s="53">
        <v>110</v>
      </c>
      <c r="E43" s="53" t="s">
        <v>105</v>
      </c>
      <c r="F43" s="53">
        <v>10</v>
      </c>
      <c r="G43" s="53"/>
      <c r="H43" s="53">
        <v>3</v>
      </c>
      <c r="I43" s="53" t="s">
        <v>106</v>
      </c>
      <c r="J43" s="56">
        <v>9.6850636140883459</v>
      </c>
      <c r="K43" s="57">
        <v>-0.17280000000000001</v>
      </c>
      <c r="L43" s="58">
        <v>-3.1199999999999999E-2</v>
      </c>
      <c r="M43" s="58">
        <v>0.17559407734886734</v>
      </c>
      <c r="N43" s="59">
        <v>10.48</v>
      </c>
      <c r="O43" s="56">
        <v>18.259077957249144</v>
      </c>
      <c r="P43" s="57">
        <v>-0.32080000000000003</v>
      </c>
      <c r="Q43" s="58">
        <v>-0.03</v>
      </c>
      <c r="R43" s="58">
        <v>0.32219968963361839</v>
      </c>
      <c r="S43" s="59">
        <v>10.199999999999999</v>
      </c>
      <c r="T43" s="56">
        <v>18.709417451326928</v>
      </c>
      <c r="U43" s="57">
        <v>-0.3236</v>
      </c>
      <c r="V43" s="58">
        <v>-4.6399999999999997E-2</v>
      </c>
      <c r="W43" s="58">
        <v>0.32690965112703541</v>
      </c>
      <c r="X43" s="59">
        <v>10.1</v>
      </c>
      <c r="Y43" s="62" t="s">
        <v>38</v>
      </c>
    </row>
    <row r="44" spans="1:25" x14ac:dyDescent="0.25">
      <c r="A44" s="52" t="s">
        <v>19</v>
      </c>
      <c r="B44" s="53" t="s">
        <v>30</v>
      </c>
      <c r="C44" s="54" t="s">
        <v>21</v>
      </c>
      <c r="D44" s="53">
        <v>110</v>
      </c>
      <c r="E44" s="53" t="s">
        <v>107</v>
      </c>
      <c r="F44" s="53">
        <v>10</v>
      </c>
      <c r="G44" s="53"/>
      <c r="H44" s="53">
        <v>3</v>
      </c>
      <c r="I44" s="53" t="s">
        <v>108</v>
      </c>
      <c r="J44" s="56">
        <v>9.2250352960657782</v>
      </c>
      <c r="K44" s="57">
        <v>-0.15759999999999999</v>
      </c>
      <c r="L44" s="58">
        <v>-5.6000000000000001E-2</v>
      </c>
      <c r="M44" s="58">
        <v>0.16725357993179099</v>
      </c>
      <c r="N44" s="59">
        <v>10.48</v>
      </c>
      <c r="O44" s="56">
        <v>13.442827912381272</v>
      </c>
      <c r="P44" s="57">
        <v>-0.22640000000000002</v>
      </c>
      <c r="Q44" s="58">
        <v>-7.0800000000000002E-2</v>
      </c>
      <c r="R44" s="58">
        <v>0.2372121413418799</v>
      </c>
      <c r="S44" s="59">
        <v>10.199999999999999</v>
      </c>
      <c r="T44" s="56">
        <v>17.074923017282892</v>
      </c>
      <c r="U44" s="57">
        <v>-0.28520000000000001</v>
      </c>
      <c r="V44" s="58">
        <v>-8.7599999999999997E-2</v>
      </c>
      <c r="W44" s="58">
        <v>0.29835012988098397</v>
      </c>
      <c r="X44" s="59">
        <v>10.1</v>
      </c>
      <c r="Y44" s="62" t="s">
        <v>38</v>
      </c>
    </row>
    <row r="45" spans="1:25" x14ac:dyDescent="0.25">
      <c r="A45" s="63" t="s">
        <v>19</v>
      </c>
      <c r="B45" s="64" t="s">
        <v>30</v>
      </c>
      <c r="C45" s="64" t="s">
        <v>21</v>
      </c>
      <c r="D45" s="64">
        <v>110</v>
      </c>
      <c r="E45" s="64" t="s">
        <v>109</v>
      </c>
      <c r="F45" s="64">
        <v>110</v>
      </c>
      <c r="G45" s="64" t="s">
        <v>33</v>
      </c>
      <c r="H45" s="64"/>
      <c r="I45" s="64"/>
      <c r="J45" s="65">
        <v>43.26150596217898</v>
      </c>
      <c r="K45" s="66">
        <v>-8.5350000000000001</v>
      </c>
      <c r="L45" s="67">
        <v>-1.1100000000000001</v>
      </c>
      <c r="M45" s="67">
        <v>8.6068766111755082</v>
      </c>
      <c r="N45" s="68">
        <v>115</v>
      </c>
      <c r="O45" s="65">
        <v>78.996975435470603</v>
      </c>
      <c r="P45" s="66">
        <v>-15.561</v>
      </c>
      <c r="Q45" s="67">
        <v>-2.2050000000000001</v>
      </c>
      <c r="R45" s="67">
        <v>15.716448262886878</v>
      </c>
      <c r="S45" s="68">
        <v>115</v>
      </c>
      <c r="T45" s="65">
        <v>88.909944553818931</v>
      </c>
      <c r="U45" s="66">
        <v>-17.523</v>
      </c>
      <c r="V45" s="67">
        <v>-2.415</v>
      </c>
      <c r="W45" s="67">
        <v>17.688633468982278</v>
      </c>
      <c r="X45" s="68">
        <v>115</v>
      </c>
      <c r="Y45" s="71" t="s">
        <v>86</v>
      </c>
    </row>
    <row r="46" spans="1:25" x14ac:dyDescent="0.25">
      <c r="A46" s="52" t="s">
        <v>19</v>
      </c>
      <c r="B46" s="53" t="s">
        <v>30</v>
      </c>
      <c r="C46" s="54" t="s">
        <v>21</v>
      </c>
      <c r="D46" s="53">
        <v>110</v>
      </c>
      <c r="E46" s="53" t="s">
        <v>110</v>
      </c>
      <c r="F46" s="53">
        <v>10</v>
      </c>
      <c r="G46" s="53" t="s">
        <v>40</v>
      </c>
      <c r="H46" s="53"/>
      <c r="I46" s="53" t="s">
        <v>111</v>
      </c>
      <c r="J46" s="56">
        <v>289.55721551837661</v>
      </c>
      <c r="K46" s="57">
        <v>-5.1719999999999997</v>
      </c>
      <c r="L46" s="58">
        <v>-0.84</v>
      </c>
      <c r="M46" s="58">
        <v>5.2397694605774401</v>
      </c>
      <c r="N46" s="59">
        <v>10.46</v>
      </c>
      <c r="O46" s="56">
        <v>575.43473917286246</v>
      </c>
      <c r="P46" s="57">
        <v>-9.9960000000000004</v>
      </c>
      <c r="Q46" s="58">
        <v>-1.6679999999999999</v>
      </c>
      <c r="R46" s="58">
        <v>10.134211365468948</v>
      </c>
      <c r="S46" s="59">
        <v>10.18</v>
      </c>
      <c r="T46" s="56">
        <v>543.00606653561078</v>
      </c>
      <c r="U46" s="57">
        <v>-9.4350000000000005</v>
      </c>
      <c r="V46" s="58">
        <v>-1.56</v>
      </c>
      <c r="W46" s="58">
        <v>9.5630970401852569</v>
      </c>
      <c r="X46" s="59">
        <v>10.18</v>
      </c>
      <c r="Y46" s="62" t="s">
        <v>38</v>
      </c>
    </row>
    <row r="47" spans="1:25" x14ac:dyDescent="0.25">
      <c r="A47" s="52" t="s">
        <v>19</v>
      </c>
      <c r="B47" s="53" t="s">
        <v>30</v>
      </c>
      <c r="C47" s="54" t="s">
        <v>21</v>
      </c>
      <c r="D47" s="53">
        <v>110</v>
      </c>
      <c r="E47" s="53" t="s">
        <v>112</v>
      </c>
      <c r="F47" s="53">
        <v>10</v>
      </c>
      <c r="G47" s="53"/>
      <c r="H47" s="53">
        <v>2</v>
      </c>
      <c r="I47" s="53" t="s">
        <v>113</v>
      </c>
      <c r="J47" s="56">
        <v>32.493336858691258</v>
      </c>
      <c r="K47" s="57">
        <v>-0.57279999999999998</v>
      </c>
      <c r="L47" s="58">
        <v>-0.1328</v>
      </c>
      <c r="M47" s="58">
        <v>0.58799292512750523</v>
      </c>
      <c r="N47" s="59">
        <v>10.46</v>
      </c>
      <c r="O47" s="56">
        <v>73.935816360045209</v>
      </c>
      <c r="P47" s="57">
        <v>-1.2792000000000001</v>
      </c>
      <c r="Q47" s="58">
        <v>-0.2432</v>
      </c>
      <c r="R47" s="58">
        <v>1.3021132362433001</v>
      </c>
      <c r="S47" s="59">
        <v>10.18</v>
      </c>
      <c r="T47" s="56">
        <v>70.052844030771126</v>
      </c>
      <c r="U47" s="57">
        <v>-1.2047999999999999</v>
      </c>
      <c r="V47" s="58">
        <v>-0.2656</v>
      </c>
      <c r="W47" s="58">
        <v>1.2337286573635224</v>
      </c>
      <c r="X47" s="59">
        <v>10.18</v>
      </c>
      <c r="Y47" s="62" t="s">
        <v>38</v>
      </c>
    </row>
    <row r="48" spans="1:25" x14ac:dyDescent="0.25">
      <c r="A48" s="52" t="s">
        <v>19</v>
      </c>
      <c r="B48" s="53" t="s">
        <v>30</v>
      </c>
      <c r="C48" s="54" t="s">
        <v>21</v>
      </c>
      <c r="D48" s="53">
        <v>110</v>
      </c>
      <c r="E48" s="53" t="s">
        <v>114</v>
      </c>
      <c r="F48" s="53">
        <v>10</v>
      </c>
      <c r="G48" s="53"/>
      <c r="H48" s="53">
        <v>2</v>
      </c>
      <c r="I48" s="53" t="s">
        <v>115</v>
      </c>
      <c r="J48" s="56">
        <v>26.291997956093276</v>
      </c>
      <c r="K48" s="57">
        <v>-0.44719999999999999</v>
      </c>
      <c r="L48" s="58">
        <v>-0.16240000000000002</v>
      </c>
      <c r="M48" s="58">
        <v>0.47577473661387276</v>
      </c>
      <c r="N48" s="59">
        <v>10.46</v>
      </c>
      <c r="O48" s="56">
        <v>60.387536463309061</v>
      </c>
      <c r="P48" s="57">
        <v>-0.99839999999999995</v>
      </c>
      <c r="Q48" s="58">
        <v>-0.3664</v>
      </c>
      <c r="R48" s="58">
        <v>1.0635090596699213</v>
      </c>
      <c r="S48" s="59">
        <v>10.18</v>
      </c>
      <c r="T48" s="56">
        <v>46.693534818508859</v>
      </c>
      <c r="U48" s="57">
        <v>-0.7592000000000001</v>
      </c>
      <c r="V48" s="58">
        <v>-0.316</v>
      </c>
      <c r="W48" s="58">
        <v>0.82233851910268685</v>
      </c>
      <c r="X48" s="59">
        <v>10.18</v>
      </c>
      <c r="Y48" s="62" t="s">
        <v>38</v>
      </c>
    </row>
    <row r="49" spans="1:25" x14ac:dyDescent="0.25">
      <c r="A49" s="52" t="s">
        <v>19</v>
      </c>
      <c r="B49" s="53" t="s">
        <v>30</v>
      </c>
      <c r="C49" s="54" t="s">
        <v>21</v>
      </c>
      <c r="D49" s="53">
        <v>110</v>
      </c>
      <c r="E49" s="53" t="s">
        <v>116</v>
      </c>
      <c r="F49" s="53">
        <v>10</v>
      </c>
      <c r="G49" s="53"/>
      <c r="H49" s="53">
        <v>2</v>
      </c>
      <c r="I49" s="53" t="s">
        <v>92</v>
      </c>
      <c r="J49" s="56">
        <v>3.4531282768692866</v>
      </c>
      <c r="K49" s="57">
        <v>-5.9200000000000003E-2</v>
      </c>
      <c r="L49" s="58">
        <v>-0.02</v>
      </c>
      <c r="M49" s="58">
        <v>6.2487118672571236E-2</v>
      </c>
      <c r="N49" s="59">
        <v>10.46</v>
      </c>
      <c r="O49" s="56">
        <v>11.229679179184956</v>
      </c>
      <c r="P49" s="57">
        <v>-0.19359999999999999</v>
      </c>
      <c r="Q49" s="58">
        <v>-4.0399999999999998E-2</v>
      </c>
      <c r="R49" s="58">
        <v>0.19777037189629795</v>
      </c>
      <c r="S49" s="59">
        <v>10.18</v>
      </c>
      <c r="T49" s="56">
        <v>9.3261272089809637</v>
      </c>
      <c r="U49" s="57">
        <v>-0.15919999999999998</v>
      </c>
      <c r="V49" s="58">
        <v>-4.0399999999999998E-2</v>
      </c>
      <c r="W49" s="58">
        <v>0.16424615672824736</v>
      </c>
      <c r="X49" s="59">
        <v>10.18</v>
      </c>
      <c r="Y49" s="62" t="s">
        <v>38</v>
      </c>
    </row>
    <row r="50" spans="1:25" x14ac:dyDescent="0.25">
      <c r="A50" s="52" t="s">
        <v>19</v>
      </c>
      <c r="B50" s="53" t="s">
        <v>30</v>
      </c>
      <c r="C50" s="54" t="s">
        <v>21</v>
      </c>
      <c r="D50" s="53">
        <v>110</v>
      </c>
      <c r="E50" s="53" t="s">
        <v>117</v>
      </c>
      <c r="F50" s="53">
        <v>10</v>
      </c>
      <c r="G50" s="53"/>
      <c r="H50" s="53">
        <v>2</v>
      </c>
      <c r="I50" s="53" t="s">
        <v>90</v>
      </c>
      <c r="J50" s="56">
        <v>14.896402032836368</v>
      </c>
      <c r="K50" s="57">
        <v>-0.26280000000000003</v>
      </c>
      <c r="L50" s="58">
        <v>-0.06</v>
      </c>
      <c r="M50" s="58">
        <v>0.26956231190580038</v>
      </c>
      <c r="N50" s="59">
        <v>10.46</v>
      </c>
      <c r="O50" s="56">
        <v>25.139481219264706</v>
      </c>
      <c r="P50" s="57">
        <v>-0.43560000000000004</v>
      </c>
      <c r="Q50" s="58">
        <v>-7.9200000000000007E-2</v>
      </c>
      <c r="R50" s="58">
        <v>0.44274145954495842</v>
      </c>
      <c r="S50" s="59">
        <v>10.18</v>
      </c>
      <c r="T50" s="56">
        <v>27.073563469848477</v>
      </c>
      <c r="U50" s="57">
        <v>-0.46800000000000003</v>
      </c>
      <c r="V50" s="58">
        <v>-9.1200000000000003E-2</v>
      </c>
      <c r="W50" s="58">
        <v>0.47680335569288945</v>
      </c>
      <c r="X50" s="59">
        <v>10.18</v>
      </c>
      <c r="Y50" s="62" t="s">
        <v>38</v>
      </c>
    </row>
    <row r="51" spans="1:25" x14ac:dyDescent="0.25">
      <c r="A51" s="52" t="s">
        <v>19</v>
      </c>
      <c r="B51" s="53" t="s">
        <v>30</v>
      </c>
      <c r="C51" s="54" t="s">
        <v>21</v>
      </c>
      <c r="D51" s="53">
        <v>110</v>
      </c>
      <c r="E51" s="53" t="s">
        <v>118</v>
      </c>
      <c r="F51" s="53">
        <v>10</v>
      </c>
      <c r="G51" s="53"/>
      <c r="H51" s="84">
        <v>4</v>
      </c>
      <c r="I51" s="53" t="s">
        <v>108</v>
      </c>
      <c r="J51" s="56">
        <v>16.309403254661387</v>
      </c>
      <c r="K51" s="57">
        <v>-0.28560000000000002</v>
      </c>
      <c r="L51" s="58">
        <v>-7.4400000000000008E-2</v>
      </c>
      <c r="M51" s="58">
        <v>0.29513169941570155</v>
      </c>
      <c r="N51" s="59">
        <v>10.46</v>
      </c>
      <c r="O51" s="56">
        <v>23.219714578945911</v>
      </c>
      <c r="P51" s="57">
        <v>-0.39760000000000001</v>
      </c>
      <c r="Q51" s="58">
        <v>-9.5599999999999991E-2</v>
      </c>
      <c r="R51" s="58">
        <v>0.40893168133564806</v>
      </c>
      <c r="S51" s="59">
        <v>10.18</v>
      </c>
      <c r="T51" s="56">
        <v>22.774663272787283</v>
      </c>
      <c r="U51" s="57">
        <v>-0.39039999999999997</v>
      </c>
      <c r="V51" s="58">
        <v>-9.1999999999999998E-2</v>
      </c>
      <c r="W51" s="58">
        <v>0.40109370476236594</v>
      </c>
      <c r="X51" s="59">
        <v>10.18</v>
      </c>
      <c r="Y51" s="62" t="s">
        <v>38</v>
      </c>
    </row>
    <row r="52" spans="1:25" x14ac:dyDescent="0.25">
      <c r="A52" s="52" t="s">
        <v>19</v>
      </c>
      <c r="B52" s="53" t="s">
        <v>30</v>
      </c>
      <c r="C52" s="54" t="s">
        <v>21</v>
      </c>
      <c r="D52" s="53">
        <v>110</v>
      </c>
      <c r="E52" s="53" t="s">
        <v>119</v>
      </c>
      <c r="F52" s="53">
        <v>10</v>
      </c>
      <c r="G52" s="53"/>
      <c r="H52" s="84">
        <v>4</v>
      </c>
      <c r="I52" s="53" t="s">
        <v>120</v>
      </c>
      <c r="J52" s="56">
        <v>53.160900474496486</v>
      </c>
      <c r="K52" s="57">
        <v>-0.94320000000000004</v>
      </c>
      <c r="L52" s="58">
        <v>-0.18919999999999998</v>
      </c>
      <c r="M52" s="58">
        <v>0.96198902280639365</v>
      </c>
      <c r="N52" s="59">
        <v>10.46</v>
      </c>
      <c r="O52" s="56">
        <v>82.934910158361561</v>
      </c>
      <c r="P52" s="57">
        <v>-1.4267999999999998</v>
      </c>
      <c r="Q52" s="58">
        <v>-0.31239999999999996</v>
      </c>
      <c r="R52" s="58">
        <v>1.4605998767629687</v>
      </c>
      <c r="S52" s="59">
        <v>10.18</v>
      </c>
      <c r="T52" s="56">
        <v>100.91226716995766</v>
      </c>
      <c r="U52" s="57">
        <v>-1.7432000000000001</v>
      </c>
      <c r="V52" s="58">
        <v>-0.34599999999999997</v>
      </c>
      <c r="W52" s="58">
        <v>1.7772063020369921</v>
      </c>
      <c r="X52" s="59">
        <v>10.18</v>
      </c>
      <c r="Y52" s="62" t="s">
        <v>38</v>
      </c>
    </row>
    <row r="53" spans="1:25" x14ac:dyDescent="0.25">
      <c r="A53" s="52" t="s">
        <v>19</v>
      </c>
      <c r="B53" s="53" t="s">
        <v>30</v>
      </c>
      <c r="C53" s="54" t="s">
        <v>21</v>
      </c>
      <c r="D53" s="53">
        <v>110</v>
      </c>
      <c r="E53" s="53" t="s">
        <v>121</v>
      </c>
      <c r="F53" s="53">
        <v>10</v>
      </c>
      <c r="G53" s="53"/>
      <c r="H53" s="84">
        <v>4</v>
      </c>
      <c r="I53" s="53" t="s">
        <v>122</v>
      </c>
      <c r="J53" s="56">
        <v>1.0994666267704893</v>
      </c>
      <c r="K53" s="57">
        <v>-1.72E-2</v>
      </c>
      <c r="L53" s="58">
        <v>-0.01</v>
      </c>
      <c r="M53" s="58">
        <v>1.989572818471342E-2</v>
      </c>
      <c r="N53" s="59">
        <v>10.46</v>
      </c>
      <c r="O53" s="56">
        <v>0.70956309444170529</v>
      </c>
      <c r="P53" s="57">
        <v>-8.0000000000000002E-3</v>
      </c>
      <c r="Q53" s="58">
        <v>-9.5999999999999992E-3</v>
      </c>
      <c r="R53" s="58">
        <v>1.2496399481450645E-2</v>
      </c>
      <c r="S53" s="59">
        <v>10.18</v>
      </c>
      <c r="T53" s="56">
        <v>0.55680528167579024</v>
      </c>
      <c r="U53" s="57">
        <v>-2E-3</v>
      </c>
      <c r="V53" s="58">
        <v>-9.5999999999999992E-3</v>
      </c>
      <c r="W53" s="58">
        <v>9.8061205377050105E-3</v>
      </c>
      <c r="X53" s="59">
        <v>10.18</v>
      </c>
      <c r="Y53" s="62" t="s">
        <v>38</v>
      </c>
    </row>
    <row r="54" spans="1:25" x14ac:dyDescent="0.25">
      <c r="A54" s="52" t="s">
        <v>19</v>
      </c>
      <c r="B54" s="53" t="s">
        <v>30</v>
      </c>
      <c r="C54" s="54" t="s">
        <v>21</v>
      </c>
      <c r="D54" s="53">
        <v>110</v>
      </c>
      <c r="E54" s="53" t="s">
        <v>123</v>
      </c>
      <c r="F54" s="53">
        <v>10</v>
      </c>
      <c r="G54" s="53"/>
      <c r="H54" s="84">
        <v>4</v>
      </c>
      <c r="I54" s="53" t="s">
        <v>124</v>
      </c>
      <c r="J54" s="56">
        <v>53.06366519159883</v>
      </c>
      <c r="K54" s="57">
        <v>-0.95399999999999996</v>
      </c>
      <c r="L54" s="58">
        <v>-0.10920000000000001</v>
      </c>
      <c r="M54" s="58">
        <v>0.96022947257413416</v>
      </c>
      <c r="N54" s="59">
        <v>10.46</v>
      </c>
      <c r="O54" s="56">
        <v>113.42765388569465</v>
      </c>
      <c r="P54" s="57">
        <v>-1.9812000000000001</v>
      </c>
      <c r="Q54" s="58">
        <v>-0.25559999999999999</v>
      </c>
      <c r="R54" s="58">
        <v>1.9976197836425229</v>
      </c>
      <c r="S54" s="59">
        <v>10.18</v>
      </c>
      <c r="T54" s="56">
        <v>86.256736691392462</v>
      </c>
      <c r="U54" s="57">
        <v>-1.5084000000000002</v>
      </c>
      <c r="V54" s="58">
        <v>-0.18</v>
      </c>
      <c r="W54" s="58">
        <v>1.5191018925667892</v>
      </c>
      <c r="X54" s="59">
        <v>10.18</v>
      </c>
      <c r="Y54" s="62" t="s">
        <v>38</v>
      </c>
    </row>
    <row r="55" spans="1:25" x14ac:dyDescent="0.25">
      <c r="A55" s="52" t="s">
        <v>19</v>
      </c>
      <c r="B55" s="53" t="s">
        <v>30</v>
      </c>
      <c r="C55" s="54" t="s">
        <v>21</v>
      </c>
      <c r="D55" s="53">
        <v>110</v>
      </c>
      <c r="E55" s="53" t="s">
        <v>125</v>
      </c>
      <c r="F55" s="53">
        <v>10</v>
      </c>
      <c r="G55" s="53"/>
      <c r="H55" s="84">
        <v>4</v>
      </c>
      <c r="I55" s="53" t="s">
        <v>102</v>
      </c>
      <c r="J55" s="56">
        <v>1.7916983281565348</v>
      </c>
      <c r="K55" s="57">
        <v>-1.1999999999999999E-3</v>
      </c>
      <c r="L55" s="58">
        <v>-3.2399999999999998E-2</v>
      </c>
      <c r="M55" s="58">
        <v>3.2422214606655106E-2</v>
      </c>
      <c r="N55" s="59">
        <v>10.46</v>
      </c>
      <c r="O55" s="56">
        <v>0</v>
      </c>
      <c r="P55" s="57">
        <v>0</v>
      </c>
      <c r="Q55" s="58">
        <v>-0.03</v>
      </c>
      <c r="R55" s="58">
        <v>0.03</v>
      </c>
      <c r="S55" s="59">
        <v>10.18</v>
      </c>
      <c r="T55" s="56">
        <v>0</v>
      </c>
      <c r="U55" s="57">
        <v>0</v>
      </c>
      <c r="V55" s="58">
        <v>-0.03</v>
      </c>
      <c r="W55" s="58">
        <v>0.03</v>
      </c>
      <c r="X55" s="59">
        <v>10.18</v>
      </c>
      <c r="Y55" s="62" t="s">
        <v>38</v>
      </c>
    </row>
    <row r="56" spans="1:25" x14ac:dyDescent="0.25">
      <c r="A56" s="52" t="s">
        <v>19</v>
      </c>
      <c r="B56" s="53" t="s">
        <v>30</v>
      </c>
      <c r="C56" s="54" t="s">
        <v>21</v>
      </c>
      <c r="D56" s="53">
        <v>110</v>
      </c>
      <c r="E56" s="53" t="s">
        <v>126</v>
      </c>
      <c r="F56" s="53">
        <v>10</v>
      </c>
      <c r="G56" s="53"/>
      <c r="H56" s="84">
        <v>4</v>
      </c>
      <c r="I56" s="53" t="s">
        <v>106</v>
      </c>
      <c r="J56" s="56">
        <v>19.1018590008124</v>
      </c>
      <c r="K56" s="57">
        <v>-0.34279999999999999</v>
      </c>
      <c r="L56" s="58">
        <v>-4.4400000000000002E-2</v>
      </c>
      <c r="M56" s="58">
        <v>0.3456634201069011</v>
      </c>
      <c r="N56" s="59">
        <v>10.46</v>
      </c>
      <c r="O56" s="56">
        <v>37.089028249040012</v>
      </c>
      <c r="P56" s="57">
        <v>-0.64879999999999993</v>
      </c>
      <c r="Q56" s="58">
        <v>-7.5600000000000001E-2</v>
      </c>
      <c r="R56" s="58">
        <v>0.65318971210514321</v>
      </c>
      <c r="S56" s="59">
        <v>10.18</v>
      </c>
      <c r="T56" s="56">
        <v>27.901676546486385</v>
      </c>
      <c r="U56" s="57">
        <v>-0.48799999999999999</v>
      </c>
      <c r="V56" s="58">
        <v>-5.7599999999999998E-2</v>
      </c>
      <c r="W56" s="58">
        <v>0.49138758633079038</v>
      </c>
      <c r="X56" s="59">
        <v>10.18</v>
      </c>
      <c r="Y56" s="62" t="s">
        <v>38</v>
      </c>
    </row>
    <row r="57" spans="1:25" x14ac:dyDescent="0.25">
      <c r="A57" s="52" t="s">
        <v>19</v>
      </c>
      <c r="B57" s="53" t="s">
        <v>30</v>
      </c>
      <c r="C57" s="54" t="s">
        <v>21</v>
      </c>
      <c r="D57" s="53">
        <v>110</v>
      </c>
      <c r="E57" s="53" t="s">
        <v>127</v>
      </c>
      <c r="F57" s="53">
        <v>10</v>
      </c>
      <c r="G57" s="53"/>
      <c r="H57" s="84">
        <v>4</v>
      </c>
      <c r="I57" s="53" t="s">
        <v>128</v>
      </c>
      <c r="J57" s="56">
        <v>4.8915085991427913</v>
      </c>
      <c r="K57" s="57">
        <v>-8.5199999999999998E-2</v>
      </c>
      <c r="L57" s="58">
        <v>-2.4E-2</v>
      </c>
      <c r="M57" s="58">
        <v>8.8515761308368121E-2</v>
      </c>
      <c r="N57" s="59">
        <v>10.46</v>
      </c>
      <c r="O57" s="56">
        <v>8.4194854668939794</v>
      </c>
      <c r="P57" s="57">
        <v>-0.14580000000000001</v>
      </c>
      <c r="Q57" s="58">
        <v>-2.7E-2</v>
      </c>
      <c r="R57" s="58">
        <v>0.1482789263516566</v>
      </c>
      <c r="S57" s="59">
        <v>10.18</v>
      </c>
      <c r="T57" s="56">
        <v>12.176835078996374</v>
      </c>
      <c r="U57" s="57">
        <v>-0.2112</v>
      </c>
      <c r="V57" s="58">
        <v>-3.7200000000000004E-2</v>
      </c>
      <c r="W57" s="58">
        <v>0.21445111331023672</v>
      </c>
      <c r="X57" s="59">
        <v>10.18</v>
      </c>
      <c r="Y57" s="62" t="s">
        <v>38</v>
      </c>
    </row>
    <row r="58" spans="1:25" ht="15.75" thickBot="1" x14ac:dyDescent="0.3">
      <c r="A58" s="72" t="s">
        <v>19</v>
      </c>
      <c r="B58" s="73" t="s">
        <v>30</v>
      </c>
      <c r="C58" s="85" t="s">
        <v>21</v>
      </c>
      <c r="D58" s="73">
        <v>110</v>
      </c>
      <c r="E58" s="73" t="s">
        <v>129</v>
      </c>
      <c r="F58" s="73">
        <v>10</v>
      </c>
      <c r="G58" s="73"/>
      <c r="H58" s="86">
        <v>4</v>
      </c>
      <c r="I58" s="73" t="s">
        <v>128</v>
      </c>
      <c r="J58" s="75">
        <v>30.031262031389094</v>
      </c>
      <c r="K58" s="76">
        <v>-0.54239999999999999</v>
      </c>
      <c r="L58" s="77">
        <v>-3.3600000000000005E-2</v>
      </c>
      <c r="M58" s="77">
        <v>0.54343971146761072</v>
      </c>
      <c r="N58" s="78">
        <v>10.46</v>
      </c>
      <c r="O58" s="75">
        <v>69.268232741186239</v>
      </c>
      <c r="P58" s="76">
        <v>-1.216</v>
      </c>
      <c r="Q58" s="77">
        <v>-9.7599999999999992E-2</v>
      </c>
      <c r="R58" s="77">
        <v>1.2199105540981272</v>
      </c>
      <c r="S58" s="78">
        <v>10.18</v>
      </c>
      <c r="T58" s="75">
        <v>66.189687601928568</v>
      </c>
      <c r="U58" s="76">
        <v>-1.1616</v>
      </c>
      <c r="V58" s="77">
        <v>-9.7599999999999992E-2</v>
      </c>
      <c r="W58" s="77">
        <v>1.1656930642326049</v>
      </c>
      <c r="X58" s="78">
        <v>10.18</v>
      </c>
      <c r="Y58" s="81"/>
    </row>
    <row r="59" spans="1:25" x14ac:dyDescent="0.25">
      <c r="A59" s="34" t="s">
        <v>19</v>
      </c>
      <c r="B59" s="35" t="s">
        <v>130</v>
      </c>
      <c r="C59" s="35" t="s">
        <v>21</v>
      </c>
      <c r="D59" s="35">
        <v>110</v>
      </c>
      <c r="E59" s="35" t="s">
        <v>32</v>
      </c>
      <c r="F59" s="35">
        <v>110</v>
      </c>
      <c r="G59" s="35" t="s">
        <v>33</v>
      </c>
      <c r="H59" s="35"/>
      <c r="I59" s="35"/>
      <c r="J59" s="40">
        <v>23.066687922762096</v>
      </c>
      <c r="K59" s="37">
        <v>-4.5000000000000107</v>
      </c>
      <c r="L59" s="38">
        <v>-0.90000000000000746</v>
      </c>
      <c r="M59" s="38">
        <v>4.5891175622335183</v>
      </c>
      <c r="N59" s="41">
        <v>115</v>
      </c>
      <c r="O59" s="36">
        <v>47.612928083981807</v>
      </c>
      <c r="P59" s="37">
        <v>-9.3000000000000149</v>
      </c>
      <c r="Q59" s="38">
        <v>-1.7999999999999883</v>
      </c>
      <c r="R59" s="38">
        <v>9.4725920423081789</v>
      </c>
      <c r="S59" s="39">
        <v>115</v>
      </c>
      <c r="T59" s="36">
        <v>44.655721221294222</v>
      </c>
      <c r="U59" s="37">
        <v>-8.6999999999999744</v>
      </c>
      <c r="V59" s="38">
        <v>-1.8000000000000149</v>
      </c>
      <c r="W59" s="38">
        <v>8.8842557369764865</v>
      </c>
      <c r="X59" s="39">
        <v>115</v>
      </c>
      <c r="Y59" s="42" t="s">
        <v>34</v>
      </c>
    </row>
    <row r="60" spans="1:25" x14ac:dyDescent="0.25">
      <c r="A60" s="52" t="s">
        <v>19</v>
      </c>
      <c r="B60" s="53" t="s">
        <v>130</v>
      </c>
      <c r="C60" s="54" t="s">
        <v>21</v>
      </c>
      <c r="D60" s="53">
        <v>110</v>
      </c>
      <c r="E60" s="53" t="s">
        <v>131</v>
      </c>
      <c r="F60" s="53">
        <v>10</v>
      </c>
      <c r="G60" s="53" t="s">
        <v>40</v>
      </c>
      <c r="H60" s="53"/>
      <c r="I60" s="53" t="s">
        <v>132</v>
      </c>
      <c r="J60" s="60">
        <v>257.29089341587206</v>
      </c>
      <c r="K60" s="57">
        <v>-4.5000000000000107</v>
      </c>
      <c r="L60" s="58">
        <v>-0.90000000000000746</v>
      </c>
      <c r="M60" s="58">
        <v>4.5891175622335183</v>
      </c>
      <c r="N60" s="61">
        <v>10.31</v>
      </c>
      <c r="O60" s="56">
        <v>530.05679861160775</v>
      </c>
      <c r="P60" s="57">
        <v>-9.3000000000000149</v>
      </c>
      <c r="Q60" s="58">
        <v>-1.7999999999999883</v>
      </c>
      <c r="R60" s="58">
        <v>9.4725920423081789</v>
      </c>
      <c r="S60" s="59">
        <v>10.33</v>
      </c>
      <c r="T60" s="56">
        <v>501.01540882427662</v>
      </c>
      <c r="U60" s="57">
        <v>-8.6999999999999744</v>
      </c>
      <c r="V60" s="58">
        <v>-1.8000000000000149</v>
      </c>
      <c r="W60" s="58">
        <v>8.8842557369764865</v>
      </c>
      <c r="X60" s="59">
        <v>10.25</v>
      </c>
      <c r="Y60" s="62" t="s">
        <v>38</v>
      </c>
    </row>
    <row r="61" spans="1:25" x14ac:dyDescent="0.25">
      <c r="A61" s="52" t="s">
        <v>19</v>
      </c>
      <c r="B61" s="53" t="s">
        <v>130</v>
      </c>
      <c r="C61" s="54" t="s">
        <v>21</v>
      </c>
      <c r="D61" s="53">
        <v>110</v>
      </c>
      <c r="E61" s="53" t="s">
        <v>133</v>
      </c>
      <c r="F61" s="53">
        <v>10</v>
      </c>
      <c r="G61" s="53"/>
      <c r="H61" s="55">
        <v>1</v>
      </c>
      <c r="I61" s="53" t="s">
        <v>134</v>
      </c>
      <c r="J61" s="60">
        <v>7.5219680455018763</v>
      </c>
      <c r="K61" s="57">
        <v>-0.11999999999999744</v>
      </c>
      <c r="L61" s="58">
        <v>-6.000000000000006E-2</v>
      </c>
      <c r="M61" s="58">
        <v>0.13416407864998511</v>
      </c>
      <c r="N61" s="61">
        <v>10.31</v>
      </c>
      <c r="O61" s="56">
        <v>13.842970277773066</v>
      </c>
      <c r="P61" s="57">
        <v>-0.23999999999999488</v>
      </c>
      <c r="Q61" s="58">
        <v>-6.000000000000006E-2</v>
      </c>
      <c r="R61" s="58">
        <v>0.24738633753705469</v>
      </c>
      <c r="S61" s="59">
        <v>10.33</v>
      </c>
      <c r="T61" s="56">
        <v>10.699938508958081</v>
      </c>
      <c r="U61" s="57">
        <v>-0.17999999999999616</v>
      </c>
      <c r="V61" s="58">
        <v>-6.000000000000006E-2</v>
      </c>
      <c r="W61" s="58">
        <v>0.18973665961009914</v>
      </c>
      <c r="X61" s="59">
        <v>10.25</v>
      </c>
      <c r="Y61" s="62" t="s">
        <v>38</v>
      </c>
    </row>
    <row r="62" spans="1:25" x14ac:dyDescent="0.25">
      <c r="A62" s="52" t="s">
        <v>19</v>
      </c>
      <c r="B62" s="53" t="s">
        <v>130</v>
      </c>
      <c r="C62" s="54" t="s">
        <v>21</v>
      </c>
      <c r="D62" s="53">
        <v>110</v>
      </c>
      <c r="E62" s="53" t="s">
        <v>135</v>
      </c>
      <c r="F62" s="53">
        <v>10</v>
      </c>
      <c r="G62" s="53"/>
      <c r="H62" s="55">
        <v>1</v>
      </c>
      <c r="I62" s="53" t="s">
        <v>136</v>
      </c>
      <c r="J62" s="60">
        <v>4.4852351664866257</v>
      </c>
      <c r="K62" s="57">
        <v>-8.00000000000054E-2</v>
      </c>
      <c r="L62" s="58">
        <v>0</v>
      </c>
      <c r="M62" s="58">
        <v>8.00000000000054E-2</v>
      </c>
      <c r="N62" s="61">
        <v>10.31</v>
      </c>
      <c r="O62" s="56">
        <v>17.906205059622081</v>
      </c>
      <c r="P62" s="57">
        <v>-0.32000000000000028</v>
      </c>
      <c r="Q62" s="58">
        <v>0</v>
      </c>
      <c r="R62" s="58">
        <v>0.32000000000000028</v>
      </c>
      <c r="S62" s="59">
        <v>10.33</v>
      </c>
      <c r="T62" s="56">
        <v>10.087998770618293</v>
      </c>
      <c r="U62" s="57">
        <v>-0.16000000000000369</v>
      </c>
      <c r="V62" s="58">
        <v>-8.00000000000054E-2</v>
      </c>
      <c r="W62" s="58">
        <v>0.17888543819998889</v>
      </c>
      <c r="X62" s="59">
        <v>10.25</v>
      </c>
      <c r="Y62" s="62" t="s">
        <v>38</v>
      </c>
    </row>
    <row r="63" spans="1:25" x14ac:dyDescent="0.25">
      <c r="A63" s="52" t="s">
        <v>19</v>
      </c>
      <c r="B63" s="53" t="s">
        <v>130</v>
      </c>
      <c r="C63" s="54" t="s">
        <v>21</v>
      </c>
      <c r="D63" s="53">
        <v>110</v>
      </c>
      <c r="E63" s="53" t="s">
        <v>137</v>
      </c>
      <c r="F63" s="53">
        <v>10</v>
      </c>
      <c r="G63" s="53"/>
      <c r="H63" s="55">
        <v>1</v>
      </c>
      <c r="I63" s="53" t="s">
        <v>138</v>
      </c>
      <c r="J63" s="60">
        <v>47.573103021582362</v>
      </c>
      <c r="K63" s="57">
        <v>-0.83999999999999275</v>
      </c>
      <c r="L63" s="58">
        <v>-0.11999999999999744</v>
      </c>
      <c r="M63" s="58">
        <v>0.84852813742384947</v>
      </c>
      <c r="N63" s="61">
        <v>10.31</v>
      </c>
      <c r="O63" s="56">
        <v>108.27333036342061</v>
      </c>
      <c r="P63" s="57">
        <v>-1.9200000000000019</v>
      </c>
      <c r="Q63" s="58">
        <v>-0.23999999999999488</v>
      </c>
      <c r="R63" s="58">
        <v>1.9349418595916532</v>
      </c>
      <c r="S63" s="59">
        <v>10.33</v>
      </c>
      <c r="T63" s="56">
        <v>88.233953320097783</v>
      </c>
      <c r="U63" s="57">
        <v>-1.5599999999999987</v>
      </c>
      <c r="V63" s="58">
        <v>-0.11999999999999744</v>
      </c>
      <c r="W63" s="58">
        <v>1.5646085772486342</v>
      </c>
      <c r="X63" s="59">
        <v>10.25</v>
      </c>
      <c r="Y63" s="62" t="s">
        <v>38</v>
      </c>
    </row>
    <row r="64" spans="1:25" x14ac:dyDescent="0.25">
      <c r="A64" s="52" t="s">
        <v>19</v>
      </c>
      <c r="B64" s="53" t="s">
        <v>130</v>
      </c>
      <c r="C64" s="54" t="s">
        <v>21</v>
      </c>
      <c r="D64" s="53">
        <v>110</v>
      </c>
      <c r="E64" s="53" t="s">
        <v>139</v>
      </c>
      <c r="F64" s="53">
        <v>10</v>
      </c>
      <c r="G64" s="53"/>
      <c r="H64" s="55">
        <v>1</v>
      </c>
      <c r="I64" s="53" t="s">
        <v>140</v>
      </c>
      <c r="J64" s="60">
        <v>52.222180708757051</v>
      </c>
      <c r="K64" s="57">
        <v>-0.90000000000000213</v>
      </c>
      <c r="L64" s="58">
        <v>-0.24000000000000024</v>
      </c>
      <c r="M64" s="58">
        <v>0.93145048177560352</v>
      </c>
      <c r="N64" s="61">
        <v>10.31</v>
      </c>
      <c r="O64" s="56">
        <v>93.647162801972215</v>
      </c>
      <c r="P64" s="57">
        <v>-1.6200000000000028</v>
      </c>
      <c r="Q64" s="58">
        <v>-0.42000000000000037</v>
      </c>
      <c r="R64" s="58">
        <v>1.673559081717765</v>
      </c>
      <c r="S64" s="59">
        <v>10.33</v>
      </c>
      <c r="T64" s="56">
        <v>96.892064153004853</v>
      </c>
      <c r="U64" s="57">
        <v>-1.6799999999999962</v>
      </c>
      <c r="V64" s="58">
        <v>-0.36000000000000032</v>
      </c>
      <c r="W64" s="58">
        <v>1.7181385275931587</v>
      </c>
      <c r="X64" s="59">
        <v>10.25</v>
      </c>
      <c r="Y64" s="62" t="s">
        <v>38</v>
      </c>
    </row>
    <row r="65" spans="1:25" x14ac:dyDescent="0.25">
      <c r="A65" s="52" t="s">
        <v>19</v>
      </c>
      <c r="B65" s="53" t="s">
        <v>130</v>
      </c>
      <c r="C65" s="54" t="s">
        <v>21</v>
      </c>
      <c r="D65" s="53">
        <v>110</v>
      </c>
      <c r="E65" s="53" t="s">
        <v>141</v>
      </c>
      <c r="F65" s="53">
        <v>10</v>
      </c>
      <c r="G65" s="53"/>
      <c r="H65" s="55">
        <v>1</v>
      </c>
      <c r="I65" s="53" t="s">
        <v>142</v>
      </c>
      <c r="J65" s="60">
        <v>21.275338451371827</v>
      </c>
      <c r="K65" s="57">
        <v>-0.35999999999999766</v>
      </c>
      <c r="L65" s="58">
        <v>-0.12000000000000012</v>
      </c>
      <c r="M65" s="58">
        <v>0.37947331922020333</v>
      </c>
      <c r="N65" s="61">
        <v>10.31</v>
      </c>
      <c r="O65" s="56">
        <v>41.52891083332004</v>
      </c>
      <c r="P65" s="57">
        <v>-0.72000000000000064</v>
      </c>
      <c r="Q65" s="58">
        <v>-0.17999999999999883</v>
      </c>
      <c r="R65" s="58">
        <v>0.74215901261117923</v>
      </c>
      <c r="S65" s="59">
        <v>10.33</v>
      </c>
      <c r="T65" s="56">
        <v>45.143090023830517</v>
      </c>
      <c r="U65" s="57">
        <v>-0.77999999999999414</v>
      </c>
      <c r="V65" s="58">
        <v>-0.18000000000000146</v>
      </c>
      <c r="W65" s="58">
        <v>0.80049984384757467</v>
      </c>
      <c r="X65" s="59">
        <v>10.25</v>
      </c>
      <c r="Y65" s="62" t="s">
        <v>38</v>
      </c>
    </row>
    <row r="66" spans="1:25" x14ac:dyDescent="0.25">
      <c r="A66" s="52" t="s">
        <v>19</v>
      </c>
      <c r="B66" s="53" t="s">
        <v>130</v>
      </c>
      <c r="C66" s="54" t="s">
        <v>21</v>
      </c>
      <c r="D66" s="53">
        <v>110</v>
      </c>
      <c r="E66" s="53" t="s">
        <v>143</v>
      </c>
      <c r="F66" s="53">
        <v>10</v>
      </c>
      <c r="G66" s="53"/>
      <c r="H66" s="55">
        <v>1</v>
      </c>
      <c r="I66" s="53" t="s">
        <v>144</v>
      </c>
      <c r="J66" s="60">
        <v>39.373748739546564</v>
      </c>
      <c r="K66" s="57">
        <v>-0.65999999999999659</v>
      </c>
      <c r="L66" s="58">
        <v>-0.24000000000000024</v>
      </c>
      <c r="M66" s="58">
        <v>0.70228199464317431</v>
      </c>
      <c r="N66" s="61">
        <v>10.31</v>
      </c>
      <c r="O66" s="56">
        <v>66.895989049811391</v>
      </c>
      <c r="P66" s="57">
        <v>-1.139999999999997</v>
      </c>
      <c r="Q66" s="58">
        <v>-0.36000000000000293</v>
      </c>
      <c r="R66" s="58">
        <v>1.1954915307102745</v>
      </c>
      <c r="S66" s="59">
        <v>10.33</v>
      </c>
      <c r="T66" s="56">
        <v>67.418104086297745</v>
      </c>
      <c r="U66" s="57">
        <v>-1.139999999999997</v>
      </c>
      <c r="V66" s="58">
        <v>-0.36000000000000293</v>
      </c>
      <c r="W66" s="58">
        <v>1.1954915307102745</v>
      </c>
      <c r="X66" s="59">
        <v>10.25</v>
      </c>
      <c r="Y66" s="62" t="s">
        <v>38</v>
      </c>
    </row>
    <row r="67" spans="1:25" x14ac:dyDescent="0.25">
      <c r="A67" s="52" t="s">
        <v>19</v>
      </c>
      <c r="B67" s="53" t="s">
        <v>130</v>
      </c>
      <c r="C67" s="54" t="s">
        <v>21</v>
      </c>
      <c r="D67" s="53">
        <v>110</v>
      </c>
      <c r="E67" s="53" t="s">
        <v>145</v>
      </c>
      <c r="F67" s="53">
        <v>10</v>
      </c>
      <c r="G67" s="53"/>
      <c r="H67" s="55">
        <v>1</v>
      </c>
      <c r="I67" s="53" t="s">
        <v>134</v>
      </c>
      <c r="J67" s="60">
        <v>3.3639263748646702</v>
      </c>
      <c r="K67" s="57">
        <v>-5.9999999999998721E-2</v>
      </c>
      <c r="L67" s="58">
        <v>0</v>
      </c>
      <c r="M67" s="58">
        <v>5.9999999999998721E-2</v>
      </c>
      <c r="N67" s="61">
        <v>10.31</v>
      </c>
      <c r="O67" s="56">
        <v>10.072240346037795</v>
      </c>
      <c r="P67" s="57">
        <v>-0.18000000000000682</v>
      </c>
      <c r="Q67" s="58">
        <v>0</v>
      </c>
      <c r="R67" s="58">
        <v>0.18000000000000682</v>
      </c>
      <c r="S67" s="59">
        <v>10.33</v>
      </c>
      <c r="T67" s="56">
        <v>7.565999077963351</v>
      </c>
      <c r="U67" s="57">
        <v>-0.11999999999999744</v>
      </c>
      <c r="V67" s="58">
        <v>-6.000000000000006E-2</v>
      </c>
      <c r="W67" s="58">
        <v>0.13416407864998511</v>
      </c>
      <c r="X67" s="59">
        <v>10.25</v>
      </c>
      <c r="Y67" s="62" t="s">
        <v>38</v>
      </c>
    </row>
    <row r="68" spans="1:25" x14ac:dyDescent="0.25">
      <c r="A68" s="52" t="s">
        <v>19</v>
      </c>
      <c r="B68" s="53" t="s">
        <v>130</v>
      </c>
      <c r="C68" s="54" t="s">
        <v>21</v>
      </c>
      <c r="D68" s="53">
        <v>110</v>
      </c>
      <c r="E68" s="53" t="s">
        <v>146</v>
      </c>
      <c r="F68" s="53">
        <v>10</v>
      </c>
      <c r="G68" s="53"/>
      <c r="H68" s="55">
        <v>1</v>
      </c>
      <c r="I68" s="53" t="s">
        <v>147</v>
      </c>
      <c r="J68" s="60">
        <v>28.741399545816783</v>
      </c>
      <c r="K68" s="57">
        <v>-0.48000000000000048</v>
      </c>
      <c r="L68" s="58">
        <v>-0.17999999999999883</v>
      </c>
      <c r="M68" s="58">
        <v>0.51264022471905191</v>
      </c>
      <c r="N68" s="61">
        <v>10.31</v>
      </c>
      <c r="O68" s="56">
        <v>53.085367723534695</v>
      </c>
      <c r="P68" s="57">
        <v>-0.90000000000000213</v>
      </c>
      <c r="Q68" s="58">
        <v>-0.3000000000000016</v>
      </c>
      <c r="R68" s="58">
        <v>0.94868329805051632</v>
      </c>
      <c r="S68" s="59">
        <v>10.33</v>
      </c>
      <c r="T68" s="56">
        <v>56.719767480863617</v>
      </c>
      <c r="U68" s="57">
        <v>-0.96000000000000096</v>
      </c>
      <c r="V68" s="58">
        <v>-0.3000000000000016</v>
      </c>
      <c r="W68" s="58">
        <v>1.0057832768544139</v>
      </c>
      <c r="X68" s="59">
        <v>10.25</v>
      </c>
      <c r="Y68" s="62" t="s">
        <v>38</v>
      </c>
    </row>
    <row r="69" spans="1:25" x14ac:dyDescent="0.25">
      <c r="A69" s="52" t="s">
        <v>19</v>
      </c>
      <c r="B69" s="53" t="s">
        <v>130</v>
      </c>
      <c r="C69" s="54" t="s">
        <v>21</v>
      </c>
      <c r="D69" s="53">
        <v>110</v>
      </c>
      <c r="E69" s="53" t="s">
        <v>148</v>
      </c>
      <c r="F69" s="53">
        <v>10</v>
      </c>
      <c r="G69" s="53"/>
      <c r="H69" s="55">
        <v>1</v>
      </c>
      <c r="I69" s="53" t="s">
        <v>149</v>
      </c>
      <c r="J69" s="60">
        <v>0</v>
      </c>
      <c r="K69" s="57">
        <v>0</v>
      </c>
      <c r="L69" s="58">
        <v>0</v>
      </c>
      <c r="M69" s="58">
        <v>0</v>
      </c>
      <c r="N69" s="61">
        <v>10.31</v>
      </c>
      <c r="O69" s="56">
        <v>0</v>
      </c>
      <c r="P69" s="57">
        <v>0</v>
      </c>
      <c r="Q69" s="58">
        <v>0</v>
      </c>
      <c r="R69" s="58">
        <v>0</v>
      </c>
      <c r="S69" s="59">
        <v>10.33</v>
      </c>
      <c r="T69" s="56">
        <v>0</v>
      </c>
      <c r="U69" s="57">
        <v>0</v>
      </c>
      <c r="V69" s="58">
        <v>0</v>
      </c>
      <c r="W69" s="58">
        <v>0</v>
      </c>
      <c r="X69" s="59">
        <v>10.25</v>
      </c>
      <c r="Y69" s="62" t="s">
        <v>38</v>
      </c>
    </row>
    <row r="70" spans="1:25" x14ac:dyDescent="0.25">
      <c r="A70" s="52" t="s">
        <v>19</v>
      </c>
      <c r="B70" s="53" t="s">
        <v>130</v>
      </c>
      <c r="C70" s="54" t="s">
        <v>21</v>
      </c>
      <c r="D70" s="53">
        <v>110</v>
      </c>
      <c r="E70" s="53" t="s">
        <v>150</v>
      </c>
      <c r="F70" s="53">
        <v>10</v>
      </c>
      <c r="G70" s="53"/>
      <c r="H70" s="55">
        <v>1</v>
      </c>
      <c r="I70" s="53" t="s">
        <v>151</v>
      </c>
      <c r="J70" s="60">
        <v>34.305452455449547</v>
      </c>
      <c r="K70" s="57">
        <v>-0.60000000000000053</v>
      </c>
      <c r="L70" s="58">
        <v>-0.12000000000000012</v>
      </c>
      <c r="M70" s="58">
        <v>0.61188234163113475</v>
      </c>
      <c r="N70" s="61">
        <v>10.31</v>
      </c>
      <c r="O70" s="56">
        <v>71.773301825085284</v>
      </c>
      <c r="P70" s="57">
        <v>-1.2599999999999998</v>
      </c>
      <c r="Q70" s="58">
        <v>-0.24000000000000024</v>
      </c>
      <c r="R70" s="58">
        <v>1.2826534995859169</v>
      </c>
      <c r="S70" s="59">
        <v>10.33</v>
      </c>
      <c r="T70" s="56">
        <v>61.745227996824099</v>
      </c>
      <c r="U70" s="57">
        <v>-1.0800000000000036</v>
      </c>
      <c r="V70" s="58">
        <v>-0.18000000000000146</v>
      </c>
      <c r="W70" s="58">
        <v>1.0948972554536833</v>
      </c>
      <c r="X70" s="59">
        <v>10.25</v>
      </c>
      <c r="Y70" s="62" t="s">
        <v>38</v>
      </c>
    </row>
    <row r="71" spans="1:25" x14ac:dyDescent="0.25">
      <c r="A71" s="52" t="s">
        <v>19</v>
      </c>
      <c r="B71" s="53" t="s">
        <v>130</v>
      </c>
      <c r="C71" s="54" t="s">
        <v>21</v>
      </c>
      <c r="D71" s="53">
        <v>110</v>
      </c>
      <c r="E71" s="53" t="s">
        <v>152</v>
      </c>
      <c r="F71" s="53">
        <v>10</v>
      </c>
      <c r="G71" s="53"/>
      <c r="H71" s="55">
        <v>1</v>
      </c>
      <c r="I71" s="53">
        <v>0</v>
      </c>
      <c r="J71" s="60">
        <v>0</v>
      </c>
      <c r="K71" s="57">
        <v>0</v>
      </c>
      <c r="L71" s="58">
        <v>-7.9999999999998295E-2</v>
      </c>
      <c r="M71" s="58">
        <v>7.9999999999998295E-2</v>
      </c>
      <c r="N71" s="61">
        <v>10.31</v>
      </c>
      <c r="O71" s="56">
        <v>0</v>
      </c>
      <c r="P71" s="57">
        <v>0</v>
      </c>
      <c r="Q71" s="58">
        <v>-7.9999999999998295E-2</v>
      </c>
      <c r="R71" s="58">
        <v>7.9999999999998295E-2</v>
      </c>
      <c r="S71" s="59">
        <v>10.33</v>
      </c>
      <c r="T71" s="56">
        <v>6.380210629626121</v>
      </c>
      <c r="U71" s="57">
        <v>-7.9999999999998295E-2</v>
      </c>
      <c r="V71" s="58">
        <v>-7.9999999999998295E-2</v>
      </c>
      <c r="W71" s="58">
        <v>0.11313708498984519</v>
      </c>
      <c r="X71" s="59">
        <v>10.25</v>
      </c>
      <c r="Y71" s="62"/>
    </row>
    <row r="72" spans="1:25" x14ac:dyDescent="0.25">
      <c r="A72" s="52" t="s">
        <v>19</v>
      </c>
      <c r="B72" s="53" t="s">
        <v>130</v>
      </c>
      <c r="C72" s="54" t="s">
        <v>21</v>
      </c>
      <c r="D72" s="53">
        <v>110</v>
      </c>
      <c r="E72" s="53" t="s">
        <v>153</v>
      </c>
      <c r="F72" s="53">
        <v>10</v>
      </c>
      <c r="G72" s="53"/>
      <c r="H72" s="55">
        <v>1</v>
      </c>
      <c r="I72" s="53">
        <v>0</v>
      </c>
      <c r="J72" s="60">
        <v>17.940940665945305</v>
      </c>
      <c r="K72" s="57">
        <v>-0.32000000000000028</v>
      </c>
      <c r="L72" s="58">
        <v>0</v>
      </c>
      <c r="M72" s="58">
        <v>0.32000000000000028</v>
      </c>
      <c r="N72" s="61">
        <v>10.31</v>
      </c>
      <c r="O72" s="56">
        <v>55.956890811318964</v>
      </c>
      <c r="P72" s="57">
        <v>-1</v>
      </c>
      <c r="Q72" s="58">
        <v>0</v>
      </c>
      <c r="R72" s="58">
        <v>1</v>
      </c>
      <c r="S72" s="59">
        <v>10.33</v>
      </c>
      <c r="T72" s="56">
        <v>58.649372620893786</v>
      </c>
      <c r="U72" s="57">
        <v>-1.0399999999999991</v>
      </c>
      <c r="V72" s="58">
        <v>0</v>
      </c>
      <c r="W72" s="58">
        <v>1.0399999999999991</v>
      </c>
      <c r="X72" s="59">
        <v>10.25</v>
      </c>
      <c r="Y72" s="62"/>
    </row>
    <row r="73" spans="1:25" x14ac:dyDescent="0.25">
      <c r="A73" s="52" t="s">
        <v>19</v>
      </c>
      <c r="B73" s="53" t="s">
        <v>130</v>
      </c>
      <c r="C73" s="54" t="s">
        <v>21</v>
      </c>
      <c r="D73" s="53">
        <v>110</v>
      </c>
      <c r="E73" s="53" t="s">
        <v>154</v>
      </c>
      <c r="F73" s="53">
        <v>10</v>
      </c>
      <c r="G73" s="53" t="s">
        <v>62</v>
      </c>
      <c r="H73" s="55">
        <v>1</v>
      </c>
      <c r="I73" s="53" t="s">
        <v>63</v>
      </c>
      <c r="J73" s="60">
        <v>0</v>
      </c>
      <c r="K73" s="57">
        <v>-1.6000000000000369E-3</v>
      </c>
      <c r="L73" s="58">
        <v>-1.6000000000000014E-3</v>
      </c>
      <c r="M73" s="58">
        <v>2.262741699796979E-3</v>
      </c>
      <c r="N73" s="61">
        <v>10.31</v>
      </c>
      <c r="O73" s="56">
        <v>0</v>
      </c>
      <c r="P73" s="57">
        <v>-1.5999999999999658E-3</v>
      </c>
      <c r="Q73" s="58">
        <v>-1.6000000000000014E-3</v>
      </c>
      <c r="R73" s="58">
        <v>2.2627416997969287E-3</v>
      </c>
      <c r="S73" s="59">
        <v>10.33</v>
      </c>
      <c r="T73" s="56">
        <v>0</v>
      </c>
      <c r="U73" s="57">
        <v>-2.8000000000000112E-3</v>
      </c>
      <c r="V73" s="58">
        <v>-1.6000000000000014E-3</v>
      </c>
      <c r="W73" s="58">
        <v>3.2249030993194302E-3</v>
      </c>
      <c r="X73" s="59">
        <v>10.25</v>
      </c>
      <c r="Y73" s="62" t="s">
        <v>38</v>
      </c>
    </row>
    <row r="74" spans="1:25" x14ac:dyDescent="0.25">
      <c r="A74" s="63" t="s">
        <v>19</v>
      </c>
      <c r="B74" s="64" t="s">
        <v>130</v>
      </c>
      <c r="C74" s="64" t="s">
        <v>21</v>
      </c>
      <c r="D74" s="64">
        <v>110</v>
      </c>
      <c r="E74" s="64" t="s">
        <v>64</v>
      </c>
      <c r="F74" s="64">
        <v>110</v>
      </c>
      <c r="G74" s="64" t="s">
        <v>33</v>
      </c>
      <c r="H74" s="64"/>
      <c r="I74" s="64"/>
      <c r="J74" s="69">
        <v>10.6625802641852</v>
      </c>
      <c r="K74" s="66">
        <v>-2.1000000000000019</v>
      </c>
      <c r="L74" s="67">
        <v>-0.30000000000000693</v>
      </c>
      <c r="M74" s="67">
        <v>2.1213203435596455</v>
      </c>
      <c r="N74" s="70">
        <v>115</v>
      </c>
      <c r="O74" s="65">
        <v>18.651897778617208</v>
      </c>
      <c r="P74" s="66">
        <v>-3.5999999999999965</v>
      </c>
      <c r="Q74" s="67">
        <v>-0.90000000000000746</v>
      </c>
      <c r="R74" s="67">
        <v>3.7107950630558926</v>
      </c>
      <c r="S74" s="68">
        <v>115</v>
      </c>
      <c r="T74" s="65">
        <v>20.118116206272475</v>
      </c>
      <c r="U74" s="66">
        <v>-3.9000000000000101</v>
      </c>
      <c r="V74" s="67">
        <v>-0.89999999999999414</v>
      </c>
      <c r="W74" s="67">
        <v>4.0024992192379081</v>
      </c>
      <c r="X74" s="68">
        <v>115</v>
      </c>
      <c r="Y74" s="71" t="s">
        <v>34</v>
      </c>
    </row>
    <row r="75" spans="1:25" x14ac:dyDescent="0.25">
      <c r="A75" s="52" t="s">
        <v>19</v>
      </c>
      <c r="B75" s="53" t="s">
        <v>130</v>
      </c>
      <c r="C75" s="54" t="s">
        <v>21</v>
      </c>
      <c r="D75" s="53">
        <v>110</v>
      </c>
      <c r="E75" s="53" t="s">
        <v>155</v>
      </c>
      <c r="F75" s="53">
        <v>10</v>
      </c>
      <c r="G75" s="53" t="s">
        <v>40</v>
      </c>
      <c r="H75" s="53"/>
      <c r="I75" s="53" t="s">
        <v>156</v>
      </c>
      <c r="J75" s="60">
        <v>118.70249084039671</v>
      </c>
      <c r="K75" s="57">
        <v>-2.1000000000000019</v>
      </c>
      <c r="L75" s="58">
        <v>-0.30000000000000693</v>
      </c>
      <c r="M75" s="58">
        <v>2.1213203435596455</v>
      </c>
      <c r="N75" s="61">
        <v>10.33</v>
      </c>
      <c r="O75" s="56">
        <v>210.08503864260319</v>
      </c>
      <c r="P75" s="57">
        <v>-3.5999999999999965</v>
      </c>
      <c r="Q75" s="58">
        <v>-0.90000000000000746</v>
      </c>
      <c r="R75" s="58">
        <v>3.7107950630558926</v>
      </c>
      <c r="S75" s="59">
        <v>10.210000000000001</v>
      </c>
      <c r="T75" s="56">
        <v>224.83803340343388</v>
      </c>
      <c r="U75" s="57">
        <v>-3.9000000000000101</v>
      </c>
      <c r="V75" s="58">
        <v>-0.89999999999999414</v>
      </c>
      <c r="W75" s="58">
        <v>4.0024992192379081</v>
      </c>
      <c r="X75" s="59">
        <v>10.29</v>
      </c>
      <c r="Y75" s="62" t="s">
        <v>38</v>
      </c>
    </row>
    <row r="76" spans="1:25" x14ac:dyDescent="0.25">
      <c r="A76" s="52" t="s">
        <v>19</v>
      </c>
      <c r="B76" s="53" t="s">
        <v>130</v>
      </c>
      <c r="C76" s="54" t="s">
        <v>21</v>
      </c>
      <c r="D76" s="53">
        <v>110</v>
      </c>
      <c r="E76" s="53" t="s">
        <v>157</v>
      </c>
      <c r="F76" s="53">
        <v>10</v>
      </c>
      <c r="G76" s="53"/>
      <c r="H76" s="53">
        <v>2</v>
      </c>
      <c r="I76" s="53" t="s">
        <v>158</v>
      </c>
      <c r="J76" s="60">
        <v>0</v>
      </c>
      <c r="K76" s="57">
        <v>0</v>
      </c>
      <c r="L76" s="58">
        <v>0</v>
      </c>
      <c r="M76" s="58">
        <v>0</v>
      </c>
      <c r="N76" s="61">
        <v>10.33</v>
      </c>
      <c r="O76" s="56">
        <v>0</v>
      </c>
      <c r="P76" s="57">
        <v>0</v>
      </c>
      <c r="Q76" s="58">
        <v>0</v>
      </c>
      <c r="R76" s="58">
        <v>0</v>
      </c>
      <c r="S76" s="59">
        <v>10.210000000000001</v>
      </c>
      <c r="T76" s="56">
        <v>0</v>
      </c>
      <c r="U76" s="57">
        <v>0</v>
      </c>
      <c r="V76" s="58">
        <v>0</v>
      </c>
      <c r="W76" s="58">
        <v>0</v>
      </c>
      <c r="X76" s="59">
        <v>10.29</v>
      </c>
      <c r="Y76" s="62" t="s">
        <v>38</v>
      </c>
    </row>
    <row r="77" spans="1:25" x14ac:dyDescent="0.25">
      <c r="A77" s="52" t="s">
        <v>19</v>
      </c>
      <c r="B77" s="53" t="s">
        <v>130</v>
      </c>
      <c r="C77" s="54" t="s">
        <v>21</v>
      </c>
      <c r="D77" s="53">
        <v>110</v>
      </c>
      <c r="E77" s="53" t="s">
        <v>159</v>
      </c>
      <c r="F77" s="53">
        <v>10</v>
      </c>
      <c r="G77" s="53"/>
      <c r="H77" s="53">
        <v>2</v>
      </c>
      <c r="I77" s="53" t="s">
        <v>149</v>
      </c>
      <c r="J77" s="60">
        <v>0</v>
      </c>
      <c r="K77" s="57">
        <v>0</v>
      </c>
      <c r="L77" s="58">
        <v>0</v>
      </c>
      <c r="M77" s="58">
        <v>0</v>
      </c>
      <c r="N77" s="61">
        <v>10.33</v>
      </c>
      <c r="O77" s="56">
        <v>0</v>
      </c>
      <c r="P77" s="57">
        <v>0</v>
      </c>
      <c r="Q77" s="58">
        <v>0</v>
      </c>
      <c r="R77" s="58">
        <v>0</v>
      </c>
      <c r="S77" s="59">
        <v>10.210000000000001</v>
      </c>
      <c r="T77" s="56">
        <v>0</v>
      </c>
      <c r="U77" s="57">
        <v>0</v>
      </c>
      <c r="V77" s="58">
        <v>0</v>
      </c>
      <c r="W77" s="58">
        <v>0</v>
      </c>
      <c r="X77" s="59">
        <v>10.29</v>
      </c>
      <c r="Y77" s="62" t="s">
        <v>38</v>
      </c>
    </row>
    <row r="78" spans="1:25" x14ac:dyDescent="0.25">
      <c r="A78" s="52" t="s">
        <v>19</v>
      </c>
      <c r="B78" s="53" t="s">
        <v>130</v>
      </c>
      <c r="C78" s="54" t="s">
        <v>21</v>
      </c>
      <c r="D78" s="53">
        <v>110</v>
      </c>
      <c r="E78" s="53" t="s">
        <v>160</v>
      </c>
      <c r="F78" s="53">
        <v>10</v>
      </c>
      <c r="G78" s="53"/>
      <c r="H78" s="53">
        <v>2</v>
      </c>
      <c r="I78" s="53" t="s">
        <v>144</v>
      </c>
      <c r="J78" s="60">
        <v>0</v>
      </c>
      <c r="K78" s="57">
        <v>0</v>
      </c>
      <c r="L78" s="58">
        <v>0</v>
      </c>
      <c r="M78" s="58">
        <v>0</v>
      </c>
      <c r="N78" s="61">
        <v>10.33</v>
      </c>
      <c r="O78" s="56">
        <v>0</v>
      </c>
      <c r="P78" s="57">
        <v>0</v>
      </c>
      <c r="Q78" s="58">
        <v>0</v>
      </c>
      <c r="R78" s="58">
        <v>0</v>
      </c>
      <c r="S78" s="59">
        <v>10.210000000000001</v>
      </c>
      <c r="T78" s="56">
        <v>0</v>
      </c>
      <c r="U78" s="57">
        <v>0</v>
      </c>
      <c r="V78" s="58">
        <v>0</v>
      </c>
      <c r="W78" s="58">
        <v>0</v>
      </c>
      <c r="X78" s="59">
        <v>10.29</v>
      </c>
      <c r="Y78" s="62" t="s">
        <v>38</v>
      </c>
    </row>
    <row r="79" spans="1:25" x14ac:dyDescent="0.25">
      <c r="A79" s="52" t="s">
        <v>19</v>
      </c>
      <c r="B79" s="53" t="s">
        <v>130</v>
      </c>
      <c r="C79" s="54" t="s">
        <v>21</v>
      </c>
      <c r="D79" s="53">
        <v>110</v>
      </c>
      <c r="E79" s="53" t="s">
        <v>161</v>
      </c>
      <c r="F79" s="53">
        <v>10</v>
      </c>
      <c r="G79" s="53"/>
      <c r="H79" s="53">
        <v>2</v>
      </c>
      <c r="I79" s="53" t="s">
        <v>162</v>
      </c>
      <c r="J79" s="60">
        <v>42.46829417882762</v>
      </c>
      <c r="K79" s="57">
        <v>-0.71999999999999931</v>
      </c>
      <c r="L79" s="58">
        <v>-0.24000000000000024</v>
      </c>
      <c r="M79" s="58">
        <v>0.75894663844041044</v>
      </c>
      <c r="N79" s="61">
        <v>10.33</v>
      </c>
      <c r="O79" s="56">
        <v>70.928806116029662</v>
      </c>
      <c r="P79" s="57">
        <v>-1.2000000000000011</v>
      </c>
      <c r="Q79" s="58">
        <v>-0.36000000000000032</v>
      </c>
      <c r="R79" s="58">
        <v>1.2528367810692671</v>
      </c>
      <c r="S79" s="59">
        <v>10.210000000000001</v>
      </c>
      <c r="T79" s="56">
        <v>83.38068977807508</v>
      </c>
      <c r="U79" s="57">
        <v>-1.4400000000000013</v>
      </c>
      <c r="V79" s="58">
        <v>-0.36000000000000032</v>
      </c>
      <c r="W79" s="58">
        <v>1.4843180252223593</v>
      </c>
      <c r="X79" s="59">
        <v>10.29</v>
      </c>
      <c r="Y79" s="62" t="s">
        <v>38</v>
      </c>
    </row>
    <row r="80" spans="1:25" x14ac:dyDescent="0.25">
      <c r="A80" s="52" t="s">
        <v>19</v>
      </c>
      <c r="B80" s="53" t="s">
        <v>130</v>
      </c>
      <c r="C80" s="54" t="s">
        <v>21</v>
      </c>
      <c r="D80" s="53">
        <v>110</v>
      </c>
      <c r="E80" s="53" t="s">
        <v>163</v>
      </c>
      <c r="F80" s="53">
        <v>10</v>
      </c>
      <c r="G80" s="53"/>
      <c r="H80" s="53">
        <v>2</v>
      </c>
      <c r="I80" s="53" t="s">
        <v>164</v>
      </c>
      <c r="J80" s="60">
        <v>21.234147089413796</v>
      </c>
      <c r="K80" s="57">
        <v>-0.36000000000000032</v>
      </c>
      <c r="L80" s="58">
        <v>-0.11999999999999744</v>
      </c>
      <c r="M80" s="58">
        <v>0.37947331922020505</v>
      </c>
      <c r="N80" s="61">
        <v>10.33</v>
      </c>
      <c r="O80" s="56">
        <v>35.464403058014852</v>
      </c>
      <c r="P80" s="57">
        <v>-0.60000000000000053</v>
      </c>
      <c r="Q80" s="58">
        <v>-0.18000000000000146</v>
      </c>
      <c r="R80" s="58">
        <v>0.626418390534634</v>
      </c>
      <c r="S80" s="59">
        <v>10.210000000000001</v>
      </c>
      <c r="T80" s="56">
        <v>38.42920929234203</v>
      </c>
      <c r="U80" s="57">
        <v>-0.66000000000000192</v>
      </c>
      <c r="V80" s="58">
        <v>-0.18000000000000146</v>
      </c>
      <c r="W80" s="58">
        <v>0.68410525505948505</v>
      </c>
      <c r="X80" s="59">
        <v>10.29</v>
      </c>
      <c r="Y80" s="62" t="s">
        <v>38</v>
      </c>
    </row>
    <row r="81" spans="1:25" x14ac:dyDescent="0.25">
      <c r="A81" s="52" t="s">
        <v>19</v>
      </c>
      <c r="B81" s="53" t="s">
        <v>130</v>
      </c>
      <c r="C81" s="54" t="s">
        <v>21</v>
      </c>
      <c r="D81" s="53">
        <v>110</v>
      </c>
      <c r="E81" s="53" t="s">
        <v>165</v>
      </c>
      <c r="F81" s="53">
        <v>10</v>
      </c>
      <c r="G81" s="53"/>
      <c r="H81" s="53">
        <v>2</v>
      </c>
      <c r="I81" s="53" t="s">
        <v>142</v>
      </c>
      <c r="J81" s="60">
        <v>25.569299047716378</v>
      </c>
      <c r="K81" s="57">
        <v>-0.42000000000000171</v>
      </c>
      <c r="L81" s="58">
        <v>-0.17999999999999616</v>
      </c>
      <c r="M81" s="58">
        <v>0.4569463863518346</v>
      </c>
      <c r="N81" s="61">
        <v>10.33</v>
      </c>
      <c r="O81" s="56">
        <v>52.733661420889554</v>
      </c>
      <c r="P81" s="57">
        <v>-0.8999999999999968</v>
      </c>
      <c r="Q81" s="58">
        <v>-0.24000000000000024</v>
      </c>
      <c r="R81" s="58">
        <v>0.93145048177559842</v>
      </c>
      <c r="S81" s="59">
        <v>10.210000000000001</v>
      </c>
      <c r="T81" s="56">
        <v>46.945139881643115</v>
      </c>
      <c r="U81" s="57">
        <v>-0.77999999999999936</v>
      </c>
      <c r="V81" s="58">
        <v>-0.29999999999999893</v>
      </c>
      <c r="W81" s="58">
        <v>0.83570329663104614</v>
      </c>
      <c r="X81" s="59">
        <v>10.29</v>
      </c>
      <c r="Y81" s="62" t="s">
        <v>38</v>
      </c>
    </row>
    <row r="82" spans="1:25" x14ac:dyDescent="0.25">
      <c r="A82" s="52" t="s">
        <v>19</v>
      </c>
      <c r="B82" s="53" t="s">
        <v>130</v>
      </c>
      <c r="C82" s="54" t="s">
        <v>21</v>
      </c>
      <c r="D82" s="53">
        <v>110</v>
      </c>
      <c r="E82" s="53" t="s">
        <v>166</v>
      </c>
      <c r="F82" s="53">
        <v>10</v>
      </c>
      <c r="G82" s="53"/>
      <c r="H82" s="53">
        <v>2</v>
      </c>
      <c r="I82" s="53" t="s">
        <v>167</v>
      </c>
      <c r="J82" s="60">
        <v>30.44384000522734</v>
      </c>
      <c r="K82" s="57">
        <v>-0.51999999999999957</v>
      </c>
      <c r="L82" s="58">
        <v>-0.16000000000000014</v>
      </c>
      <c r="M82" s="58">
        <v>0.54405882034941733</v>
      </c>
      <c r="N82" s="61">
        <v>10.33</v>
      </c>
      <c r="O82" s="56">
        <v>53.828511428803139</v>
      </c>
      <c r="P82" s="57">
        <v>-0.92000000000000171</v>
      </c>
      <c r="Q82" s="58">
        <v>-0.24000000000000024</v>
      </c>
      <c r="R82" s="58">
        <v>0.95078914592037878</v>
      </c>
      <c r="S82" s="59">
        <v>10.210000000000001</v>
      </c>
      <c r="T82" s="56">
        <v>42.633379870485193</v>
      </c>
      <c r="U82" s="57">
        <v>-0.72000000000000586</v>
      </c>
      <c r="V82" s="58">
        <v>-0.23999999999999844</v>
      </c>
      <c r="W82" s="58">
        <v>0.7589466384404161</v>
      </c>
      <c r="X82" s="59">
        <v>10.29</v>
      </c>
      <c r="Y82" s="62" t="s">
        <v>38</v>
      </c>
    </row>
    <row r="83" spans="1:25" x14ac:dyDescent="0.25">
      <c r="A83" s="52" t="s">
        <v>19</v>
      </c>
      <c r="B83" s="53" t="s">
        <v>130</v>
      </c>
      <c r="C83" s="54" t="s">
        <v>21</v>
      </c>
      <c r="D83" s="53">
        <v>110</v>
      </c>
      <c r="E83" s="53" t="s">
        <v>168</v>
      </c>
      <c r="F83" s="53">
        <v>10</v>
      </c>
      <c r="G83" s="53"/>
      <c r="H83" s="53">
        <v>2</v>
      </c>
      <c r="I83" s="53" t="s">
        <v>134</v>
      </c>
      <c r="J83" s="60">
        <v>8.0702175614298941</v>
      </c>
      <c r="K83" s="57">
        <v>-8.0000000000000071E-2</v>
      </c>
      <c r="L83" s="58">
        <v>-0.11999999999999744</v>
      </c>
      <c r="M83" s="58">
        <v>0.14422205101855748</v>
      </c>
      <c r="N83" s="61">
        <v>10.33</v>
      </c>
      <c r="O83" s="56">
        <v>12.195149959825207</v>
      </c>
      <c r="P83" s="57">
        <v>-0.20000000000000109</v>
      </c>
      <c r="Q83" s="58">
        <v>-7.9999999999998295E-2</v>
      </c>
      <c r="R83" s="58">
        <v>0.21540659228538053</v>
      </c>
      <c r="S83" s="59">
        <v>10.210000000000001</v>
      </c>
      <c r="T83" s="56">
        <v>8.1015886695404369</v>
      </c>
      <c r="U83" s="57">
        <v>-0.11999999999999922</v>
      </c>
      <c r="V83" s="58">
        <v>-7.9999999999998295E-2</v>
      </c>
      <c r="W83" s="58">
        <v>0.14422205101855798</v>
      </c>
      <c r="X83" s="59">
        <v>10.29</v>
      </c>
      <c r="Y83" s="62" t="s">
        <v>38</v>
      </c>
    </row>
    <row r="84" spans="1:25" x14ac:dyDescent="0.25">
      <c r="A84" s="52" t="s">
        <v>19</v>
      </c>
      <c r="B84" s="53" t="s">
        <v>130</v>
      </c>
      <c r="C84" s="54" t="s">
        <v>21</v>
      </c>
      <c r="D84" s="53">
        <v>110</v>
      </c>
      <c r="E84" s="53" t="s">
        <v>169</v>
      </c>
      <c r="F84" s="53">
        <v>10</v>
      </c>
      <c r="G84" s="53"/>
      <c r="H84" s="53">
        <v>2</v>
      </c>
      <c r="I84" s="53">
        <v>0</v>
      </c>
      <c r="J84" s="60">
        <v>0</v>
      </c>
      <c r="K84" s="57">
        <v>0</v>
      </c>
      <c r="L84" s="58">
        <v>-8.0000000000001847E-2</v>
      </c>
      <c r="M84" s="58">
        <v>8.0000000000001847E-2</v>
      </c>
      <c r="N84" s="61">
        <v>10.33</v>
      </c>
      <c r="O84" s="56">
        <v>0</v>
      </c>
      <c r="P84" s="57">
        <v>0</v>
      </c>
      <c r="Q84" s="58">
        <v>0</v>
      </c>
      <c r="R84" s="58">
        <v>0</v>
      </c>
      <c r="S84" s="59">
        <v>10.210000000000001</v>
      </c>
      <c r="T84" s="56">
        <v>0</v>
      </c>
      <c r="U84" s="57">
        <v>0</v>
      </c>
      <c r="V84" s="58">
        <v>0</v>
      </c>
      <c r="W84" s="58">
        <v>0</v>
      </c>
      <c r="X84" s="59">
        <v>10.29</v>
      </c>
      <c r="Y84" s="62" t="s">
        <v>38</v>
      </c>
    </row>
    <row r="85" spans="1:25" x14ac:dyDescent="0.25">
      <c r="A85" s="52" t="s">
        <v>19</v>
      </c>
      <c r="B85" s="53" t="s">
        <v>130</v>
      </c>
      <c r="C85" s="54" t="s">
        <v>21</v>
      </c>
      <c r="D85" s="53">
        <v>110</v>
      </c>
      <c r="E85" s="53" t="s">
        <v>170</v>
      </c>
      <c r="F85" s="53">
        <v>10</v>
      </c>
      <c r="G85" s="53"/>
      <c r="H85" s="53">
        <v>2</v>
      </c>
      <c r="I85" s="53">
        <v>0</v>
      </c>
      <c r="J85" s="60">
        <v>5.0049364665455958</v>
      </c>
      <c r="K85" s="57">
        <v>-7.9999999999998295E-2</v>
      </c>
      <c r="L85" s="58">
        <v>-3.9999999999999147E-2</v>
      </c>
      <c r="M85" s="58">
        <v>8.9442719099989673E-2</v>
      </c>
      <c r="N85" s="61">
        <v>10.33</v>
      </c>
      <c r="O85" s="56">
        <v>3.2026032788279983</v>
      </c>
      <c r="P85" s="57">
        <v>-3.9999999999999147E-2</v>
      </c>
      <c r="Q85" s="58">
        <v>-3.9999999999999147E-2</v>
      </c>
      <c r="R85" s="58">
        <v>5.6568542494922595E-2</v>
      </c>
      <c r="S85" s="59">
        <v>10.210000000000001</v>
      </c>
      <c r="T85" s="56">
        <v>5.0243920018870591</v>
      </c>
      <c r="U85" s="57">
        <v>-8.0000000000001847E-2</v>
      </c>
      <c r="V85" s="58">
        <v>-3.9999999999999147E-2</v>
      </c>
      <c r="W85" s="58">
        <v>8.9442719099992865E-2</v>
      </c>
      <c r="X85" s="59">
        <v>10.29</v>
      </c>
      <c r="Y85" s="62" t="s">
        <v>38</v>
      </c>
    </row>
    <row r="86" spans="1:25" ht="15.75" thickBot="1" x14ac:dyDescent="0.3">
      <c r="A86" s="72" t="s">
        <v>19</v>
      </c>
      <c r="B86" s="73" t="s">
        <v>130</v>
      </c>
      <c r="C86" s="85" t="s">
        <v>21</v>
      </c>
      <c r="D86" s="73">
        <v>110</v>
      </c>
      <c r="E86" s="73" t="s">
        <v>171</v>
      </c>
      <c r="F86" s="73">
        <v>10</v>
      </c>
      <c r="G86" s="73" t="s">
        <v>62</v>
      </c>
      <c r="H86" s="73">
        <v>2</v>
      </c>
      <c r="I86" s="73" t="s">
        <v>63</v>
      </c>
      <c r="J86" s="60">
        <v>0</v>
      </c>
      <c r="K86" s="57">
        <v>-1.6000000000000014E-3</v>
      </c>
      <c r="L86" s="58">
        <v>-1.6000000000000014E-3</v>
      </c>
      <c r="M86" s="58">
        <v>2.2627416997969539E-3</v>
      </c>
      <c r="N86" s="61">
        <v>10.33</v>
      </c>
      <c r="O86" s="75">
        <v>0</v>
      </c>
      <c r="P86" s="76">
        <v>-1.200000000000001E-3</v>
      </c>
      <c r="Q86" s="77">
        <v>-1.6000000000000014E-3</v>
      </c>
      <c r="R86" s="77">
        <v>2.0000000000000018E-3</v>
      </c>
      <c r="S86" s="78">
        <v>10.210000000000001</v>
      </c>
      <c r="T86" s="75">
        <v>0</v>
      </c>
      <c r="U86" s="76">
        <v>-1.6000000000000014E-3</v>
      </c>
      <c r="V86" s="77">
        <v>-1.5999999999999836E-3</v>
      </c>
      <c r="W86" s="77">
        <v>2.2627416997969413E-3</v>
      </c>
      <c r="X86" s="78">
        <v>10.29</v>
      </c>
      <c r="Y86" s="81" t="s">
        <v>38</v>
      </c>
    </row>
    <row r="87" spans="1:25" x14ac:dyDescent="0.25">
      <c r="A87" s="34" t="s">
        <v>19</v>
      </c>
      <c r="B87" s="35" t="s">
        <v>172</v>
      </c>
      <c r="C87" s="35" t="s">
        <v>173</v>
      </c>
      <c r="D87" s="35">
        <v>35</v>
      </c>
      <c r="E87" s="35" t="s">
        <v>32</v>
      </c>
      <c r="F87" s="35">
        <v>35</v>
      </c>
      <c r="G87" s="35" t="s">
        <v>33</v>
      </c>
      <c r="H87" s="35"/>
      <c r="I87" s="35"/>
      <c r="J87" s="40">
        <v>5.1843938205196913</v>
      </c>
      <c r="K87" s="37">
        <v>-0.27144000000000001</v>
      </c>
      <c r="L87" s="38">
        <v>-0.15768000000000001</v>
      </c>
      <c r="M87" s="38">
        <v>0.31391504583246721</v>
      </c>
      <c r="N87" s="41">
        <v>35</v>
      </c>
      <c r="O87" s="36">
        <v>7.0954200868488089</v>
      </c>
      <c r="P87" s="37">
        <v>-0.38807999999999998</v>
      </c>
      <c r="Q87" s="38">
        <v>-0.18431999999999998</v>
      </c>
      <c r="R87" s="38">
        <v>0.42962768625869535</v>
      </c>
      <c r="S87" s="39">
        <v>35</v>
      </c>
      <c r="T87" s="36">
        <v>7.2463421154802115</v>
      </c>
      <c r="U87" s="37">
        <v>-0.40392</v>
      </c>
      <c r="V87" s="38">
        <v>-0.17136000000000001</v>
      </c>
      <c r="W87" s="38">
        <v>0.43876601509232688</v>
      </c>
      <c r="X87" s="39">
        <v>35</v>
      </c>
      <c r="Y87" s="42" t="s">
        <v>86</v>
      </c>
    </row>
    <row r="88" spans="1:25" x14ac:dyDescent="0.25">
      <c r="A88" s="52" t="s">
        <v>19</v>
      </c>
      <c r="B88" s="53" t="s">
        <v>172</v>
      </c>
      <c r="C88" s="54" t="s">
        <v>173</v>
      </c>
      <c r="D88" s="53">
        <v>35</v>
      </c>
      <c r="E88" s="53" t="s">
        <v>174</v>
      </c>
      <c r="F88" s="53">
        <v>6</v>
      </c>
      <c r="G88" s="53" t="s">
        <v>40</v>
      </c>
      <c r="H88" s="55">
        <v>1</v>
      </c>
      <c r="I88" s="53" t="s">
        <v>175</v>
      </c>
      <c r="J88" s="60">
        <v>29.992360945155237</v>
      </c>
      <c r="K88" s="57">
        <v>-0.27144000000000001</v>
      </c>
      <c r="L88" s="58">
        <v>-0.15768000000000001</v>
      </c>
      <c r="M88" s="58">
        <v>0.31391504583246721</v>
      </c>
      <c r="N88" s="61">
        <v>6.05</v>
      </c>
      <c r="O88" s="56">
        <v>41.808030814765708</v>
      </c>
      <c r="P88" s="57">
        <v>-0.38807999999999998</v>
      </c>
      <c r="Q88" s="58">
        <v>-0.18431999999999998</v>
      </c>
      <c r="R88" s="58">
        <v>0.42962768625869535</v>
      </c>
      <c r="S88" s="59">
        <v>5.94</v>
      </c>
      <c r="T88" s="56">
        <v>41.920987444926844</v>
      </c>
      <c r="U88" s="57">
        <v>-0.40392</v>
      </c>
      <c r="V88" s="58">
        <v>-0.17136000000000001</v>
      </c>
      <c r="W88" s="58">
        <v>0.43876601509232688</v>
      </c>
      <c r="X88" s="59">
        <v>6.05</v>
      </c>
      <c r="Y88" s="62" t="s">
        <v>38</v>
      </c>
    </row>
    <row r="89" spans="1:25" x14ac:dyDescent="0.25">
      <c r="A89" s="52" t="s">
        <v>19</v>
      </c>
      <c r="B89" s="53" t="s">
        <v>172</v>
      </c>
      <c r="C89" s="54" t="s">
        <v>173</v>
      </c>
      <c r="D89" s="53">
        <v>35</v>
      </c>
      <c r="E89" s="53" t="s">
        <v>176</v>
      </c>
      <c r="F89" s="53">
        <v>6</v>
      </c>
      <c r="G89" s="53"/>
      <c r="H89" s="55">
        <v>1</v>
      </c>
      <c r="I89" s="53" t="s">
        <v>177</v>
      </c>
      <c r="J89" s="60">
        <v>24.588899548808424</v>
      </c>
      <c r="K89" s="57">
        <v>-0.21708000000000002</v>
      </c>
      <c r="L89" s="58">
        <v>-0.13824</v>
      </c>
      <c r="M89" s="58">
        <v>0.2573597171276033</v>
      </c>
      <c r="N89" s="61">
        <v>6.05</v>
      </c>
      <c r="O89" s="56">
        <v>35.016023495209581</v>
      </c>
      <c r="P89" s="57">
        <v>-0.32256000000000001</v>
      </c>
      <c r="Q89" s="58">
        <v>-0.15947999999999998</v>
      </c>
      <c r="R89" s="58">
        <v>0.35983166064147271</v>
      </c>
      <c r="S89" s="59">
        <v>5.94</v>
      </c>
      <c r="T89" s="56">
        <v>34.954732572329739</v>
      </c>
      <c r="U89" s="57">
        <v>-0.33444000000000002</v>
      </c>
      <c r="V89" s="58">
        <v>-0.14831999999999998</v>
      </c>
      <c r="W89" s="58">
        <v>0.3658537084682893</v>
      </c>
      <c r="X89" s="59">
        <v>6.05</v>
      </c>
      <c r="Y89" s="62" t="s">
        <v>38</v>
      </c>
    </row>
    <row r="90" spans="1:25" x14ac:dyDescent="0.25">
      <c r="A90" s="52" t="s">
        <v>19</v>
      </c>
      <c r="B90" s="53" t="s">
        <v>172</v>
      </c>
      <c r="C90" s="54" t="s">
        <v>173</v>
      </c>
      <c r="D90" s="53">
        <v>35</v>
      </c>
      <c r="E90" s="53" t="s">
        <v>178</v>
      </c>
      <c r="F90" s="53">
        <v>6</v>
      </c>
      <c r="G90" s="53"/>
      <c r="H90" s="55">
        <v>1</v>
      </c>
      <c r="I90" s="53" t="s">
        <v>179</v>
      </c>
      <c r="J90" s="60">
        <v>5.7868240024761768</v>
      </c>
      <c r="K90" s="57">
        <v>-5.7239999999999999E-2</v>
      </c>
      <c r="L90" s="58">
        <v>-1.9800000000000002E-2</v>
      </c>
      <c r="M90" s="58">
        <v>6.0567793421916899E-2</v>
      </c>
      <c r="N90" s="61">
        <v>6.05</v>
      </c>
      <c r="O90" s="56">
        <v>7.1901824318703058</v>
      </c>
      <c r="P90" s="57">
        <v>-6.9839999999999999E-2</v>
      </c>
      <c r="Q90" s="58">
        <v>-2.4120000000000003E-2</v>
      </c>
      <c r="R90" s="58">
        <v>7.3887752706385659E-2</v>
      </c>
      <c r="S90" s="59">
        <v>5.94</v>
      </c>
      <c r="T90" s="56">
        <v>7.8207876598444335</v>
      </c>
      <c r="U90" s="57">
        <v>-7.740000000000001E-2</v>
      </c>
      <c r="V90" s="58">
        <v>-2.664E-2</v>
      </c>
      <c r="W90" s="58">
        <v>8.1856274041761767E-2</v>
      </c>
      <c r="X90" s="59">
        <v>6.05</v>
      </c>
      <c r="Y90" s="62" t="s">
        <v>38</v>
      </c>
    </row>
    <row r="91" spans="1:25" x14ac:dyDescent="0.25">
      <c r="A91" s="52" t="s">
        <v>19</v>
      </c>
      <c r="B91" s="53" t="s">
        <v>172</v>
      </c>
      <c r="C91" s="54" t="s">
        <v>173</v>
      </c>
      <c r="D91" s="53">
        <v>35</v>
      </c>
      <c r="E91" s="53" t="s">
        <v>61</v>
      </c>
      <c r="F91" s="53">
        <v>6</v>
      </c>
      <c r="G91" s="53" t="s">
        <v>62</v>
      </c>
      <c r="H91" s="55">
        <v>0</v>
      </c>
      <c r="I91" s="53" t="s">
        <v>63</v>
      </c>
      <c r="J91" s="60">
        <v>0</v>
      </c>
      <c r="K91" s="57">
        <v>-8.0000000000000007E-5</v>
      </c>
      <c r="L91" s="58">
        <v>-2.9999999999999997E-5</v>
      </c>
      <c r="M91" s="58">
        <v>8.5440037453175322E-5</v>
      </c>
      <c r="N91" s="61">
        <v>6.05</v>
      </c>
      <c r="O91" s="56">
        <v>0</v>
      </c>
      <c r="P91" s="57">
        <v>-7.0000000000000007E-5</v>
      </c>
      <c r="Q91" s="58">
        <v>-2.9999999999999997E-5</v>
      </c>
      <c r="R91" s="58">
        <v>7.6157731058639091E-5</v>
      </c>
      <c r="S91" s="59">
        <v>5.94</v>
      </c>
      <c r="T91" s="56">
        <v>0</v>
      </c>
      <c r="U91" s="57">
        <v>-7.0000000000000007E-5</v>
      </c>
      <c r="V91" s="58">
        <v>-2.9999999999999997E-5</v>
      </c>
      <c r="W91" s="58">
        <v>7.6157731058639091E-5</v>
      </c>
      <c r="X91" s="59">
        <v>6.05</v>
      </c>
      <c r="Y91" s="62" t="s">
        <v>38</v>
      </c>
    </row>
    <row r="92" spans="1:25" x14ac:dyDescent="0.25">
      <c r="A92" s="63" t="s">
        <v>19</v>
      </c>
      <c r="B92" s="64" t="s">
        <v>172</v>
      </c>
      <c r="C92" s="64" t="s">
        <v>173</v>
      </c>
      <c r="D92" s="64">
        <v>35</v>
      </c>
      <c r="E92" s="64" t="s">
        <v>64</v>
      </c>
      <c r="F92" s="64">
        <v>35</v>
      </c>
      <c r="G92" s="64" t="s">
        <v>33</v>
      </c>
      <c r="H92" s="64"/>
      <c r="I92" s="64"/>
      <c r="J92" s="69">
        <v>3.4978137588933893</v>
      </c>
      <c r="K92" s="66">
        <v>-0.19584000000000001</v>
      </c>
      <c r="L92" s="67">
        <v>-8.0640000000000003E-2</v>
      </c>
      <c r="M92" s="67">
        <v>0.21179262310099473</v>
      </c>
      <c r="N92" s="70">
        <v>35</v>
      </c>
      <c r="O92" s="65">
        <v>4.3019787891048766</v>
      </c>
      <c r="P92" s="66">
        <v>-0.24624000000000001</v>
      </c>
      <c r="Q92" s="67">
        <v>-8.4959999999999994E-2</v>
      </c>
      <c r="R92" s="67">
        <v>0.26048481568030024</v>
      </c>
      <c r="S92" s="68">
        <v>35</v>
      </c>
      <c r="T92" s="65">
        <v>5.017297158995695</v>
      </c>
      <c r="U92" s="66">
        <v>-0.29016000000000003</v>
      </c>
      <c r="V92" s="67">
        <v>-0.09</v>
      </c>
      <c r="W92" s="67">
        <v>0.30379734297718936</v>
      </c>
      <c r="X92" s="68">
        <v>35</v>
      </c>
      <c r="Y92" s="71" t="s">
        <v>86</v>
      </c>
    </row>
    <row r="93" spans="1:25" x14ac:dyDescent="0.25">
      <c r="A93" s="52" t="s">
        <v>19</v>
      </c>
      <c r="B93" s="53" t="s">
        <v>172</v>
      </c>
      <c r="C93" s="54" t="s">
        <v>173</v>
      </c>
      <c r="D93" s="53">
        <v>35</v>
      </c>
      <c r="E93" s="53" t="s">
        <v>67</v>
      </c>
      <c r="F93" s="53">
        <v>6</v>
      </c>
      <c r="G93" s="53" t="s">
        <v>40</v>
      </c>
      <c r="H93" s="53">
        <v>2</v>
      </c>
      <c r="I93" s="53" t="s">
        <v>180</v>
      </c>
      <c r="J93" s="60">
        <v>19.745722832462683</v>
      </c>
      <c r="K93" s="57">
        <v>-0.19584000000000001</v>
      </c>
      <c r="L93" s="58">
        <v>-8.0640000000000003E-2</v>
      </c>
      <c r="M93" s="58">
        <v>0.21179262310099473</v>
      </c>
      <c r="N93" s="61">
        <v>6.2</v>
      </c>
      <c r="O93" s="56">
        <v>24.683484855519787</v>
      </c>
      <c r="P93" s="57">
        <v>-0.24624000000000001</v>
      </c>
      <c r="Q93" s="58">
        <v>-8.4959999999999994E-2</v>
      </c>
      <c r="R93" s="58">
        <v>0.26048481568030024</v>
      </c>
      <c r="S93" s="59">
        <v>6.1</v>
      </c>
      <c r="T93" s="56">
        <v>28.323451704007955</v>
      </c>
      <c r="U93" s="57">
        <v>-0.29016000000000003</v>
      </c>
      <c r="V93" s="58">
        <v>-0.09</v>
      </c>
      <c r="W93" s="58">
        <v>0.30379734297718936</v>
      </c>
      <c r="X93" s="59">
        <v>6.2</v>
      </c>
      <c r="Y93" s="62" t="s">
        <v>38</v>
      </c>
    </row>
    <row r="94" spans="1:25" x14ac:dyDescent="0.25">
      <c r="A94" s="52" t="s">
        <v>19</v>
      </c>
      <c r="B94" s="53" t="s">
        <v>172</v>
      </c>
      <c r="C94" s="54" t="s">
        <v>173</v>
      </c>
      <c r="D94" s="53">
        <v>35</v>
      </c>
      <c r="E94" s="53" t="s">
        <v>181</v>
      </c>
      <c r="F94" s="53">
        <v>6</v>
      </c>
      <c r="G94" s="53"/>
      <c r="H94" s="53">
        <v>2</v>
      </c>
      <c r="I94" s="53" t="s">
        <v>182</v>
      </c>
      <c r="J94" s="60">
        <v>18.855780748237873</v>
      </c>
      <c r="K94" s="57">
        <v>-0.18815999999999999</v>
      </c>
      <c r="L94" s="58">
        <v>-7.415999999999999E-2</v>
      </c>
      <c r="M94" s="58">
        <v>0.20224710430559939</v>
      </c>
      <c r="N94" s="61">
        <v>6.2</v>
      </c>
      <c r="O94" s="56">
        <v>23.035618798313916</v>
      </c>
      <c r="P94" s="57">
        <v>-0.23016</v>
      </c>
      <c r="Q94" s="58">
        <v>-7.823999999999999E-2</v>
      </c>
      <c r="R94" s="58">
        <v>0.24309488517860675</v>
      </c>
      <c r="S94" s="59">
        <v>6.1</v>
      </c>
      <c r="T94" s="56">
        <v>27.662262696001754</v>
      </c>
      <c r="U94" s="57">
        <v>-0.28392000000000001</v>
      </c>
      <c r="V94" s="58">
        <v>-8.616E-2</v>
      </c>
      <c r="W94" s="58">
        <v>0.29670542967731478</v>
      </c>
      <c r="X94" s="59">
        <v>6.2</v>
      </c>
      <c r="Y94" s="62" t="s">
        <v>38</v>
      </c>
    </row>
    <row r="95" spans="1:25" x14ac:dyDescent="0.25">
      <c r="A95" s="52" t="s">
        <v>19</v>
      </c>
      <c r="B95" s="53" t="s">
        <v>172</v>
      </c>
      <c r="C95" s="54" t="s">
        <v>173</v>
      </c>
      <c r="D95" s="53">
        <v>35</v>
      </c>
      <c r="E95" s="53" t="s">
        <v>183</v>
      </c>
      <c r="F95" s="53">
        <v>6</v>
      </c>
      <c r="G95" s="53"/>
      <c r="H95" s="53">
        <v>2</v>
      </c>
      <c r="I95" s="53" t="s">
        <v>184</v>
      </c>
      <c r="J95" s="60">
        <v>0.91008556230920179</v>
      </c>
      <c r="K95" s="57">
        <v>-8.9999999999999993E-3</v>
      </c>
      <c r="L95" s="58">
        <v>-3.7799999999999999E-3</v>
      </c>
      <c r="M95" s="58">
        <v>9.761577741328499E-3</v>
      </c>
      <c r="N95" s="61">
        <v>6.2</v>
      </c>
      <c r="O95" s="56">
        <v>1.3331580196495569</v>
      </c>
      <c r="P95" s="57">
        <v>-1.35E-2</v>
      </c>
      <c r="Q95" s="58">
        <v>-3.96E-3</v>
      </c>
      <c r="R95" s="58">
        <v>1.4068816581361773E-2</v>
      </c>
      <c r="S95" s="59">
        <v>6.1</v>
      </c>
      <c r="T95" s="56">
        <v>1.0194076668759049</v>
      </c>
      <c r="U95" s="57">
        <v>-1.026E-2</v>
      </c>
      <c r="V95" s="58">
        <v>-3.7799999999999999E-3</v>
      </c>
      <c r="W95" s="58">
        <v>1.0934166634910956E-2</v>
      </c>
      <c r="X95" s="59">
        <v>6.2</v>
      </c>
      <c r="Y95" s="62" t="s">
        <v>38</v>
      </c>
    </row>
    <row r="96" spans="1:25" ht="15.75" thickBot="1" x14ac:dyDescent="0.3">
      <c r="A96" s="72" t="s">
        <v>19</v>
      </c>
      <c r="B96" s="73" t="s">
        <v>172</v>
      </c>
      <c r="C96" s="85" t="s">
        <v>173</v>
      </c>
      <c r="D96" s="73">
        <v>35</v>
      </c>
      <c r="E96" s="73" t="s">
        <v>84</v>
      </c>
      <c r="F96" s="73">
        <v>6</v>
      </c>
      <c r="G96" s="73" t="s">
        <v>62</v>
      </c>
      <c r="H96" s="73">
        <v>2</v>
      </c>
      <c r="I96" s="73" t="s">
        <v>63</v>
      </c>
      <c r="J96" s="60">
        <v>0</v>
      </c>
      <c r="K96" s="57">
        <v>0</v>
      </c>
      <c r="L96" s="58">
        <v>0</v>
      </c>
      <c r="M96" s="58">
        <v>0</v>
      </c>
      <c r="N96" s="61">
        <v>6.2</v>
      </c>
      <c r="O96" s="75">
        <v>0</v>
      </c>
      <c r="P96" s="76">
        <v>0</v>
      </c>
      <c r="Q96" s="77">
        <v>0</v>
      </c>
      <c r="R96" s="77">
        <v>0</v>
      </c>
      <c r="S96" s="78">
        <v>6.1</v>
      </c>
      <c r="T96" s="75">
        <v>0</v>
      </c>
      <c r="U96" s="76">
        <v>0</v>
      </c>
      <c r="V96" s="77">
        <v>0</v>
      </c>
      <c r="W96" s="77">
        <v>0</v>
      </c>
      <c r="X96" s="78">
        <v>6.2</v>
      </c>
      <c r="Y96" s="81" t="s">
        <v>38</v>
      </c>
    </row>
    <row r="97" spans="1:25" x14ac:dyDescent="0.25">
      <c r="A97" s="34" t="s">
        <v>19</v>
      </c>
      <c r="B97" s="35" t="s">
        <v>185</v>
      </c>
      <c r="C97" s="35" t="s">
        <v>173</v>
      </c>
      <c r="D97" s="35">
        <v>35</v>
      </c>
      <c r="E97" s="35" t="s">
        <v>32</v>
      </c>
      <c r="F97" s="35"/>
      <c r="G97" s="35" t="s">
        <v>33</v>
      </c>
      <c r="H97" s="35"/>
      <c r="I97" s="35"/>
      <c r="J97" s="40">
        <v>19.660912648383814</v>
      </c>
      <c r="K97" s="37">
        <v>-1.04463072</v>
      </c>
      <c r="L97" s="38">
        <v>-0.57093024000000003</v>
      </c>
      <c r="M97" s="38">
        <v>1.19046826085964</v>
      </c>
      <c r="N97" s="41">
        <v>35</v>
      </c>
      <c r="O97" s="36">
        <v>35.27226842221387</v>
      </c>
      <c r="P97" s="37">
        <v>-2.0011958400000003</v>
      </c>
      <c r="Q97" s="38">
        <v>-0.74604480000000006</v>
      </c>
      <c r="R97" s="38">
        <v>2.1357358529650492</v>
      </c>
      <c r="S97" s="39">
        <v>35</v>
      </c>
      <c r="T97" s="36">
        <v>31.335211581004646</v>
      </c>
      <c r="U97" s="37">
        <v>-1.7807347199999999</v>
      </c>
      <c r="V97" s="38">
        <v>-0.65491200000000005</v>
      </c>
      <c r="W97" s="38">
        <v>1.8973470612298315</v>
      </c>
      <c r="X97" s="39">
        <v>35</v>
      </c>
      <c r="Y97" s="42" t="s">
        <v>86</v>
      </c>
    </row>
    <row r="98" spans="1:25" x14ac:dyDescent="0.25">
      <c r="A98" s="52" t="s">
        <v>19</v>
      </c>
      <c r="B98" s="53" t="s">
        <v>185</v>
      </c>
      <c r="C98" s="54" t="s">
        <v>173</v>
      </c>
      <c r="D98" s="53">
        <v>35</v>
      </c>
      <c r="E98" s="53" t="s">
        <v>174</v>
      </c>
      <c r="F98" s="53">
        <v>6</v>
      </c>
      <c r="G98" s="53" t="s">
        <v>40</v>
      </c>
      <c r="H98" s="55">
        <v>1</v>
      </c>
      <c r="I98" s="53" t="s">
        <v>175</v>
      </c>
      <c r="J98" s="60">
        <v>111.34821079181773</v>
      </c>
      <c r="K98" s="57">
        <v>-1.04463072</v>
      </c>
      <c r="L98" s="58">
        <v>-0.57093024000000003</v>
      </c>
      <c r="M98" s="58">
        <v>1.19046826085964</v>
      </c>
      <c r="N98" s="61">
        <v>6.18</v>
      </c>
      <c r="O98" s="56">
        <v>206.09839645700922</v>
      </c>
      <c r="P98" s="57">
        <v>-2.0011958400000003</v>
      </c>
      <c r="Q98" s="58">
        <v>-0.74604480000000006</v>
      </c>
      <c r="R98" s="58">
        <v>2.1357358529650492</v>
      </c>
      <c r="S98" s="59">
        <v>5.99</v>
      </c>
      <c r="T98" s="56">
        <v>182.78873422252713</v>
      </c>
      <c r="U98" s="57">
        <v>-1.7807347199999999</v>
      </c>
      <c r="V98" s="58">
        <v>-0.65491200000000005</v>
      </c>
      <c r="W98" s="58">
        <v>1.8973470612298315</v>
      </c>
      <c r="X98" s="59">
        <v>6</v>
      </c>
      <c r="Y98" s="62" t="s">
        <v>38</v>
      </c>
    </row>
    <row r="99" spans="1:25" x14ac:dyDescent="0.25">
      <c r="A99" s="52" t="s">
        <v>19</v>
      </c>
      <c r="B99" s="53" t="s">
        <v>185</v>
      </c>
      <c r="C99" s="54" t="s">
        <v>173</v>
      </c>
      <c r="D99" s="53">
        <v>35</v>
      </c>
      <c r="E99" s="53" t="s">
        <v>186</v>
      </c>
      <c r="F99" s="53">
        <v>6</v>
      </c>
      <c r="G99" s="53"/>
      <c r="H99" s="55">
        <v>1</v>
      </c>
      <c r="I99" s="53" t="s">
        <v>187</v>
      </c>
      <c r="J99" s="60">
        <v>11.630659008981935</v>
      </c>
      <c r="K99" s="57">
        <v>-0.10416</v>
      </c>
      <c r="L99" s="58">
        <v>-6.7920000000000008E-2</v>
      </c>
      <c r="M99" s="58">
        <v>0.12434802772862946</v>
      </c>
      <c r="N99" s="61">
        <v>6.18</v>
      </c>
      <c r="O99" s="56">
        <v>26.115234910100845</v>
      </c>
      <c r="P99" s="57">
        <v>-0.25488</v>
      </c>
      <c r="Q99" s="58">
        <v>-9.0959999999999999E-2</v>
      </c>
      <c r="R99" s="58">
        <v>0.27062434480290204</v>
      </c>
      <c r="S99" s="59">
        <v>5.99</v>
      </c>
      <c r="T99" s="56">
        <v>16.718409883779803</v>
      </c>
      <c r="U99" s="57">
        <v>-0.15264</v>
      </c>
      <c r="V99" s="58">
        <v>-8.2560000000000008E-2</v>
      </c>
      <c r="W99" s="58">
        <v>0.17353709459363437</v>
      </c>
      <c r="X99" s="59">
        <v>6</v>
      </c>
      <c r="Y99" s="62" t="s">
        <v>38</v>
      </c>
    </row>
    <row r="100" spans="1:25" x14ac:dyDescent="0.25">
      <c r="A100" s="52" t="s">
        <v>19</v>
      </c>
      <c r="B100" s="53" t="s">
        <v>185</v>
      </c>
      <c r="C100" s="54" t="s">
        <v>173</v>
      </c>
      <c r="D100" s="53">
        <v>35</v>
      </c>
      <c r="E100" s="53" t="s">
        <v>188</v>
      </c>
      <c r="F100" s="53">
        <v>6</v>
      </c>
      <c r="G100" s="53"/>
      <c r="H100" s="55">
        <v>1</v>
      </c>
      <c r="I100" s="53" t="s">
        <v>189</v>
      </c>
      <c r="J100" s="60">
        <v>1.0190973197433002</v>
      </c>
      <c r="K100" s="57">
        <v>-1.4399999999999999E-3</v>
      </c>
      <c r="L100" s="58">
        <v>-1.0800000000000001E-2</v>
      </c>
      <c r="M100" s="58">
        <v>1.0895577084303521E-2</v>
      </c>
      <c r="N100" s="61">
        <v>6.18</v>
      </c>
      <c r="O100" s="56">
        <v>0.98613691903664247</v>
      </c>
      <c r="P100" s="57">
        <v>-1.6799999999999999E-3</v>
      </c>
      <c r="Q100" s="58">
        <v>-1.008E-2</v>
      </c>
      <c r="R100" s="58">
        <v>1.0219041050901009E-2</v>
      </c>
      <c r="S100" s="59">
        <v>5.99</v>
      </c>
      <c r="T100" s="56">
        <v>1.0267562224820586</v>
      </c>
      <c r="U100" s="57">
        <v>-1.4399999999999999E-3</v>
      </c>
      <c r="V100" s="58">
        <v>-1.056E-2</v>
      </c>
      <c r="W100" s="58">
        <v>1.0657729589363769E-2</v>
      </c>
      <c r="X100" s="59">
        <v>6</v>
      </c>
      <c r="Y100" s="62" t="s">
        <v>44</v>
      </c>
    </row>
    <row r="101" spans="1:25" x14ac:dyDescent="0.25">
      <c r="A101" s="52" t="s">
        <v>19</v>
      </c>
      <c r="B101" s="53" t="s">
        <v>185</v>
      </c>
      <c r="C101" s="54" t="s">
        <v>173</v>
      </c>
      <c r="D101" s="53">
        <v>35</v>
      </c>
      <c r="E101" s="87" t="s">
        <v>190</v>
      </c>
      <c r="F101" s="53">
        <v>6</v>
      </c>
      <c r="G101" s="53"/>
      <c r="H101" s="55">
        <v>1</v>
      </c>
      <c r="I101" s="53" t="s">
        <v>191</v>
      </c>
      <c r="J101" s="60">
        <v>30.777013795519402</v>
      </c>
      <c r="K101" s="57">
        <v>-0.28032000000000001</v>
      </c>
      <c r="L101" s="58">
        <v>-0.17232</v>
      </c>
      <c r="M101" s="58">
        <v>0.32904936529341616</v>
      </c>
      <c r="N101" s="61">
        <v>6.18</v>
      </c>
      <c r="O101" s="56">
        <v>52.666610525976616</v>
      </c>
      <c r="P101" s="57">
        <v>-0.51672000000000007</v>
      </c>
      <c r="Q101" s="58">
        <v>-0.17568</v>
      </c>
      <c r="R101" s="58">
        <v>0.54576828489753781</v>
      </c>
      <c r="S101" s="59">
        <v>5.99</v>
      </c>
      <c r="T101" s="56">
        <v>50.714521704844501</v>
      </c>
      <c r="U101" s="57">
        <v>-0.49416000000000004</v>
      </c>
      <c r="V101" s="58">
        <v>-0.18143999999999999</v>
      </c>
      <c r="W101" s="58">
        <v>0.52641673529628596</v>
      </c>
      <c r="X101" s="59">
        <v>6</v>
      </c>
      <c r="Y101" s="62" t="s">
        <v>38</v>
      </c>
    </row>
    <row r="102" spans="1:25" x14ac:dyDescent="0.25">
      <c r="A102" s="52" t="s">
        <v>19</v>
      </c>
      <c r="B102" s="53" t="s">
        <v>185</v>
      </c>
      <c r="C102" s="54" t="s">
        <v>173</v>
      </c>
      <c r="D102" s="53">
        <v>35</v>
      </c>
      <c r="E102" s="53" t="s">
        <v>192</v>
      </c>
      <c r="F102" s="53">
        <v>6</v>
      </c>
      <c r="G102" s="53"/>
      <c r="H102" s="55">
        <v>1</v>
      </c>
      <c r="I102" s="53" t="s">
        <v>193</v>
      </c>
      <c r="J102" s="60">
        <v>9.6673545233204266</v>
      </c>
      <c r="K102" s="57">
        <v>-7.392E-2</v>
      </c>
      <c r="L102" s="58">
        <v>-7.2239999999999999E-2</v>
      </c>
      <c r="M102" s="58">
        <v>0.103357554150628</v>
      </c>
      <c r="N102" s="61">
        <v>6.18</v>
      </c>
      <c r="O102" s="56">
        <v>27.163100990187328</v>
      </c>
      <c r="P102" s="57">
        <v>-0.23712</v>
      </c>
      <c r="Q102" s="58">
        <v>-0.15168000000000001</v>
      </c>
      <c r="R102" s="58">
        <v>0.28148306663101424</v>
      </c>
      <c r="S102" s="59">
        <v>5.99</v>
      </c>
      <c r="T102" s="56">
        <v>9.2703788751029386</v>
      </c>
      <c r="U102" s="57">
        <v>-7.1999999999999995E-2</v>
      </c>
      <c r="V102" s="58">
        <v>-6.3840000000000008E-2</v>
      </c>
      <c r="W102" s="58">
        <v>9.62265327235685E-2</v>
      </c>
      <c r="X102" s="59">
        <v>6</v>
      </c>
      <c r="Y102" s="62" t="s">
        <v>38</v>
      </c>
    </row>
    <row r="103" spans="1:25" x14ac:dyDescent="0.25">
      <c r="A103" s="52" t="s">
        <v>19</v>
      </c>
      <c r="B103" s="53" t="s">
        <v>185</v>
      </c>
      <c r="C103" s="54" t="s">
        <v>173</v>
      </c>
      <c r="D103" s="53">
        <v>35</v>
      </c>
      <c r="E103" s="53" t="s">
        <v>194</v>
      </c>
      <c r="F103" s="53">
        <v>6</v>
      </c>
      <c r="G103" s="53"/>
      <c r="H103" s="55">
        <v>1</v>
      </c>
      <c r="I103" s="53" t="s">
        <v>195</v>
      </c>
      <c r="J103" s="60">
        <v>30.761824139120129</v>
      </c>
      <c r="K103" s="57">
        <v>-0.29592000000000002</v>
      </c>
      <c r="L103" s="58">
        <v>-0.14352000000000001</v>
      </c>
      <c r="M103" s="58">
        <v>0.32888696660098893</v>
      </c>
      <c r="N103" s="61">
        <v>6.18</v>
      </c>
      <c r="O103" s="56">
        <v>47.818060637308299</v>
      </c>
      <c r="P103" s="57">
        <v>-0.46920000000000001</v>
      </c>
      <c r="Q103" s="58">
        <v>-0.15936</v>
      </c>
      <c r="R103" s="58">
        <v>0.49552421696623467</v>
      </c>
      <c r="S103" s="59">
        <v>5.99</v>
      </c>
      <c r="T103" s="56">
        <v>51.481314775278868</v>
      </c>
      <c r="U103" s="57">
        <v>-0.504</v>
      </c>
      <c r="V103" s="58">
        <v>-0.17760000000000001</v>
      </c>
      <c r="W103" s="58">
        <v>0.53437604736739464</v>
      </c>
      <c r="X103" s="59">
        <v>6</v>
      </c>
      <c r="Y103" s="62" t="s">
        <v>38</v>
      </c>
    </row>
    <row r="104" spans="1:25" x14ac:dyDescent="0.25">
      <c r="A104" s="52" t="s">
        <v>19</v>
      </c>
      <c r="B104" s="53" t="s">
        <v>185</v>
      </c>
      <c r="C104" s="54" t="s">
        <v>173</v>
      </c>
      <c r="D104" s="53">
        <v>35</v>
      </c>
      <c r="E104" s="53" t="s">
        <v>196</v>
      </c>
      <c r="F104" s="53">
        <v>6</v>
      </c>
      <c r="G104" s="53"/>
      <c r="H104" s="55">
        <v>1</v>
      </c>
      <c r="I104" s="53" t="s">
        <v>197</v>
      </c>
      <c r="J104" s="60">
        <v>30.657192548508412</v>
      </c>
      <c r="K104" s="57">
        <v>-0.30575999999999998</v>
      </c>
      <c r="L104" s="58">
        <v>-0.11808</v>
      </c>
      <c r="M104" s="58">
        <v>0.32776830841312282</v>
      </c>
      <c r="N104" s="61">
        <v>6.18</v>
      </c>
      <c r="O104" s="56">
        <v>49.680067548915737</v>
      </c>
      <c r="P104" s="57">
        <v>-0.49824000000000002</v>
      </c>
      <c r="Q104" s="58">
        <v>-0.12959999999999999</v>
      </c>
      <c r="R104" s="58">
        <v>0.51481963598914915</v>
      </c>
      <c r="S104" s="59">
        <v>5.99</v>
      </c>
      <c r="T104" s="56">
        <v>55.584218978459653</v>
      </c>
      <c r="U104" s="57">
        <v>-0.55679999999999996</v>
      </c>
      <c r="V104" s="58">
        <v>-0.1512</v>
      </c>
      <c r="W104" s="58">
        <v>0.57696419299641111</v>
      </c>
      <c r="X104" s="59">
        <v>6</v>
      </c>
      <c r="Y104" s="62" t="s">
        <v>38</v>
      </c>
    </row>
    <row r="105" spans="1:25" x14ac:dyDescent="0.25">
      <c r="A105" s="52" t="s">
        <v>19</v>
      </c>
      <c r="B105" s="53" t="s">
        <v>185</v>
      </c>
      <c r="C105" s="54" t="s">
        <v>173</v>
      </c>
      <c r="D105" s="53">
        <v>35</v>
      </c>
      <c r="E105" s="53" t="s">
        <v>198</v>
      </c>
      <c r="F105" s="53">
        <v>6</v>
      </c>
      <c r="G105" s="53"/>
      <c r="H105" s="55">
        <v>1</v>
      </c>
      <c r="I105" s="53" t="s">
        <v>149</v>
      </c>
      <c r="J105" s="60" t="s">
        <v>44</v>
      </c>
      <c r="K105" s="57" t="s">
        <v>44</v>
      </c>
      <c r="L105" s="58" t="s">
        <v>44</v>
      </c>
      <c r="M105" s="58" t="s">
        <v>44</v>
      </c>
      <c r="N105" s="61" t="s">
        <v>44</v>
      </c>
      <c r="O105" s="56" t="s">
        <v>44</v>
      </c>
      <c r="P105" s="57" t="s">
        <v>44</v>
      </c>
      <c r="Q105" s="58" t="s">
        <v>44</v>
      </c>
      <c r="R105" s="58" t="s">
        <v>44</v>
      </c>
      <c r="S105" s="59" t="s">
        <v>44</v>
      </c>
      <c r="T105" s="56" t="s">
        <v>44</v>
      </c>
      <c r="U105" s="57" t="s">
        <v>44</v>
      </c>
      <c r="V105" s="58" t="s">
        <v>44</v>
      </c>
      <c r="W105" s="58" t="s">
        <v>44</v>
      </c>
      <c r="X105" s="59" t="s">
        <v>44</v>
      </c>
      <c r="Y105" s="62" t="s">
        <v>44</v>
      </c>
    </row>
    <row r="106" spans="1:25" x14ac:dyDescent="0.25">
      <c r="A106" s="52" t="s">
        <v>19</v>
      </c>
      <c r="B106" s="53" t="s">
        <v>185</v>
      </c>
      <c r="C106" s="54" t="s">
        <v>173</v>
      </c>
      <c r="D106" s="53">
        <v>35</v>
      </c>
      <c r="E106" s="53" t="s">
        <v>61</v>
      </c>
      <c r="F106" s="53">
        <v>6</v>
      </c>
      <c r="G106" s="53"/>
      <c r="H106" s="55">
        <v>2</v>
      </c>
      <c r="I106" s="53" t="s">
        <v>63</v>
      </c>
      <c r="J106" s="60">
        <v>0</v>
      </c>
      <c r="K106" s="57">
        <v>-1.1999999999999999E-4</v>
      </c>
      <c r="L106" s="58">
        <v>-1.0499999999999999E-4</v>
      </c>
      <c r="M106" s="58">
        <v>1.5945218719101974E-4</v>
      </c>
      <c r="N106" s="61">
        <v>35</v>
      </c>
      <c r="O106" s="56">
        <v>0</v>
      </c>
      <c r="P106" s="57">
        <v>-1.15E-4</v>
      </c>
      <c r="Q106" s="58">
        <v>-1E-4</v>
      </c>
      <c r="R106" s="58">
        <v>1.5239750654128171E-4</v>
      </c>
      <c r="S106" s="59">
        <v>35</v>
      </c>
      <c r="T106" s="56">
        <v>0</v>
      </c>
      <c r="U106" s="57">
        <v>-1.15E-4</v>
      </c>
      <c r="V106" s="58">
        <v>-1E-4</v>
      </c>
      <c r="W106" s="58">
        <v>1.5239750654128171E-4</v>
      </c>
      <c r="X106" s="59">
        <v>0</v>
      </c>
      <c r="Y106" s="62"/>
    </row>
    <row r="107" spans="1:25" x14ac:dyDescent="0.25">
      <c r="A107" s="63" t="s">
        <v>19</v>
      </c>
      <c r="B107" s="64" t="s">
        <v>185</v>
      </c>
      <c r="C107" s="64" t="s">
        <v>173</v>
      </c>
      <c r="D107" s="64">
        <v>35</v>
      </c>
      <c r="E107" s="64" t="s">
        <v>64</v>
      </c>
      <c r="F107" s="64"/>
      <c r="G107" s="64" t="s">
        <v>33</v>
      </c>
      <c r="H107" s="64"/>
      <c r="I107" s="64"/>
      <c r="J107" s="69">
        <v>23.571177759078338</v>
      </c>
      <c r="K107" s="66">
        <v>-1.2743462400000001</v>
      </c>
      <c r="L107" s="67">
        <v>-0.64268256000000001</v>
      </c>
      <c r="M107" s="67">
        <v>1.4272348133121933</v>
      </c>
      <c r="N107" s="70">
        <v>35</v>
      </c>
      <c r="O107" s="65">
        <v>37.2904018437399</v>
      </c>
      <c r="P107" s="66">
        <v>-2.1030144000000002</v>
      </c>
      <c r="Q107" s="67">
        <v>-0.82194623999999994</v>
      </c>
      <c r="R107" s="67">
        <v>2.2579338316384514</v>
      </c>
      <c r="S107" s="68">
        <v>35</v>
      </c>
      <c r="T107" s="65">
        <v>35.589020706492391</v>
      </c>
      <c r="U107" s="66">
        <v>-2.0121014399999999</v>
      </c>
      <c r="V107" s="67">
        <v>-0.77143200000000001</v>
      </c>
      <c r="W107" s="67">
        <v>2.1549152037781143</v>
      </c>
      <c r="X107" s="68">
        <v>35</v>
      </c>
      <c r="Y107" s="71" t="s">
        <v>86</v>
      </c>
    </row>
    <row r="108" spans="1:25" x14ac:dyDescent="0.25">
      <c r="A108" s="52" t="s">
        <v>19</v>
      </c>
      <c r="B108" s="53" t="s">
        <v>185</v>
      </c>
      <c r="C108" s="54" t="s">
        <v>173</v>
      </c>
      <c r="D108" s="53">
        <v>35</v>
      </c>
      <c r="E108" s="53" t="s">
        <v>67</v>
      </c>
      <c r="F108" s="53">
        <v>6</v>
      </c>
      <c r="G108" s="53" t="s">
        <v>40</v>
      </c>
      <c r="H108" s="53">
        <v>2</v>
      </c>
      <c r="I108" s="53" t="s">
        <v>180</v>
      </c>
      <c r="J108" s="60">
        <v>130.74345825162311</v>
      </c>
      <c r="K108" s="57">
        <v>-1.2743462400000001</v>
      </c>
      <c r="L108" s="58">
        <v>-0.64268256000000001</v>
      </c>
      <c r="M108" s="58">
        <v>1.4272348133121933</v>
      </c>
      <c r="N108" s="61">
        <v>6.31</v>
      </c>
      <c r="O108" s="56">
        <v>213.61113985775717</v>
      </c>
      <c r="P108" s="57">
        <v>-2.1030144000000002</v>
      </c>
      <c r="Q108" s="58">
        <v>-0.82194623999999994</v>
      </c>
      <c r="R108" s="58">
        <v>2.2579338316384514</v>
      </c>
      <c r="S108" s="59">
        <v>6.11</v>
      </c>
      <c r="T108" s="56">
        <v>202.86901054189477</v>
      </c>
      <c r="U108" s="57">
        <v>-2.0121014399999999</v>
      </c>
      <c r="V108" s="58">
        <v>-0.77143200000000001</v>
      </c>
      <c r="W108" s="58">
        <v>2.1549152037781143</v>
      </c>
      <c r="X108" s="59">
        <v>6.14</v>
      </c>
      <c r="Y108" s="62" t="s">
        <v>38</v>
      </c>
    </row>
    <row r="109" spans="1:25" x14ac:dyDescent="0.25">
      <c r="A109" s="52" t="s">
        <v>19</v>
      </c>
      <c r="B109" s="53" t="s">
        <v>185</v>
      </c>
      <c r="C109" s="54" t="s">
        <v>173</v>
      </c>
      <c r="D109" s="53">
        <v>35</v>
      </c>
      <c r="E109" s="53" t="s">
        <v>199</v>
      </c>
      <c r="F109" s="53">
        <v>6</v>
      </c>
      <c r="G109" s="53"/>
      <c r="H109" s="53">
        <v>2</v>
      </c>
      <c r="I109" s="53" t="s">
        <v>200</v>
      </c>
      <c r="J109" s="60">
        <v>29.572820768658424</v>
      </c>
      <c r="K109" s="57">
        <v>-0.2964</v>
      </c>
      <c r="L109" s="58">
        <v>-0.12792000000000001</v>
      </c>
      <c r="M109" s="58">
        <v>0.32282578335690598</v>
      </c>
      <c r="N109" s="61">
        <v>6.31</v>
      </c>
      <c r="O109" s="56">
        <v>44.918614258410862</v>
      </c>
      <c r="P109" s="57">
        <v>-0.45119999999999999</v>
      </c>
      <c r="Q109" s="58">
        <v>-0.14784</v>
      </c>
      <c r="R109" s="58">
        <v>0.47480322829568039</v>
      </c>
      <c r="S109" s="59">
        <v>6.11</v>
      </c>
      <c r="T109" s="56">
        <v>58.222144508141625</v>
      </c>
      <c r="U109" s="57">
        <v>-0.59160000000000001</v>
      </c>
      <c r="V109" s="58">
        <v>-0.18024000000000001</v>
      </c>
      <c r="W109" s="58">
        <v>0.61844726339438194</v>
      </c>
      <c r="X109" s="59">
        <v>6.14</v>
      </c>
      <c r="Y109" s="62" t="s">
        <v>38</v>
      </c>
    </row>
    <row r="110" spans="1:25" x14ac:dyDescent="0.25">
      <c r="A110" s="52" t="s">
        <v>19</v>
      </c>
      <c r="B110" s="53" t="s">
        <v>185</v>
      </c>
      <c r="C110" s="54" t="s">
        <v>173</v>
      </c>
      <c r="D110" s="53">
        <v>35</v>
      </c>
      <c r="E110" s="53" t="s">
        <v>201</v>
      </c>
      <c r="F110" s="53">
        <v>6</v>
      </c>
      <c r="G110" s="53"/>
      <c r="H110" s="53">
        <v>2</v>
      </c>
      <c r="I110" s="53" t="s">
        <v>202</v>
      </c>
      <c r="J110" s="60">
        <v>20.903547449308878</v>
      </c>
      <c r="K110" s="57">
        <v>-0.2112</v>
      </c>
      <c r="L110" s="58">
        <v>-8.6400000000000005E-2</v>
      </c>
      <c r="M110" s="58">
        <v>0.22818939502089047</v>
      </c>
      <c r="N110" s="61">
        <v>6.31</v>
      </c>
      <c r="O110" s="56">
        <v>38.281281165915154</v>
      </c>
      <c r="P110" s="57">
        <v>-0.39119999999999999</v>
      </c>
      <c r="Q110" s="58">
        <v>-0.10344</v>
      </c>
      <c r="R110" s="58">
        <v>0.40464462630807296</v>
      </c>
      <c r="S110" s="59">
        <v>6.11</v>
      </c>
      <c r="T110" s="56">
        <v>38.354639971844634</v>
      </c>
      <c r="U110" s="57">
        <v>-0.38904</v>
      </c>
      <c r="V110" s="58">
        <v>-0.12096</v>
      </c>
      <c r="W110" s="58">
        <v>0.40741065670892801</v>
      </c>
      <c r="X110" s="59">
        <v>6.14</v>
      </c>
      <c r="Y110" s="62" t="s">
        <v>38</v>
      </c>
    </row>
    <row r="111" spans="1:25" x14ac:dyDescent="0.25">
      <c r="A111" s="52" t="s">
        <v>19</v>
      </c>
      <c r="B111" s="53" t="s">
        <v>185</v>
      </c>
      <c r="C111" s="54" t="s">
        <v>173</v>
      </c>
      <c r="D111" s="53">
        <v>35</v>
      </c>
      <c r="E111" s="53" t="s">
        <v>203</v>
      </c>
      <c r="F111" s="53">
        <v>6</v>
      </c>
      <c r="G111" s="53"/>
      <c r="H111" s="53">
        <v>2</v>
      </c>
      <c r="I111" s="53" t="s">
        <v>204</v>
      </c>
      <c r="J111" s="60">
        <v>16.562576430263753</v>
      </c>
      <c r="K111" s="57">
        <v>-0.16368000000000002</v>
      </c>
      <c r="L111" s="58">
        <v>-7.6799999999999993E-2</v>
      </c>
      <c r="M111" s="58">
        <v>0.1808020530856882</v>
      </c>
      <c r="N111" s="61">
        <v>6.31</v>
      </c>
      <c r="O111" s="56">
        <v>35.654951339339995</v>
      </c>
      <c r="P111" s="57">
        <v>-0.35327999999999998</v>
      </c>
      <c r="Q111" s="58">
        <v>-0.13128000000000001</v>
      </c>
      <c r="R111" s="58">
        <v>0.37688353214222559</v>
      </c>
      <c r="S111" s="59">
        <v>6.11</v>
      </c>
      <c r="T111" s="56">
        <v>29.289268897290096</v>
      </c>
      <c r="U111" s="57">
        <v>-0.29255999999999999</v>
      </c>
      <c r="V111" s="58">
        <v>-0.10584</v>
      </c>
      <c r="W111" s="58">
        <v>0.31111647208079485</v>
      </c>
      <c r="X111" s="59">
        <v>6.14</v>
      </c>
      <c r="Y111" s="62" t="s">
        <v>38</v>
      </c>
    </row>
    <row r="112" spans="1:25" x14ac:dyDescent="0.25">
      <c r="A112" s="52" t="s">
        <v>19</v>
      </c>
      <c r="B112" s="53" t="s">
        <v>185</v>
      </c>
      <c r="C112" s="54" t="s">
        <v>173</v>
      </c>
      <c r="D112" s="53">
        <v>35</v>
      </c>
      <c r="E112" s="53" t="s">
        <v>205</v>
      </c>
      <c r="F112" s="53">
        <v>6</v>
      </c>
      <c r="G112" s="53"/>
      <c r="H112" s="53">
        <v>2</v>
      </c>
      <c r="I112" s="53" t="s">
        <v>206</v>
      </c>
      <c r="J112" s="60">
        <v>51.365311998665199</v>
      </c>
      <c r="K112" s="57">
        <v>-0.48024</v>
      </c>
      <c r="L112" s="58">
        <v>-0.28943999999999998</v>
      </c>
      <c r="M112" s="58">
        <v>0.5607191553710289</v>
      </c>
      <c r="N112" s="61">
        <v>6.31</v>
      </c>
      <c r="O112" s="56">
        <v>77.14357388798328</v>
      </c>
      <c r="P112" s="57">
        <v>-0.72239999999999993</v>
      </c>
      <c r="Q112" s="58">
        <v>-0.37824000000000002</v>
      </c>
      <c r="R112" s="58">
        <v>0.8154307190681499</v>
      </c>
      <c r="S112" s="59">
        <v>6.11</v>
      </c>
      <c r="T112" s="56">
        <v>63.594568494367522</v>
      </c>
      <c r="U112" s="57">
        <v>-0.59951999999999994</v>
      </c>
      <c r="V112" s="58">
        <v>-0.31127999999999995</v>
      </c>
      <c r="W112" s="58">
        <v>0.67551422546087059</v>
      </c>
      <c r="X112" s="59">
        <v>6.14</v>
      </c>
      <c r="Y112" s="62" t="s">
        <v>38</v>
      </c>
    </row>
    <row r="113" spans="1:25" x14ac:dyDescent="0.25">
      <c r="A113" s="52" t="s">
        <v>19</v>
      </c>
      <c r="B113" s="53" t="s">
        <v>185</v>
      </c>
      <c r="C113" s="54" t="s">
        <v>173</v>
      </c>
      <c r="D113" s="53">
        <v>35</v>
      </c>
      <c r="E113" s="53" t="s">
        <v>207</v>
      </c>
      <c r="F113" s="53">
        <v>6</v>
      </c>
      <c r="G113" s="53"/>
      <c r="H113" s="53">
        <v>2</v>
      </c>
      <c r="I113" s="53" t="s">
        <v>193</v>
      </c>
      <c r="J113" s="60">
        <v>4.2089403301287032</v>
      </c>
      <c r="K113" s="57">
        <v>-4.4880000000000003E-2</v>
      </c>
      <c r="L113" s="58">
        <v>-9.8399999999999998E-3</v>
      </c>
      <c r="M113" s="58">
        <v>4.5946055325783955E-2</v>
      </c>
      <c r="N113" s="61">
        <v>6.31</v>
      </c>
      <c r="O113" s="56">
        <v>8.4138043128384439</v>
      </c>
      <c r="P113" s="57">
        <v>-8.7599999999999997E-2</v>
      </c>
      <c r="Q113" s="58">
        <v>-1.5359999999999999E-2</v>
      </c>
      <c r="R113" s="58">
        <v>8.8936435727996213E-2</v>
      </c>
      <c r="S113" s="59">
        <v>6.11</v>
      </c>
      <c r="T113" s="56">
        <v>4.2318742069845507</v>
      </c>
      <c r="U113" s="57">
        <v>-4.4159999999999998E-2</v>
      </c>
      <c r="V113" s="58">
        <v>-8.4000000000000012E-3</v>
      </c>
      <c r="W113" s="58">
        <v>4.4951814201431288E-2</v>
      </c>
      <c r="X113" s="59">
        <v>6.14</v>
      </c>
      <c r="Y113" s="62" t="s">
        <v>38</v>
      </c>
    </row>
    <row r="114" spans="1:25" x14ac:dyDescent="0.25">
      <c r="A114" s="52" t="s">
        <v>19</v>
      </c>
      <c r="B114" s="53" t="s">
        <v>185</v>
      </c>
      <c r="C114" s="54" t="s">
        <v>173</v>
      </c>
      <c r="D114" s="53">
        <v>35</v>
      </c>
      <c r="E114" s="53" t="s">
        <v>208</v>
      </c>
      <c r="F114" s="53">
        <v>6</v>
      </c>
      <c r="G114" s="53"/>
      <c r="H114" s="53">
        <v>2</v>
      </c>
      <c r="I114" s="53" t="s">
        <v>209</v>
      </c>
      <c r="J114" s="60">
        <v>5.9728096138529647</v>
      </c>
      <c r="K114" s="57">
        <v>-5.3039999999999997E-2</v>
      </c>
      <c r="L114" s="58">
        <v>-3.7920000000000002E-2</v>
      </c>
      <c r="M114" s="58">
        <v>6.5200981587703113E-2</v>
      </c>
      <c r="N114" s="61">
        <v>6.31</v>
      </c>
      <c r="O114" s="56">
        <v>6.5343839691928478</v>
      </c>
      <c r="P114" s="57">
        <v>-6.0479999999999999E-2</v>
      </c>
      <c r="Q114" s="58">
        <v>-3.3360000000000001E-2</v>
      </c>
      <c r="R114" s="58">
        <v>6.9070398869559166E-2</v>
      </c>
      <c r="S114" s="59">
        <v>6.11</v>
      </c>
      <c r="T114" s="56">
        <v>5.290129250822746</v>
      </c>
      <c r="U114" s="57">
        <v>-4.6079999999999996E-2</v>
      </c>
      <c r="V114" s="58">
        <v>-3.2159999999999994E-2</v>
      </c>
      <c r="W114" s="58">
        <v>5.6192810928089365E-2</v>
      </c>
      <c r="X114" s="59">
        <v>6.14</v>
      </c>
      <c r="Y114" s="62" t="s">
        <v>38</v>
      </c>
    </row>
    <row r="115" spans="1:25" x14ac:dyDescent="0.25">
      <c r="A115" s="52" t="s">
        <v>19</v>
      </c>
      <c r="B115" s="53" t="s">
        <v>185</v>
      </c>
      <c r="C115" s="54" t="s">
        <v>173</v>
      </c>
      <c r="D115" s="53">
        <v>35</v>
      </c>
      <c r="E115" s="53" t="s">
        <v>210</v>
      </c>
      <c r="F115" s="53">
        <v>6</v>
      </c>
      <c r="G115" s="53"/>
      <c r="H115" s="53">
        <v>2</v>
      </c>
      <c r="I115" s="53" t="s">
        <v>187</v>
      </c>
      <c r="J115" s="60" t="s">
        <v>44</v>
      </c>
      <c r="K115" s="57" t="s">
        <v>44</v>
      </c>
      <c r="L115" s="58" t="s">
        <v>44</v>
      </c>
      <c r="M115" s="58" t="s">
        <v>44</v>
      </c>
      <c r="N115" s="61" t="s">
        <v>44</v>
      </c>
      <c r="O115" s="56" t="s">
        <v>44</v>
      </c>
      <c r="P115" s="57" t="s">
        <v>44</v>
      </c>
      <c r="Q115" s="58" t="s">
        <v>44</v>
      </c>
      <c r="R115" s="58" t="s">
        <v>44</v>
      </c>
      <c r="S115" s="59" t="s">
        <v>44</v>
      </c>
      <c r="T115" s="56" t="s">
        <v>44</v>
      </c>
      <c r="U115" s="57" t="s">
        <v>44</v>
      </c>
      <c r="V115" s="58" t="s">
        <v>44</v>
      </c>
      <c r="W115" s="58" t="s">
        <v>44</v>
      </c>
      <c r="X115" s="59" t="s">
        <v>44</v>
      </c>
      <c r="Y115" s="62" t="s">
        <v>44</v>
      </c>
    </row>
    <row r="116" spans="1:25" x14ac:dyDescent="0.25">
      <c r="A116" s="52" t="s">
        <v>19</v>
      </c>
      <c r="B116" s="53" t="s">
        <v>185</v>
      </c>
      <c r="C116" s="54" t="s">
        <v>173</v>
      </c>
      <c r="D116" s="53">
        <v>35</v>
      </c>
      <c r="E116" s="53" t="s">
        <v>211</v>
      </c>
      <c r="F116" s="53">
        <v>6</v>
      </c>
      <c r="G116" s="53"/>
      <c r="H116" s="53">
        <v>2</v>
      </c>
      <c r="I116" s="53" t="s">
        <v>209</v>
      </c>
      <c r="J116" s="60">
        <v>4.1687259591653847</v>
      </c>
      <c r="K116" s="57">
        <v>-3.6719999999999996E-2</v>
      </c>
      <c r="L116" s="58">
        <v>-2.6879999999999998E-2</v>
      </c>
      <c r="M116" s="58">
        <v>4.5507063188037086E-2</v>
      </c>
      <c r="N116" s="61">
        <v>6.31</v>
      </c>
      <c r="O116" s="56">
        <v>5.2954079951239654</v>
      </c>
      <c r="P116" s="57">
        <v>-5.1119999999999999E-2</v>
      </c>
      <c r="Q116" s="58">
        <v>-2.2800000000000001E-2</v>
      </c>
      <c r="R116" s="58">
        <v>5.5974051130858841E-2</v>
      </c>
      <c r="S116" s="59">
        <v>6.11</v>
      </c>
      <c r="T116" s="56">
        <v>5.4789861410336753</v>
      </c>
      <c r="U116" s="57">
        <v>-5.28E-2</v>
      </c>
      <c r="V116" s="58">
        <v>-2.4480000000000002E-2</v>
      </c>
      <c r="W116" s="58">
        <v>5.8198886587287904E-2</v>
      </c>
      <c r="X116" s="59">
        <v>6.14</v>
      </c>
      <c r="Y116" s="62" t="s">
        <v>38</v>
      </c>
    </row>
    <row r="117" spans="1:25" ht="15.75" thickBot="1" x14ac:dyDescent="0.3">
      <c r="A117" s="72" t="s">
        <v>19</v>
      </c>
      <c r="B117" s="73" t="s">
        <v>185</v>
      </c>
      <c r="C117" s="85" t="s">
        <v>173</v>
      </c>
      <c r="D117" s="73">
        <v>35</v>
      </c>
      <c r="E117" s="73" t="s">
        <v>84</v>
      </c>
      <c r="F117" s="73">
        <v>6</v>
      </c>
      <c r="G117" s="73" t="s">
        <v>62</v>
      </c>
      <c r="H117" s="73">
        <v>2</v>
      </c>
      <c r="I117" s="73" t="s">
        <v>63</v>
      </c>
      <c r="J117" s="60">
        <v>0</v>
      </c>
      <c r="K117" s="57">
        <v>0</v>
      </c>
      <c r="L117" s="58">
        <v>0</v>
      </c>
      <c r="M117" s="58">
        <v>0</v>
      </c>
      <c r="N117" s="61">
        <v>0</v>
      </c>
      <c r="O117" s="75">
        <v>0</v>
      </c>
      <c r="P117" s="76">
        <v>0</v>
      </c>
      <c r="Q117" s="77">
        <v>0</v>
      </c>
      <c r="R117" s="77">
        <v>0</v>
      </c>
      <c r="S117" s="78">
        <v>0</v>
      </c>
      <c r="T117" s="75">
        <v>0</v>
      </c>
      <c r="U117" s="76">
        <v>0</v>
      </c>
      <c r="V117" s="77">
        <v>0</v>
      </c>
      <c r="W117" s="77">
        <v>0</v>
      </c>
      <c r="X117" s="78">
        <v>0</v>
      </c>
      <c r="Y117" s="81" t="s">
        <v>38</v>
      </c>
    </row>
    <row r="118" spans="1:25" x14ac:dyDescent="0.25">
      <c r="A118" s="34" t="s">
        <v>19</v>
      </c>
      <c r="B118" s="35" t="s">
        <v>212</v>
      </c>
      <c r="C118" s="35" t="s">
        <v>31</v>
      </c>
      <c r="D118" s="35">
        <v>110</v>
      </c>
      <c r="E118" s="35" t="s">
        <v>32</v>
      </c>
      <c r="F118" s="35"/>
      <c r="G118" s="35" t="s">
        <v>33</v>
      </c>
      <c r="H118" s="35"/>
      <c r="I118" s="35"/>
      <c r="J118" s="40">
        <v>28.388400659088887</v>
      </c>
      <c r="K118" s="37">
        <v>-5.2548000000000004</v>
      </c>
      <c r="L118" s="38">
        <v>-1.9416</v>
      </c>
      <c r="M118" s="38">
        <v>5.6478723111257345</v>
      </c>
      <c r="N118" s="41">
        <v>115</v>
      </c>
      <c r="O118" s="36">
        <v>42.064694005154792</v>
      </c>
      <c r="P118" s="37">
        <v>-7.7279999999999998</v>
      </c>
      <c r="Q118" s="38">
        <v>-3.0888</v>
      </c>
      <c r="R118" s="38">
        <v>8.3687708723255465</v>
      </c>
      <c r="S118" s="39">
        <v>115</v>
      </c>
      <c r="T118" s="36">
        <v>33.565648772810356</v>
      </c>
      <c r="U118" s="37">
        <v>-6.3444000000000003</v>
      </c>
      <c r="V118" s="38">
        <v>-1.9818</v>
      </c>
      <c r="W118" s="38">
        <v>6.6778858233506204</v>
      </c>
      <c r="X118" s="39">
        <v>115</v>
      </c>
      <c r="Y118" s="42" t="s">
        <v>34</v>
      </c>
    </row>
    <row r="119" spans="1:25" x14ac:dyDescent="0.25">
      <c r="A119" s="52" t="s">
        <v>19</v>
      </c>
      <c r="B119" s="53" t="s">
        <v>212</v>
      </c>
      <c r="C119" s="54" t="s">
        <v>31</v>
      </c>
      <c r="D119" s="53">
        <v>110</v>
      </c>
      <c r="E119" s="53" t="s">
        <v>213</v>
      </c>
      <c r="F119" s="53">
        <v>35</v>
      </c>
      <c r="G119" s="53" t="s">
        <v>36</v>
      </c>
      <c r="H119" s="53"/>
      <c r="I119" s="53" t="s">
        <v>214</v>
      </c>
      <c r="J119" s="60">
        <v>18.072069262720053</v>
      </c>
      <c r="K119" s="57">
        <v>-1.1508</v>
      </c>
      <c r="L119" s="58">
        <v>-0.1176</v>
      </c>
      <c r="M119" s="58">
        <v>1.1567931535067106</v>
      </c>
      <c r="N119" s="61">
        <v>37</v>
      </c>
      <c r="O119" s="56">
        <v>19.044108288435254</v>
      </c>
      <c r="P119" s="57">
        <v>-1.2096</v>
      </c>
      <c r="Q119" s="58">
        <v>-0.1512</v>
      </c>
      <c r="R119" s="58">
        <v>1.2190133715427407</v>
      </c>
      <c r="S119" s="59">
        <v>37</v>
      </c>
      <c r="T119" s="56">
        <v>18.053120104658902</v>
      </c>
      <c r="U119" s="57">
        <v>-1.1508</v>
      </c>
      <c r="V119" s="58">
        <v>-0.105</v>
      </c>
      <c r="W119" s="58">
        <v>1.1555802178992163</v>
      </c>
      <c r="X119" s="59">
        <v>37</v>
      </c>
      <c r="Y119" s="62" t="s">
        <v>38</v>
      </c>
    </row>
    <row r="120" spans="1:25" x14ac:dyDescent="0.25">
      <c r="A120" s="43" t="s">
        <v>19</v>
      </c>
      <c r="B120" s="44" t="s">
        <v>212</v>
      </c>
      <c r="C120" s="44" t="s">
        <v>31</v>
      </c>
      <c r="D120" s="44">
        <v>110</v>
      </c>
      <c r="E120" s="44" t="s">
        <v>215</v>
      </c>
      <c r="F120" s="44">
        <v>35</v>
      </c>
      <c r="G120" s="44" t="s">
        <v>216</v>
      </c>
      <c r="H120" s="88">
        <v>1</v>
      </c>
      <c r="I120" s="44" t="s">
        <v>217</v>
      </c>
      <c r="J120" s="49">
        <v>18.17800898556494</v>
      </c>
      <c r="K120" s="46">
        <v>-1.1592</v>
      </c>
      <c r="L120" s="47">
        <v>-0.1008</v>
      </c>
      <c r="M120" s="47">
        <v>1.1635743551660118</v>
      </c>
      <c r="N120" s="50">
        <v>37</v>
      </c>
      <c r="O120" s="45">
        <v>19.100598438446617</v>
      </c>
      <c r="P120" s="46">
        <v>-1.2159</v>
      </c>
      <c r="Q120" s="47">
        <v>-0.12809999999999999</v>
      </c>
      <c r="R120" s="47">
        <v>1.222629306044968</v>
      </c>
      <c r="S120" s="48">
        <v>37</v>
      </c>
      <c r="T120" s="45">
        <v>18.194728181929428</v>
      </c>
      <c r="U120" s="46">
        <v>-1.1613</v>
      </c>
      <c r="V120" s="47">
        <v>-8.8200000000000001E-2</v>
      </c>
      <c r="W120" s="47">
        <v>1.1646445509253027</v>
      </c>
      <c r="X120" s="48">
        <v>37</v>
      </c>
      <c r="Y120" s="51" t="s">
        <v>38</v>
      </c>
    </row>
    <row r="121" spans="1:25" x14ac:dyDescent="0.25">
      <c r="A121" s="52" t="s">
        <v>19</v>
      </c>
      <c r="B121" s="53" t="s">
        <v>212</v>
      </c>
      <c r="C121" s="54" t="s">
        <v>31</v>
      </c>
      <c r="D121" s="53">
        <v>110</v>
      </c>
      <c r="E121" s="53" t="s">
        <v>174</v>
      </c>
      <c r="F121" s="53">
        <v>6</v>
      </c>
      <c r="G121" s="53" t="s">
        <v>40</v>
      </c>
      <c r="H121" s="55"/>
      <c r="I121" s="53" t="s">
        <v>175</v>
      </c>
      <c r="J121" s="60">
        <v>412.06341477374286</v>
      </c>
      <c r="K121" s="57">
        <v>-4.1040000000000001</v>
      </c>
      <c r="L121" s="58">
        <v>-1.8240000000000001</v>
      </c>
      <c r="M121" s="58">
        <v>4.4910791576190237</v>
      </c>
      <c r="N121" s="61">
        <v>6.3</v>
      </c>
      <c r="O121" s="56">
        <v>666.58190385817693</v>
      </c>
      <c r="P121" s="57">
        <v>-6.5183999999999997</v>
      </c>
      <c r="Q121" s="58">
        <v>-2.9375999999999998</v>
      </c>
      <c r="R121" s="58">
        <v>7.1497575007828065</v>
      </c>
      <c r="S121" s="59">
        <v>6.2</v>
      </c>
      <c r="T121" s="56">
        <v>514.85228467755019</v>
      </c>
      <c r="U121" s="57">
        <v>-5.1936</v>
      </c>
      <c r="V121" s="58">
        <v>-1.8768</v>
      </c>
      <c r="W121" s="58">
        <v>5.5223056054514039</v>
      </c>
      <c r="X121" s="59">
        <v>6.2</v>
      </c>
      <c r="Y121" s="62" t="s">
        <v>38</v>
      </c>
    </row>
    <row r="122" spans="1:25" x14ac:dyDescent="0.25">
      <c r="A122" s="52" t="s">
        <v>19</v>
      </c>
      <c r="B122" s="53" t="s">
        <v>212</v>
      </c>
      <c r="C122" s="54" t="s">
        <v>31</v>
      </c>
      <c r="D122" s="53">
        <v>110</v>
      </c>
      <c r="E122" s="53" t="s">
        <v>218</v>
      </c>
      <c r="F122" s="53">
        <v>6</v>
      </c>
      <c r="G122" s="53"/>
      <c r="H122" s="55">
        <v>1</v>
      </c>
      <c r="I122" s="53" t="s">
        <v>219</v>
      </c>
      <c r="J122" s="60">
        <v>53.866543844247154</v>
      </c>
      <c r="K122" s="57">
        <v>-0.56303999999999998</v>
      </c>
      <c r="L122" s="58">
        <v>-0.16632</v>
      </c>
      <c r="M122" s="58">
        <v>0.58709146135844958</v>
      </c>
      <c r="N122" s="61">
        <v>6.3</v>
      </c>
      <c r="O122" s="56">
        <v>131.81779069484253</v>
      </c>
      <c r="P122" s="57">
        <v>-1.1692799999999999</v>
      </c>
      <c r="Q122" s="58">
        <v>-0.79488000000000003</v>
      </c>
      <c r="R122" s="58">
        <v>1.4138776229928811</v>
      </c>
      <c r="S122" s="59">
        <v>6.2</v>
      </c>
      <c r="T122" s="56">
        <v>60.166601622407882</v>
      </c>
      <c r="U122" s="57">
        <v>-0.60551999999999995</v>
      </c>
      <c r="V122" s="58">
        <v>-0.22319999999999998</v>
      </c>
      <c r="W122" s="58">
        <v>0.64534696900194699</v>
      </c>
      <c r="X122" s="59">
        <v>6.2</v>
      </c>
      <c r="Y122" s="62" t="s">
        <v>38</v>
      </c>
    </row>
    <row r="123" spans="1:25" x14ac:dyDescent="0.25">
      <c r="A123" s="52" t="s">
        <v>19</v>
      </c>
      <c r="B123" s="53" t="s">
        <v>212</v>
      </c>
      <c r="C123" s="54" t="s">
        <v>31</v>
      </c>
      <c r="D123" s="53">
        <v>110</v>
      </c>
      <c r="E123" s="53" t="s">
        <v>220</v>
      </c>
      <c r="F123" s="53">
        <v>6</v>
      </c>
      <c r="G123" s="53"/>
      <c r="H123" s="55">
        <v>1</v>
      </c>
      <c r="I123" s="53" t="s">
        <v>221</v>
      </c>
      <c r="J123" s="60">
        <v>5.5595435355695422</v>
      </c>
      <c r="K123" s="57">
        <v>-4.2119999999999998E-2</v>
      </c>
      <c r="L123" s="58">
        <v>-4.3560000000000001E-2</v>
      </c>
      <c r="M123" s="58">
        <v>6.0593464994172432E-2</v>
      </c>
      <c r="N123" s="61">
        <v>6.3</v>
      </c>
      <c r="O123" s="56">
        <v>27.610872075507139</v>
      </c>
      <c r="P123" s="57">
        <v>-0.26172000000000001</v>
      </c>
      <c r="Q123" s="58">
        <v>-0.1386</v>
      </c>
      <c r="R123" s="58">
        <v>0.29615421388188956</v>
      </c>
      <c r="S123" s="59">
        <v>6.2</v>
      </c>
      <c r="T123" s="56">
        <v>5.8624438296175301</v>
      </c>
      <c r="U123" s="57">
        <v>-4.4999999999999998E-2</v>
      </c>
      <c r="V123" s="58">
        <v>-4.3920000000000001E-2</v>
      </c>
      <c r="W123" s="58">
        <v>6.288057251647762E-2</v>
      </c>
      <c r="X123" s="59">
        <v>6.2</v>
      </c>
      <c r="Y123" s="62" t="s">
        <v>38</v>
      </c>
    </row>
    <row r="124" spans="1:25" x14ac:dyDescent="0.25">
      <c r="A124" s="52" t="s">
        <v>19</v>
      </c>
      <c r="B124" s="53" t="s">
        <v>212</v>
      </c>
      <c r="C124" s="54" t="s">
        <v>31</v>
      </c>
      <c r="D124" s="53">
        <v>110</v>
      </c>
      <c r="E124" s="53" t="s">
        <v>222</v>
      </c>
      <c r="F124" s="53">
        <v>6</v>
      </c>
      <c r="G124" s="53"/>
      <c r="H124" s="55">
        <v>1</v>
      </c>
      <c r="I124" s="53" t="s">
        <v>223</v>
      </c>
      <c r="J124" s="60">
        <v>19.683604813272787</v>
      </c>
      <c r="K124" s="57">
        <v>-0.20196</v>
      </c>
      <c r="L124" s="58">
        <v>-7.2359999999999994E-2</v>
      </c>
      <c r="M124" s="58">
        <v>0.21453160885986008</v>
      </c>
      <c r="N124" s="61">
        <v>6.3</v>
      </c>
      <c r="O124" s="56">
        <v>37.597253132562976</v>
      </c>
      <c r="P124" s="57">
        <v>-0.38951999999999998</v>
      </c>
      <c r="Q124" s="58">
        <v>-0.10440000000000001</v>
      </c>
      <c r="R124" s="58">
        <v>0.40326813709987053</v>
      </c>
      <c r="S124" s="59">
        <v>6.2</v>
      </c>
      <c r="T124" s="56">
        <v>35.88714603596771</v>
      </c>
      <c r="U124" s="57">
        <v>-0.37080000000000002</v>
      </c>
      <c r="V124" s="58">
        <v>-0.10332</v>
      </c>
      <c r="W124" s="58">
        <v>0.38492552838178978</v>
      </c>
      <c r="X124" s="59">
        <v>6.2</v>
      </c>
      <c r="Y124" s="62" t="s">
        <v>38</v>
      </c>
    </row>
    <row r="125" spans="1:25" x14ac:dyDescent="0.25">
      <c r="A125" s="52" t="s">
        <v>19</v>
      </c>
      <c r="B125" s="53" t="s">
        <v>212</v>
      </c>
      <c r="C125" s="54" t="s">
        <v>31</v>
      </c>
      <c r="D125" s="53">
        <v>110</v>
      </c>
      <c r="E125" s="53" t="s">
        <v>224</v>
      </c>
      <c r="F125" s="53">
        <v>6</v>
      </c>
      <c r="G125" s="53"/>
      <c r="H125" s="55">
        <v>1</v>
      </c>
      <c r="I125" s="53" t="s">
        <v>225</v>
      </c>
      <c r="J125" s="60">
        <v>0</v>
      </c>
      <c r="K125" s="57">
        <v>0</v>
      </c>
      <c r="L125" s="58">
        <v>0</v>
      </c>
      <c r="M125" s="58">
        <v>0</v>
      </c>
      <c r="N125" s="61">
        <v>6.3</v>
      </c>
      <c r="O125" s="56">
        <v>0</v>
      </c>
      <c r="P125" s="57">
        <v>0</v>
      </c>
      <c r="Q125" s="58">
        <v>0</v>
      </c>
      <c r="R125" s="58">
        <v>0</v>
      </c>
      <c r="S125" s="59">
        <v>6.2</v>
      </c>
      <c r="T125" s="56">
        <v>0</v>
      </c>
      <c r="U125" s="57">
        <v>0</v>
      </c>
      <c r="V125" s="58">
        <v>0</v>
      </c>
      <c r="W125" s="58">
        <v>0</v>
      </c>
      <c r="X125" s="59">
        <v>6.2</v>
      </c>
      <c r="Y125" s="62" t="s">
        <v>38</v>
      </c>
    </row>
    <row r="126" spans="1:25" x14ac:dyDescent="0.25">
      <c r="A126" s="52" t="s">
        <v>19</v>
      </c>
      <c r="B126" s="53" t="s">
        <v>212</v>
      </c>
      <c r="C126" s="54" t="s">
        <v>31</v>
      </c>
      <c r="D126" s="53">
        <v>110</v>
      </c>
      <c r="E126" s="53" t="s">
        <v>226</v>
      </c>
      <c r="F126" s="53">
        <v>6</v>
      </c>
      <c r="G126" s="53"/>
      <c r="H126" s="55">
        <v>1</v>
      </c>
      <c r="I126" s="53" t="s">
        <v>227</v>
      </c>
      <c r="J126" s="60">
        <v>0.42939719240297275</v>
      </c>
      <c r="K126" s="57">
        <v>-4.6800000000000001E-3</v>
      </c>
      <c r="L126" s="58">
        <v>0</v>
      </c>
      <c r="M126" s="58">
        <v>4.6800000000000001E-3</v>
      </c>
      <c r="N126" s="61">
        <v>6.3</v>
      </c>
      <c r="O126" s="56">
        <v>0.36919634532910678</v>
      </c>
      <c r="P126" s="57">
        <v>-3.96E-3</v>
      </c>
      <c r="Q126" s="58">
        <v>0</v>
      </c>
      <c r="R126" s="58">
        <v>3.96E-3</v>
      </c>
      <c r="S126" s="59">
        <v>6.2</v>
      </c>
      <c r="T126" s="56">
        <v>0.43632295357076262</v>
      </c>
      <c r="U126" s="57">
        <v>-4.6800000000000001E-3</v>
      </c>
      <c r="V126" s="58">
        <v>0</v>
      </c>
      <c r="W126" s="58">
        <v>4.6800000000000001E-3</v>
      </c>
      <c r="X126" s="59">
        <v>6.2</v>
      </c>
      <c r="Y126" s="62" t="s">
        <v>38</v>
      </c>
    </row>
    <row r="127" spans="1:25" x14ac:dyDescent="0.25">
      <c r="A127" s="52" t="s">
        <v>19</v>
      </c>
      <c r="B127" s="53" t="s">
        <v>212</v>
      </c>
      <c r="C127" s="54" t="s">
        <v>31</v>
      </c>
      <c r="D127" s="53">
        <v>110</v>
      </c>
      <c r="E127" s="53" t="s">
        <v>228</v>
      </c>
      <c r="F127" s="53">
        <v>6</v>
      </c>
      <c r="G127" s="53"/>
      <c r="H127" s="55">
        <v>1</v>
      </c>
      <c r="I127" s="53" t="s">
        <v>229</v>
      </c>
      <c r="J127" s="60">
        <v>26.614838431297901</v>
      </c>
      <c r="K127" s="57">
        <v>-0.27576000000000001</v>
      </c>
      <c r="L127" s="58">
        <v>-0.09</v>
      </c>
      <c r="M127" s="58">
        <v>0.29007512406271585</v>
      </c>
      <c r="N127" s="61">
        <v>6.3</v>
      </c>
      <c r="O127" s="56">
        <v>62.719183427506934</v>
      </c>
      <c r="P127" s="57">
        <v>-0.62315999999999994</v>
      </c>
      <c r="Q127" s="58">
        <v>-0.25344</v>
      </c>
      <c r="R127" s="58">
        <v>0.67272596144343944</v>
      </c>
      <c r="S127" s="59">
        <v>6.2</v>
      </c>
      <c r="T127" s="56">
        <v>48.204628800532483</v>
      </c>
      <c r="U127" s="57">
        <v>-0.48743999999999998</v>
      </c>
      <c r="V127" s="58">
        <v>-0.17244000000000001</v>
      </c>
      <c r="W127" s="58">
        <v>0.51704284851451143</v>
      </c>
      <c r="X127" s="59">
        <v>6.2</v>
      </c>
      <c r="Y127" s="62" t="s">
        <v>38</v>
      </c>
    </row>
    <row r="128" spans="1:25" x14ac:dyDescent="0.25">
      <c r="A128" s="52" t="s">
        <v>19</v>
      </c>
      <c r="B128" s="53" t="s">
        <v>212</v>
      </c>
      <c r="C128" s="54" t="s">
        <v>31</v>
      </c>
      <c r="D128" s="53">
        <v>110</v>
      </c>
      <c r="E128" s="53" t="s">
        <v>230</v>
      </c>
      <c r="F128" s="53">
        <v>6</v>
      </c>
      <c r="G128" s="53"/>
      <c r="H128" s="55">
        <v>1</v>
      </c>
      <c r="I128" s="53" t="s">
        <v>231</v>
      </c>
      <c r="J128" s="60">
        <v>34.046746480769151</v>
      </c>
      <c r="K128" s="57">
        <v>-0.32724000000000003</v>
      </c>
      <c r="L128" s="58">
        <v>-0.17496</v>
      </c>
      <c r="M128" s="58">
        <v>0.37107548989390288</v>
      </c>
      <c r="N128" s="61">
        <v>6.3</v>
      </c>
      <c r="O128" s="56">
        <v>73.856140326739819</v>
      </c>
      <c r="P128" s="57">
        <v>-0.69696000000000002</v>
      </c>
      <c r="Q128" s="58">
        <v>-0.37656000000000001</v>
      </c>
      <c r="R128" s="58">
        <v>0.79218096114461123</v>
      </c>
      <c r="S128" s="59">
        <v>6.2</v>
      </c>
      <c r="T128" s="56">
        <v>46.832260273177759</v>
      </c>
      <c r="U128" s="57">
        <v>-0.45504</v>
      </c>
      <c r="V128" s="58">
        <v>-0.21276</v>
      </c>
      <c r="W128" s="58">
        <v>0.50232282369010473</v>
      </c>
      <c r="X128" s="59">
        <v>6.2</v>
      </c>
      <c r="Y128" s="62" t="s">
        <v>38</v>
      </c>
    </row>
    <row r="129" spans="1:25" x14ac:dyDescent="0.25">
      <c r="A129" s="52" t="s">
        <v>19</v>
      </c>
      <c r="B129" s="53" t="s">
        <v>212</v>
      </c>
      <c r="C129" s="54" t="s">
        <v>31</v>
      </c>
      <c r="D129" s="53">
        <v>110</v>
      </c>
      <c r="E129" s="53" t="s">
        <v>232</v>
      </c>
      <c r="F129" s="53">
        <v>6</v>
      </c>
      <c r="G129" s="53"/>
      <c r="H129" s="55">
        <v>1</v>
      </c>
      <c r="I129" s="53" t="s">
        <v>233</v>
      </c>
      <c r="J129" s="60">
        <v>41.528128593892923</v>
      </c>
      <c r="K129" s="57">
        <v>-0.41652</v>
      </c>
      <c r="L129" s="58">
        <v>-0.17712</v>
      </c>
      <c r="M129" s="58">
        <v>0.45261507354483899</v>
      </c>
      <c r="N129" s="61">
        <v>6.3</v>
      </c>
      <c r="O129" s="56">
        <v>80.780123821579821</v>
      </c>
      <c r="P129" s="57">
        <v>-0.82799999999999996</v>
      </c>
      <c r="Q129" s="58">
        <v>-0.25524000000000002</v>
      </c>
      <c r="R129" s="58">
        <v>0.86644760811026533</v>
      </c>
      <c r="S129" s="59">
        <v>6.2</v>
      </c>
      <c r="T129" s="56">
        <v>76.749083580531362</v>
      </c>
      <c r="U129" s="57">
        <v>-0.78552</v>
      </c>
      <c r="V129" s="58">
        <v>-0.24624000000000001</v>
      </c>
      <c r="W129" s="58">
        <v>0.82321067048477936</v>
      </c>
      <c r="X129" s="59">
        <v>6.2</v>
      </c>
      <c r="Y129" s="62" t="s">
        <v>38</v>
      </c>
    </row>
    <row r="130" spans="1:25" x14ac:dyDescent="0.25">
      <c r="A130" s="52" t="s">
        <v>19</v>
      </c>
      <c r="B130" s="53" t="s">
        <v>212</v>
      </c>
      <c r="C130" s="54" t="s">
        <v>31</v>
      </c>
      <c r="D130" s="53">
        <v>110</v>
      </c>
      <c r="E130" s="53" t="s">
        <v>234</v>
      </c>
      <c r="F130" s="53">
        <v>6</v>
      </c>
      <c r="G130" s="53"/>
      <c r="H130" s="55">
        <v>1</v>
      </c>
      <c r="I130" s="53" t="s">
        <v>235</v>
      </c>
      <c r="J130" s="60">
        <v>36.578843584645163</v>
      </c>
      <c r="K130" s="57">
        <v>-0.37512000000000001</v>
      </c>
      <c r="L130" s="58">
        <v>-0.13500000000000001</v>
      </c>
      <c r="M130" s="58">
        <v>0.39867281622904766</v>
      </c>
      <c r="N130" s="61">
        <v>6.3</v>
      </c>
      <c r="O130" s="56">
        <v>57.805725085713341</v>
      </c>
      <c r="P130" s="57">
        <v>-0.59760000000000002</v>
      </c>
      <c r="Q130" s="58">
        <v>-0.16524</v>
      </c>
      <c r="R130" s="58">
        <v>0.62002420726936136</v>
      </c>
      <c r="S130" s="59">
        <v>6.2</v>
      </c>
      <c r="T130" s="56">
        <v>51.559014424102777</v>
      </c>
      <c r="U130" s="57">
        <v>-0.53027999999999997</v>
      </c>
      <c r="V130" s="58">
        <v>-0.15696000000000002</v>
      </c>
      <c r="W130" s="58">
        <v>0.55302198871292629</v>
      </c>
      <c r="X130" s="59">
        <v>6.2</v>
      </c>
      <c r="Y130" s="62" t="s">
        <v>38</v>
      </c>
    </row>
    <row r="131" spans="1:25" x14ac:dyDescent="0.25">
      <c r="A131" s="52" t="s">
        <v>19</v>
      </c>
      <c r="B131" s="53" t="s">
        <v>212</v>
      </c>
      <c r="C131" s="54" t="s">
        <v>31</v>
      </c>
      <c r="D131" s="53">
        <v>110</v>
      </c>
      <c r="E131" s="53" t="s">
        <v>236</v>
      </c>
      <c r="F131" s="53">
        <v>6</v>
      </c>
      <c r="G131" s="53"/>
      <c r="H131" s="55">
        <v>1</v>
      </c>
      <c r="I131" s="53" t="s">
        <v>237</v>
      </c>
      <c r="J131" s="60">
        <v>60.90993241144691</v>
      </c>
      <c r="K131" s="57">
        <v>-0.62639999999999996</v>
      </c>
      <c r="L131" s="58">
        <v>-0.21984000000000001</v>
      </c>
      <c r="M131" s="58">
        <v>0.66385735335235985</v>
      </c>
      <c r="N131" s="61">
        <v>6.3</v>
      </c>
      <c r="O131" s="56">
        <v>62.433455576261807</v>
      </c>
      <c r="P131" s="57">
        <v>-0.63120000000000009</v>
      </c>
      <c r="Q131" s="58">
        <v>-0.22368000000000002</v>
      </c>
      <c r="R131" s="58">
        <v>0.66966124451098419</v>
      </c>
      <c r="S131" s="59">
        <v>6.2</v>
      </c>
      <c r="T131" s="56">
        <v>75.543203177955704</v>
      </c>
      <c r="U131" s="57">
        <v>-0.77567999999999993</v>
      </c>
      <c r="V131" s="58">
        <v>-0.23424</v>
      </c>
      <c r="W131" s="58">
        <v>0.81027639728675294</v>
      </c>
      <c r="X131" s="59">
        <v>6.2</v>
      </c>
      <c r="Y131" s="62" t="s">
        <v>38</v>
      </c>
    </row>
    <row r="132" spans="1:25" x14ac:dyDescent="0.25">
      <c r="A132" s="52" t="s">
        <v>19</v>
      </c>
      <c r="B132" s="53" t="s">
        <v>212</v>
      </c>
      <c r="C132" s="54" t="s">
        <v>31</v>
      </c>
      <c r="D132" s="53">
        <v>110</v>
      </c>
      <c r="E132" s="53" t="s">
        <v>238</v>
      </c>
      <c r="F132" s="53">
        <v>6</v>
      </c>
      <c r="G132" s="53"/>
      <c r="H132" s="55">
        <v>1</v>
      </c>
      <c r="I132" s="53" t="s">
        <v>239</v>
      </c>
      <c r="J132" s="60">
        <v>61.085789128731157</v>
      </c>
      <c r="K132" s="57">
        <v>-0.66576000000000002</v>
      </c>
      <c r="L132" s="58">
        <v>-4.3200000000000001E-3</v>
      </c>
      <c r="M132" s="58">
        <v>0.66577401571404093</v>
      </c>
      <c r="N132" s="61">
        <v>6.3</v>
      </c>
      <c r="O132" s="56">
        <v>31.683759090061532</v>
      </c>
      <c r="P132" s="57">
        <v>-0.33983999999999998</v>
      </c>
      <c r="Q132" s="58">
        <v>0</v>
      </c>
      <c r="R132" s="58">
        <v>0.33983999999999998</v>
      </c>
      <c r="S132" s="59">
        <v>6.2</v>
      </c>
      <c r="T132" s="56">
        <v>5.7281372366212944</v>
      </c>
      <c r="U132" s="57">
        <v>-6.1439999999999995E-2</v>
      </c>
      <c r="V132" s="58">
        <v>0</v>
      </c>
      <c r="W132" s="58">
        <v>6.1439999999999995E-2</v>
      </c>
      <c r="X132" s="59">
        <v>6.2</v>
      </c>
      <c r="Y132" s="62" t="s">
        <v>38</v>
      </c>
    </row>
    <row r="133" spans="1:25" x14ac:dyDescent="0.25">
      <c r="A133" s="52" t="s">
        <v>19</v>
      </c>
      <c r="B133" s="53" t="s">
        <v>212</v>
      </c>
      <c r="C133" s="54" t="s">
        <v>31</v>
      </c>
      <c r="D133" s="53">
        <v>110</v>
      </c>
      <c r="E133" s="53" t="s">
        <v>240</v>
      </c>
      <c r="F133" s="53">
        <v>6</v>
      </c>
      <c r="G133" s="53"/>
      <c r="H133" s="55">
        <v>1</v>
      </c>
      <c r="I133" s="53"/>
      <c r="J133" s="60">
        <v>63.082519909327395</v>
      </c>
      <c r="K133" s="57">
        <v>-0.61020000000000008</v>
      </c>
      <c r="L133" s="58">
        <v>-0.31680000000000003</v>
      </c>
      <c r="M133" s="58">
        <v>0.68753638449175924</v>
      </c>
      <c r="N133" s="61">
        <v>6.3</v>
      </c>
      <c r="O133" s="56">
        <v>99.862361582739283</v>
      </c>
      <c r="P133" s="57">
        <v>-0.999</v>
      </c>
      <c r="Q133" s="58">
        <v>-0.38639999999999997</v>
      </c>
      <c r="R133" s="58">
        <v>1.0711236903364616</v>
      </c>
      <c r="S133" s="59">
        <v>6.2</v>
      </c>
      <c r="T133" s="56">
        <v>106.71315768788919</v>
      </c>
      <c r="U133" s="57">
        <v>-1.0649999999999999</v>
      </c>
      <c r="V133" s="58">
        <v>-0.4194</v>
      </c>
      <c r="W133" s="58">
        <v>1.1446053293602996</v>
      </c>
      <c r="X133" s="59">
        <v>6.2</v>
      </c>
      <c r="Y133" s="62" t="s">
        <v>38</v>
      </c>
    </row>
    <row r="134" spans="1:25" x14ac:dyDescent="0.25">
      <c r="A134" s="52" t="s">
        <v>19</v>
      </c>
      <c r="B134" s="53" t="s">
        <v>212</v>
      </c>
      <c r="C134" s="54" t="s">
        <v>31</v>
      </c>
      <c r="D134" s="53">
        <v>110</v>
      </c>
      <c r="E134" s="53" t="s">
        <v>61</v>
      </c>
      <c r="F134" s="53">
        <v>6</v>
      </c>
      <c r="G134" s="53" t="s">
        <v>62</v>
      </c>
      <c r="H134" s="55">
        <v>1</v>
      </c>
      <c r="I134" s="53" t="s">
        <v>63</v>
      </c>
      <c r="J134" s="60">
        <v>0</v>
      </c>
      <c r="K134" s="57">
        <v>0</v>
      </c>
      <c r="L134" s="58">
        <v>0</v>
      </c>
      <c r="M134" s="58">
        <v>0</v>
      </c>
      <c r="N134" s="61">
        <v>6.3</v>
      </c>
      <c r="O134" s="56">
        <v>0</v>
      </c>
      <c r="P134" s="57">
        <v>0</v>
      </c>
      <c r="Q134" s="58">
        <v>0</v>
      </c>
      <c r="R134" s="58">
        <v>0</v>
      </c>
      <c r="S134" s="59">
        <v>6.2</v>
      </c>
      <c r="T134" s="56">
        <v>0</v>
      </c>
      <c r="U134" s="57">
        <v>0</v>
      </c>
      <c r="V134" s="58">
        <v>0</v>
      </c>
      <c r="W134" s="58">
        <v>0</v>
      </c>
      <c r="X134" s="59">
        <v>6.2</v>
      </c>
      <c r="Y134" s="62" t="s">
        <v>38</v>
      </c>
    </row>
    <row r="135" spans="1:25" x14ac:dyDescent="0.25">
      <c r="A135" s="63" t="s">
        <v>19</v>
      </c>
      <c r="B135" s="64" t="s">
        <v>212</v>
      </c>
      <c r="C135" s="64" t="s">
        <v>31</v>
      </c>
      <c r="D135" s="64">
        <v>110</v>
      </c>
      <c r="E135" s="64" t="s">
        <v>64</v>
      </c>
      <c r="F135" s="64"/>
      <c r="G135" s="64" t="s">
        <v>33</v>
      </c>
      <c r="H135" s="64"/>
      <c r="I135" s="64"/>
      <c r="J135" s="69">
        <v>16.756252368039657</v>
      </c>
      <c r="K135" s="66">
        <v>-3.0054000000000003</v>
      </c>
      <c r="L135" s="67">
        <v>-1.4423999999999999</v>
      </c>
      <c r="M135" s="67">
        <v>3.333656408621489</v>
      </c>
      <c r="N135" s="70">
        <v>115</v>
      </c>
      <c r="O135" s="65">
        <v>32.152625724661306</v>
      </c>
      <c r="P135" s="66">
        <v>-5.6987999999999994</v>
      </c>
      <c r="Q135" s="67">
        <v>-2.8794</v>
      </c>
      <c r="R135" s="67">
        <v>6.3967648879213668</v>
      </c>
      <c r="S135" s="68">
        <v>115</v>
      </c>
      <c r="T135" s="65">
        <v>31.987999134238336</v>
      </c>
      <c r="U135" s="66">
        <v>-5.7233999999999998</v>
      </c>
      <c r="V135" s="67">
        <v>-2.6964000000000001</v>
      </c>
      <c r="W135" s="67">
        <v>6.3640124277567169</v>
      </c>
      <c r="X135" s="68">
        <v>115</v>
      </c>
      <c r="Y135" s="71" t="s">
        <v>34</v>
      </c>
    </row>
    <row r="136" spans="1:25" x14ac:dyDescent="0.25">
      <c r="A136" s="52" t="s">
        <v>19</v>
      </c>
      <c r="B136" s="53" t="s">
        <v>212</v>
      </c>
      <c r="C136" s="54" t="s">
        <v>31</v>
      </c>
      <c r="D136" s="53">
        <v>110</v>
      </c>
      <c r="E136" s="53" t="s">
        <v>241</v>
      </c>
      <c r="F136" s="53">
        <v>35</v>
      </c>
      <c r="G136" s="53" t="s">
        <v>36</v>
      </c>
      <c r="H136" s="53"/>
      <c r="I136" s="53" t="s">
        <v>242</v>
      </c>
      <c r="J136" s="60">
        <v>7.1196732078872396</v>
      </c>
      <c r="K136" s="57">
        <v>-0.39900000000000002</v>
      </c>
      <c r="L136" s="58">
        <v>-0.18480000000000002</v>
      </c>
      <c r="M136" s="58">
        <v>0.43971813699232376</v>
      </c>
      <c r="N136" s="61">
        <v>35.700000000000003</v>
      </c>
      <c r="O136" s="56">
        <v>31.92608697184999</v>
      </c>
      <c r="P136" s="57">
        <v>-1.6716</v>
      </c>
      <c r="Q136" s="58">
        <v>-1.0458000000000001</v>
      </c>
      <c r="R136" s="58">
        <v>1.9717870574684275</v>
      </c>
      <c r="S136" s="59">
        <v>35.700000000000003</v>
      </c>
      <c r="T136" s="56">
        <v>29.391326839207547</v>
      </c>
      <c r="U136" s="57">
        <v>-1.4994000000000001</v>
      </c>
      <c r="V136" s="58">
        <v>-1.05</v>
      </c>
      <c r="W136" s="58">
        <v>1.8304918355458459</v>
      </c>
      <c r="X136" s="59">
        <v>36</v>
      </c>
      <c r="Y136" s="62" t="s">
        <v>38</v>
      </c>
    </row>
    <row r="137" spans="1:25" x14ac:dyDescent="0.25">
      <c r="A137" s="43" t="s">
        <v>19</v>
      </c>
      <c r="B137" s="44" t="s">
        <v>212</v>
      </c>
      <c r="C137" s="44" t="s">
        <v>31</v>
      </c>
      <c r="D137" s="44">
        <v>110</v>
      </c>
      <c r="E137" s="44" t="s">
        <v>243</v>
      </c>
      <c r="F137" s="44">
        <v>35</v>
      </c>
      <c r="G137" s="44" t="s">
        <v>216</v>
      </c>
      <c r="H137" s="44">
        <v>2</v>
      </c>
      <c r="I137" s="44" t="s">
        <v>244</v>
      </c>
      <c r="J137" s="49">
        <v>6.945494123024651</v>
      </c>
      <c r="K137" s="46">
        <v>-0.39900000000000002</v>
      </c>
      <c r="L137" s="47">
        <v>-0.1575</v>
      </c>
      <c r="M137" s="47">
        <v>0.42896066253212545</v>
      </c>
      <c r="N137" s="50">
        <v>35.700000000000003</v>
      </c>
      <c r="O137" s="45">
        <v>31.563583060016096</v>
      </c>
      <c r="P137" s="46">
        <v>-1.6967999999999999</v>
      </c>
      <c r="Q137" s="47">
        <v>-0.9597</v>
      </c>
      <c r="R137" s="47">
        <v>1.949398453369654</v>
      </c>
      <c r="S137" s="48">
        <v>35.700000000000003</v>
      </c>
      <c r="T137" s="45">
        <v>29.03694128557639</v>
      </c>
      <c r="U137" s="46">
        <v>-1.5287999999999999</v>
      </c>
      <c r="V137" s="47">
        <v>-0.96599999999999997</v>
      </c>
      <c r="W137" s="47">
        <v>1.8084207032656974</v>
      </c>
      <c r="X137" s="48">
        <v>36</v>
      </c>
      <c r="Y137" s="51" t="s">
        <v>38</v>
      </c>
    </row>
    <row r="138" spans="1:25" x14ac:dyDescent="0.25">
      <c r="A138" s="52" t="s">
        <v>19</v>
      </c>
      <c r="B138" s="53" t="s">
        <v>212</v>
      </c>
      <c r="C138" s="54" t="s">
        <v>31</v>
      </c>
      <c r="D138" s="53">
        <v>110</v>
      </c>
      <c r="E138" s="53" t="s">
        <v>67</v>
      </c>
      <c r="F138" s="53">
        <v>6</v>
      </c>
      <c r="G138" s="53" t="s">
        <v>40</v>
      </c>
      <c r="H138" s="53">
        <v>2</v>
      </c>
      <c r="I138" s="53" t="s">
        <v>180</v>
      </c>
      <c r="J138" s="60">
        <v>269.80591754886871</v>
      </c>
      <c r="K138" s="57">
        <v>-2.6064000000000003</v>
      </c>
      <c r="L138" s="58">
        <v>-1.2575999999999998</v>
      </c>
      <c r="M138" s="58">
        <v>2.8939382716291653</v>
      </c>
      <c r="N138" s="61">
        <v>6.2</v>
      </c>
      <c r="O138" s="56">
        <v>412.5468795872589</v>
      </c>
      <c r="P138" s="57">
        <v>-4.0271999999999997</v>
      </c>
      <c r="Q138" s="58">
        <v>-1.8335999999999999</v>
      </c>
      <c r="R138" s="58">
        <v>4.4249778304529395</v>
      </c>
      <c r="S138" s="59">
        <v>6.2</v>
      </c>
      <c r="T138" s="56">
        <v>422.66647326224785</v>
      </c>
      <c r="U138" s="57">
        <v>-4.2240000000000002</v>
      </c>
      <c r="V138" s="58">
        <v>-1.6464000000000001</v>
      </c>
      <c r="W138" s="58">
        <v>4.5335205922108708</v>
      </c>
      <c r="X138" s="59">
        <v>6.2</v>
      </c>
      <c r="Y138" s="62" t="s">
        <v>38</v>
      </c>
    </row>
    <row r="139" spans="1:25" x14ac:dyDescent="0.25">
      <c r="A139" s="52" t="s">
        <v>19</v>
      </c>
      <c r="B139" s="53" t="s">
        <v>212</v>
      </c>
      <c r="C139" s="54" t="s">
        <v>31</v>
      </c>
      <c r="D139" s="53">
        <v>110</v>
      </c>
      <c r="E139" s="53" t="s">
        <v>245</v>
      </c>
      <c r="F139" s="53">
        <v>6</v>
      </c>
      <c r="G139" s="53"/>
      <c r="H139" s="53">
        <v>2</v>
      </c>
      <c r="I139" s="53" t="s">
        <v>246</v>
      </c>
      <c r="J139" s="60">
        <v>7.495445567920143</v>
      </c>
      <c r="K139" s="57">
        <v>-6.5879999999999994E-2</v>
      </c>
      <c r="L139" s="58">
        <v>-4.6079999999999996E-2</v>
      </c>
      <c r="M139" s="58">
        <v>8.0396149161511457E-2</v>
      </c>
      <c r="N139" s="61">
        <v>6.2</v>
      </c>
      <c r="O139" s="56">
        <v>13.028183504025465</v>
      </c>
      <c r="P139" s="57">
        <v>-0.1278</v>
      </c>
      <c r="Q139" s="58">
        <v>-5.6520000000000001E-2</v>
      </c>
      <c r="R139" s="58">
        <v>0.13974029626417714</v>
      </c>
      <c r="S139" s="59">
        <v>6.2</v>
      </c>
      <c r="T139" s="56">
        <v>19.075210125965523</v>
      </c>
      <c r="U139" s="57">
        <v>-0.19512000000000002</v>
      </c>
      <c r="V139" s="58">
        <v>-6.1560000000000004E-2</v>
      </c>
      <c r="W139" s="58">
        <v>0.2046007038111062</v>
      </c>
      <c r="X139" s="59">
        <v>6.2</v>
      </c>
      <c r="Y139" s="62" t="s">
        <v>38</v>
      </c>
    </row>
    <row r="140" spans="1:25" x14ac:dyDescent="0.25">
      <c r="A140" s="52" t="s">
        <v>19</v>
      </c>
      <c r="B140" s="53" t="s">
        <v>212</v>
      </c>
      <c r="C140" s="54" t="s">
        <v>31</v>
      </c>
      <c r="D140" s="53">
        <v>110</v>
      </c>
      <c r="E140" s="53" t="s">
        <v>247</v>
      </c>
      <c r="F140" s="53">
        <v>6</v>
      </c>
      <c r="G140" s="53"/>
      <c r="H140" s="53">
        <v>2</v>
      </c>
      <c r="I140" s="53" t="s">
        <v>248</v>
      </c>
      <c r="J140" s="60">
        <v>11.288807218487293</v>
      </c>
      <c r="K140" s="57">
        <v>-9.8400000000000001E-2</v>
      </c>
      <c r="L140" s="58">
        <v>-7.0559999999999998E-2</v>
      </c>
      <c r="M140" s="58">
        <v>0.1210837462254947</v>
      </c>
      <c r="N140" s="61">
        <v>6.2</v>
      </c>
      <c r="O140" s="56">
        <v>32.84631145155398</v>
      </c>
      <c r="P140" s="57">
        <v>-0.24959999999999999</v>
      </c>
      <c r="Q140" s="58">
        <v>-0.24864</v>
      </c>
      <c r="R140" s="58">
        <v>0.35230953662936804</v>
      </c>
      <c r="S140" s="59">
        <v>6.2</v>
      </c>
      <c r="T140" s="56">
        <v>23.30345213029273</v>
      </c>
      <c r="U140" s="57">
        <v>-0.24048</v>
      </c>
      <c r="V140" s="58">
        <v>-6.8159999999999998E-2</v>
      </c>
      <c r="W140" s="58">
        <v>0.24995282754951983</v>
      </c>
      <c r="X140" s="59">
        <v>6.2</v>
      </c>
      <c r="Y140" s="62" t="s">
        <v>38</v>
      </c>
    </row>
    <row r="141" spans="1:25" x14ac:dyDescent="0.25">
      <c r="A141" s="52" t="s">
        <v>19</v>
      </c>
      <c r="B141" s="53" t="s">
        <v>212</v>
      </c>
      <c r="C141" s="54" t="s">
        <v>31</v>
      </c>
      <c r="D141" s="53">
        <v>110</v>
      </c>
      <c r="E141" s="53" t="s">
        <v>249</v>
      </c>
      <c r="F141" s="53">
        <v>6</v>
      </c>
      <c r="G141" s="53"/>
      <c r="H141" s="53">
        <v>2</v>
      </c>
      <c r="I141" s="53" t="s">
        <v>250</v>
      </c>
      <c r="J141" s="60">
        <v>0.5034495618124184</v>
      </c>
      <c r="K141" s="57">
        <v>-5.4000000000000003E-3</v>
      </c>
      <c r="L141" s="58">
        <v>0</v>
      </c>
      <c r="M141" s="58">
        <v>5.4000000000000003E-3</v>
      </c>
      <c r="N141" s="61">
        <v>6.2</v>
      </c>
      <c r="O141" s="56">
        <v>0.36919634532910678</v>
      </c>
      <c r="P141" s="57">
        <v>-3.96E-3</v>
      </c>
      <c r="Q141" s="58">
        <v>0</v>
      </c>
      <c r="R141" s="58">
        <v>3.96E-3</v>
      </c>
      <c r="S141" s="59">
        <v>6.2</v>
      </c>
      <c r="T141" s="56">
        <v>0.6041394741749021</v>
      </c>
      <c r="U141" s="57">
        <v>-6.4800000000000005E-3</v>
      </c>
      <c r="V141" s="58">
        <v>0</v>
      </c>
      <c r="W141" s="58">
        <v>6.4800000000000005E-3</v>
      </c>
      <c r="X141" s="59">
        <v>6.2</v>
      </c>
      <c r="Y141" s="62" t="s">
        <v>38</v>
      </c>
    </row>
    <row r="142" spans="1:25" x14ac:dyDescent="0.25">
      <c r="A142" s="52" t="s">
        <v>19</v>
      </c>
      <c r="B142" s="53" t="s">
        <v>212</v>
      </c>
      <c r="C142" s="54" t="s">
        <v>31</v>
      </c>
      <c r="D142" s="53">
        <v>110</v>
      </c>
      <c r="E142" s="53" t="s">
        <v>251</v>
      </c>
      <c r="F142" s="53">
        <v>6</v>
      </c>
      <c r="G142" s="53"/>
      <c r="H142" s="53">
        <v>2</v>
      </c>
      <c r="I142" s="53" t="s">
        <v>252</v>
      </c>
      <c r="J142" s="60">
        <v>13.167641776084093</v>
      </c>
      <c r="K142" s="57">
        <v>-0.10764</v>
      </c>
      <c r="L142" s="58">
        <v>-9.1439999999999994E-2</v>
      </c>
      <c r="M142" s="58">
        <v>0.14123612569027796</v>
      </c>
      <c r="N142" s="61">
        <v>6.2</v>
      </c>
      <c r="O142" s="56">
        <v>23.563256239811597</v>
      </c>
      <c r="P142" s="57">
        <v>-0.22031999999999999</v>
      </c>
      <c r="Q142" s="58">
        <v>-0.12384000000000001</v>
      </c>
      <c r="R142" s="58">
        <v>0.2527394864282192</v>
      </c>
      <c r="S142" s="59">
        <v>6.2</v>
      </c>
      <c r="T142" s="56">
        <v>20.492094502532908</v>
      </c>
      <c r="U142" s="57">
        <v>-0.16416</v>
      </c>
      <c r="V142" s="58">
        <v>-0.14615999999999998</v>
      </c>
      <c r="W142" s="58">
        <v>0.21979820563416799</v>
      </c>
      <c r="X142" s="59">
        <v>6.2</v>
      </c>
      <c r="Y142" s="62" t="s">
        <v>38</v>
      </c>
    </row>
    <row r="143" spans="1:25" x14ac:dyDescent="0.25">
      <c r="A143" s="52" t="s">
        <v>19</v>
      </c>
      <c r="B143" s="53" t="s">
        <v>212</v>
      </c>
      <c r="C143" s="54" t="s">
        <v>31</v>
      </c>
      <c r="D143" s="53">
        <v>110</v>
      </c>
      <c r="E143" s="53" t="s">
        <v>253</v>
      </c>
      <c r="F143" s="53">
        <v>6</v>
      </c>
      <c r="G143" s="53"/>
      <c r="H143" s="53">
        <v>2</v>
      </c>
      <c r="I143" s="53" t="s">
        <v>254</v>
      </c>
      <c r="J143" s="60">
        <v>18.680624719287493</v>
      </c>
      <c r="K143" s="57">
        <v>-0.13391999999999998</v>
      </c>
      <c r="L143" s="58">
        <v>-0.14904000000000001</v>
      </c>
      <c r="M143" s="58">
        <v>0.20036838073907767</v>
      </c>
      <c r="N143" s="61">
        <v>6.2</v>
      </c>
      <c r="O143" s="56">
        <v>27.347194008829923</v>
      </c>
      <c r="P143" s="57">
        <v>-0.21203999999999998</v>
      </c>
      <c r="Q143" s="58">
        <v>-0.20268</v>
      </c>
      <c r="R143" s="58">
        <v>0.29332600293870981</v>
      </c>
      <c r="S143" s="59">
        <v>6.2</v>
      </c>
      <c r="T143" s="56">
        <v>19.167115248421702</v>
      </c>
      <c r="U143" s="57">
        <v>-0.13319999999999999</v>
      </c>
      <c r="V143" s="58">
        <v>-0.15659999999999999</v>
      </c>
      <c r="W143" s="58">
        <v>0.20558647815457123</v>
      </c>
      <c r="X143" s="59">
        <v>6.2</v>
      </c>
      <c r="Y143" s="62" t="s">
        <v>38</v>
      </c>
    </row>
    <row r="144" spans="1:25" x14ac:dyDescent="0.25">
      <c r="A144" s="52" t="s">
        <v>19</v>
      </c>
      <c r="B144" s="53" t="s">
        <v>212</v>
      </c>
      <c r="C144" s="54" t="s">
        <v>31</v>
      </c>
      <c r="D144" s="53">
        <v>110</v>
      </c>
      <c r="E144" s="53" t="s">
        <v>255</v>
      </c>
      <c r="F144" s="53">
        <v>6</v>
      </c>
      <c r="G144" s="53"/>
      <c r="H144" s="53">
        <v>2</v>
      </c>
      <c r="I144" s="53" t="s">
        <v>256</v>
      </c>
      <c r="J144" s="60">
        <v>23.043597676526463</v>
      </c>
      <c r="K144" s="57">
        <v>-0.23183999999999999</v>
      </c>
      <c r="L144" s="58">
        <v>-8.5680000000000006E-2</v>
      </c>
      <c r="M144" s="58">
        <v>0.24716562867842284</v>
      </c>
      <c r="N144" s="61">
        <v>6.2</v>
      </c>
      <c r="O144" s="56">
        <v>31.471660799388602</v>
      </c>
      <c r="P144" s="57">
        <v>-0.32148000000000004</v>
      </c>
      <c r="Q144" s="58">
        <v>-0.10296</v>
      </c>
      <c r="R144" s="58">
        <v>0.33756503373424213</v>
      </c>
      <c r="S144" s="59">
        <v>6.2</v>
      </c>
      <c r="T144" s="56">
        <v>37.317383496651814</v>
      </c>
      <c r="U144" s="57">
        <v>-0.38375999999999999</v>
      </c>
      <c r="V144" s="58">
        <v>-0.11376</v>
      </c>
      <c r="W144" s="58">
        <v>0.40026625538508737</v>
      </c>
      <c r="X144" s="59">
        <v>6.2</v>
      </c>
      <c r="Y144" s="62" t="s">
        <v>38</v>
      </c>
    </row>
    <row r="145" spans="1:25" x14ac:dyDescent="0.25">
      <c r="A145" s="52" t="s">
        <v>19</v>
      </c>
      <c r="B145" s="53" t="s">
        <v>212</v>
      </c>
      <c r="C145" s="54" t="s">
        <v>31</v>
      </c>
      <c r="D145" s="53">
        <v>110</v>
      </c>
      <c r="E145" s="53" t="s">
        <v>257</v>
      </c>
      <c r="F145" s="53">
        <v>6</v>
      </c>
      <c r="G145" s="53"/>
      <c r="H145" s="53">
        <v>2</v>
      </c>
      <c r="I145" s="53" t="s">
        <v>223</v>
      </c>
      <c r="J145" s="60">
        <v>44.229214821168632</v>
      </c>
      <c r="K145" s="57">
        <v>-0.44856000000000001</v>
      </c>
      <c r="L145" s="58">
        <v>-0.15443999999999999</v>
      </c>
      <c r="M145" s="58">
        <v>0.47440255817185473</v>
      </c>
      <c r="N145" s="61">
        <v>6.2</v>
      </c>
      <c r="O145" s="56">
        <v>59.449717149925966</v>
      </c>
      <c r="P145" s="57">
        <v>-0.61956</v>
      </c>
      <c r="Q145" s="58">
        <v>-0.15084</v>
      </c>
      <c r="R145" s="58">
        <v>0.637657666150106</v>
      </c>
      <c r="S145" s="59">
        <v>6.2</v>
      </c>
      <c r="T145" s="56">
        <v>88.04749920656721</v>
      </c>
      <c r="U145" s="57">
        <v>-0.90720000000000001</v>
      </c>
      <c r="V145" s="58">
        <v>-0.26244000000000001</v>
      </c>
      <c r="W145" s="58">
        <v>0.9443974764896399</v>
      </c>
      <c r="X145" s="59">
        <v>6.2</v>
      </c>
      <c r="Y145" s="62" t="s">
        <v>38</v>
      </c>
    </row>
    <row r="146" spans="1:25" x14ac:dyDescent="0.25">
      <c r="A146" s="52" t="s">
        <v>19</v>
      </c>
      <c r="B146" s="53" t="s">
        <v>212</v>
      </c>
      <c r="C146" s="54" t="s">
        <v>31</v>
      </c>
      <c r="D146" s="53">
        <v>110</v>
      </c>
      <c r="E146" s="53" t="s">
        <v>258</v>
      </c>
      <c r="F146" s="53">
        <v>6</v>
      </c>
      <c r="G146" s="53"/>
      <c r="H146" s="53">
        <v>2</v>
      </c>
      <c r="I146" s="53" t="s">
        <v>259</v>
      </c>
      <c r="J146" s="60">
        <v>33.580618319842806</v>
      </c>
      <c r="K146" s="57">
        <v>-0.27864</v>
      </c>
      <c r="L146" s="58">
        <v>-0.22824</v>
      </c>
      <c r="M146" s="58">
        <v>0.36018571209863393</v>
      </c>
      <c r="N146" s="61">
        <v>6.2</v>
      </c>
      <c r="O146" s="56">
        <v>40.80769180023924</v>
      </c>
      <c r="P146" s="57">
        <v>-0.35711999999999999</v>
      </c>
      <c r="Q146" s="58">
        <v>-0.25308000000000003</v>
      </c>
      <c r="R146" s="58">
        <v>0.43770330224936616</v>
      </c>
      <c r="S146" s="59">
        <v>6.2</v>
      </c>
      <c r="T146" s="56">
        <v>24.855207367253531</v>
      </c>
      <c r="U146" s="57">
        <v>-0.19763999999999998</v>
      </c>
      <c r="V146" s="58">
        <v>-0.17892</v>
      </c>
      <c r="W146" s="58">
        <v>0.26659695422116131</v>
      </c>
      <c r="X146" s="59">
        <v>6.2</v>
      </c>
      <c r="Y146" s="62" t="s">
        <v>38</v>
      </c>
    </row>
    <row r="147" spans="1:25" x14ac:dyDescent="0.25">
      <c r="A147" s="52" t="s">
        <v>19</v>
      </c>
      <c r="B147" s="53" t="s">
        <v>212</v>
      </c>
      <c r="C147" s="54" t="s">
        <v>31</v>
      </c>
      <c r="D147" s="53">
        <v>110</v>
      </c>
      <c r="E147" s="53" t="s">
        <v>260</v>
      </c>
      <c r="F147" s="53">
        <v>6</v>
      </c>
      <c r="G147" s="53"/>
      <c r="H147" s="53">
        <v>2</v>
      </c>
      <c r="I147" s="53" t="s">
        <v>261</v>
      </c>
      <c r="J147" s="60">
        <v>35.891242189452974</v>
      </c>
      <c r="K147" s="57">
        <v>-0.37404000000000004</v>
      </c>
      <c r="L147" s="58">
        <v>-9.1079999999999994E-2</v>
      </c>
      <c r="M147" s="58">
        <v>0.38496946372407259</v>
      </c>
      <c r="N147" s="61">
        <v>6.2</v>
      </c>
      <c r="O147" s="56">
        <v>59.372128402033731</v>
      </c>
      <c r="P147" s="57">
        <v>-0.62172000000000005</v>
      </c>
      <c r="Q147" s="58">
        <v>-0.13788</v>
      </c>
      <c r="R147" s="58">
        <v>0.63682544924021367</v>
      </c>
      <c r="S147" s="59">
        <v>6.2</v>
      </c>
      <c r="T147" s="56">
        <v>62.550194792393683</v>
      </c>
      <c r="U147" s="57">
        <v>-0.65051999999999999</v>
      </c>
      <c r="V147" s="58">
        <v>-0.16416</v>
      </c>
      <c r="W147" s="58">
        <v>0.67091338934321476</v>
      </c>
      <c r="X147" s="59">
        <v>6.2</v>
      </c>
      <c r="Y147" s="62" t="s">
        <v>38</v>
      </c>
    </row>
    <row r="148" spans="1:25" x14ac:dyDescent="0.25">
      <c r="A148" s="52" t="s">
        <v>19</v>
      </c>
      <c r="B148" s="53" t="s">
        <v>212</v>
      </c>
      <c r="C148" s="54" t="s">
        <v>31</v>
      </c>
      <c r="D148" s="53">
        <v>110</v>
      </c>
      <c r="E148" s="53" t="s">
        <v>262</v>
      </c>
      <c r="F148" s="53">
        <v>6</v>
      </c>
      <c r="G148" s="53"/>
      <c r="H148" s="53">
        <v>2</v>
      </c>
      <c r="I148" s="53" t="s">
        <v>263</v>
      </c>
      <c r="J148" s="60">
        <v>19.277326225801072</v>
      </c>
      <c r="K148" s="57">
        <v>-0.20111999999999999</v>
      </c>
      <c r="L148" s="58">
        <v>-4.8000000000000001E-2</v>
      </c>
      <c r="M148" s="58">
        <v>0.20676860109794232</v>
      </c>
      <c r="N148" s="61">
        <v>6.2</v>
      </c>
      <c r="O148" s="56">
        <v>27.883365658863941</v>
      </c>
      <c r="P148" s="57">
        <v>-0.28992000000000001</v>
      </c>
      <c r="Q148" s="58">
        <v>-7.3439999999999991E-2</v>
      </c>
      <c r="R148" s="58">
        <v>0.29907698005697464</v>
      </c>
      <c r="S148" s="59">
        <v>6.2</v>
      </c>
      <c r="T148" s="56">
        <v>28.39701490174243</v>
      </c>
      <c r="U148" s="57">
        <v>-0.29663999999999996</v>
      </c>
      <c r="V148" s="58">
        <v>-6.9120000000000001E-2</v>
      </c>
      <c r="W148" s="58">
        <v>0.30458638183608927</v>
      </c>
      <c r="X148" s="59">
        <v>6.2</v>
      </c>
      <c r="Y148" s="62" t="s">
        <v>38</v>
      </c>
    </row>
    <row r="149" spans="1:25" x14ac:dyDescent="0.25">
      <c r="A149" s="52" t="s">
        <v>19</v>
      </c>
      <c r="B149" s="53" t="s">
        <v>212</v>
      </c>
      <c r="C149" s="54" t="s">
        <v>31</v>
      </c>
      <c r="D149" s="53">
        <v>110</v>
      </c>
      <c r="E149" s="53" t="s">
        <v>264</v>
      </c>
      <c r="F149" s="53">
        <v>6</v>
      </c>
      <c r="G149" s="53"/>
      <c r="H149" s="53">
        <v>2</v>
      </c>
      <c r="I149" s="53" t="s">
        <v>265</v>
      </c>
      <c r="J149" s="60">
        <v>20.524722010695935</v>
      </c>
      <c r="K149" s="57">
        <v>-0.19224000000000002</v>
      </c>
      <c r="L149" s="58">
        <v>-0.10728</v>
      </c>
      <c r="M149" s="58">
        <v>0.22014816828672457</v>
      </c>
      <c r="N149" s="61">
        <v>6.2</v>
      </c>
      <c r="O149" s="56">
        <v>39.487394900358211</v>
      </c>
      <c r="P149" s="57">
        <v>-0.31319999999999998</v>
      </c>
      <c r="Q149" s="58">
        <v>-0.28511999999999998</v>
      </c>
      <c r="R149" s="58">
        <v>0.42354179770124223</v>
      </c>
      <c r="S149" s="59">
        <v>6.2</v>
      </c>
      <c r="T149" s="56">
        <v>27.266296141252273</v>
      </c>
      <c r="U149" s="57">
        <v>-0.24768000000000001</v>
      </c>
      <c r="V149" s="58">
        <v>-0.15552000000000002</v>
      </c>
      <c r="W149" s="58">
        <v>0.29245829241107185</v>
      </c>
      <c r="X149" s="59">
        <v>6.2</v>
      </c>
      <c r="Y149" s="62" t="s">
        <v>38</v>
      </c>
    </row>
    <row r="150" spans="1:25" x14ac:dyDescent="0.25">
      <c r="A150" s="52" t="s">
        <v>19</v>
      </c>
      <c r="B150" s="53" t="s">
        <v>212</v>
      </c>
      <c r="C150" s="54" t="s">
        <v>31</v>
      </c>
      <c r="D150" s="53">
        <v>110</v>
      </c>
      <c r="E150" s="53" t="s">
        <v>266</v>
      </c>
      <c r="F150" s="53">
        <v>6</v>
      </c>
      <c r="G150" s="53"/>
      <c r="H150" s="53">
        <v>2</v>
      </c>
      <c r="I150" s="53" t="s">
        <v>231</v>
      </c>
      <c r="J150" s="60">
        <v>8.5419469862504034</v>
      </c>
      <c r="K150" s="57">
        <v>-8.8800000000000004E-2</v>
      </c>
      <c r="L150" s="58">
        <v>-2.256E-2</v>
      </c>
      <c r="M150" s="58">
        <v>9.1620923374521837E-2</v>
      </c>
      <c r="N150" s="61">
        <v>6.2</v>
      </c>
      <c r="O150" s="56">
        <v>13.241554142568971</v>
      </c>
      <c r="P150" s="57">
        <v>-0.13775999999999999</v>
      </c>
      <c r="Q150" s="58">
        <v>-3.456E-2</v>
      </c>
      <c r="R150" s="58">
        <v>0.14202890973319482</v>
      </c>
      <c r="S150" s="59">
        <v>6.2</v>
      </c>
      <c r="T150" s="56">
        <v>15.474620511856283</v>
      </c>
      <c r="U150" s="57">
        <v>-0.16224</v>
      </c>
      <c r="V150" s="58">
        <v>-3.5040000000000002E-2</v>
      </c>
      <c r="W150" s="58">
        <v>0.16598077961017052</v>
      </c>
      <c r="X150" s="59">
        <v>6.2</v>
      </c>
      <c r="Y150" s="62" t="s">
        <v>38</v>
      </c>
    </row>
    <row r="151" spans="1:25" x14ac:dyDescent="0.25">
      <c r="A151" s="52" t="s">
        <v>19</v>
      </c>
      <c r="B151" s="53" t="s">
        <v>212</v>
      </c>
      <c r="C151" s="54" t="s">
        <v>31</v>
      </c>
      <c r="D151" s="53">
        <v>110</v>
      </c>
      <c r="E151" s="53" t="s">
        <v>267</v>
      </c>
      <c r="F151" s="53">
        <v>6</v>
      </c>
      <c r="G151" s="53"/>
      <c r="H151" s="53">
        <v>2</v>
      </c>
      <c r="I151" s="53" t="s">
        <v>268</v>
      </c>
      <c r="J151" s="60">
        <v>17.682797391818092</v>
      </c>
      <c r="K151" s="57">
        <v>-0.16308</v>
      </c>
      <c r="L151" s="58">
        <v>-9.6840000000000009E-2</v>
      </c>
      <c r="M151" s="58">
        <v>0.18966568482464086</v>
      </c>
      <c r="N151" s="61">
        <v>6.2</v>
      </c>
      <c r="O151" s="56">
        <v>22.815962858460626</v>
      </c>
      <c r="P151" s="57">
        <v>-0.22428000000000001</v>
      </c>
      <c r="Q151" s="58">
        <v>-9.7920000000000007E-2</v>
      </c>
      <c r="R151" s="58">
        <v>0.24472401761984866</v>
      </c>
      <c r="S151" s="59">
        <v>6.2</v>
      </c>
      <c r="T151" s="56">
        <v>25.388593077262279</v>
      </c>
      <c r="U151" s="57">
        <v>-0.24840000000000001</v>
      </c>
      <c r="V151" s="58">
        <v>-0.11159999999999999</v>
      </c>
      <c r="W151" s="58">
        <v>0.27231804934671516</v>
      </c>
      <c r="X151" s="59">
        <v>6.2</v>
      </c>
      <c r="Y151" s="62" t="s">
        <v>38</v>
      </c>
    </row>
    <row r="152" spans="1:25" x14ac:dyDescent="0.25">
      <c r="A152" s="52" t="s">
        <v>19</v>
      </c>
      <c r="B152" s="53" t="s">
        <v>212</v>
      </c>
      <c r="C152" s="54" t="s">
        <v>31</v>
      </c>
      <c r="D152" s="53">
        <v>110</v>
      </c>
      <c r="E152" s="53" t="s">
        <v>269</v>
      </c>
      <c r="F152" s="53">
        <v>6</v>
      </c>
      <c r="G152" s="53"/>
      <c r="H152" s="53">
        <v>2</v>
      </c>
      <c r="I152" s="53" t="s">
        <v>270</v>
      </c>
      <c r="J152" s="60">
        <v>15.698228660801137</v>
      </c>
      <c r="K152" s="57">
        <v>-0.16163999999999998</v>
      </c>
      <c r="L152" s="58">
        <v>-4.7159999999999994E-2</v>
      </c>
      <c r="M152" s="58">
        <v>0.16837920061575298</v>
      </c>
      <c r="N152" s="61">
        <v>6.2</v>
      </c>
      <c r="O152" s="56">
        <v>25.67478691348866</v>
      </c>
      <c r="P152" s="57">
        <v>-0.26748</v>
      </c>
      <c r="Q152" s="58">
        <v>-6.5519999999999995E-2</v>
      </c>
      <c r="R152" s="58">
        <v>0.27538776443407936</v>
      </c>
      <c r="S152" s="59">
        <v>6.2</v>
      </c>
      <c r="T152" s="56">
        <v>32.460365716225809</v>
      </c>
      <c r="U152" s="57">
        <v>-0.33623999999999998</v>
      </c>
      <c r="V152" s="58">
        <v>-9.0359999999999996E-2</v>
      </c>
      <c r="W152" s="58">
        <v>0.34816988267223803</v>
      </c>
      <c r="X152" s="59">
        <v>6.2</v>
      </c>
      <c r="Y152" s="62" t="s">
        <v>38</v>
      </c>
    </row>
    <row r="153" spans="1:25" ht="15.75" thickBot="1" x14ac:dyDescent="0.3">
      <c r="A153" s="72" t="s">
        <v>19</v>
      </c>
      <c r="B153" s="73" t="s">
        <v>212</v>
      </c>
      <c r="C153" s="85" t="s">
        <v>31</v>
      </c>
      <c r="D153" s="73">
        <v>110</v>
      </c>
      <c r="E153" s="73" t="s">
        <v>84</v>
      </c>
      <c r="F153" s="73">
        <v>6</v>
      </c>
      <c r="G153" s="73" t="s">
        <v>62</v>
      </c>
      <c r="H153" s="73">
        <v>2</v>
      </c>
      <c r="I153" s="73" t="s">
        <v>63</v>
      </c>
      <c r="J153" s="60">
        <v>0</v>
      </c>
      <c r="K153" s="57">
        <v>-1.9350000000000001E-3</v>
      </c>
      <c r="L153" s="58">
        <v>-1.98E-3</v>
      </c>
      <c r="M153" s="58">
        <v>2.7685059147489642E-3</v>
      </c>
      <c r="N153" s="61">
        <v>6.2</v>
      </c>
      <c r="O153" s="75">
        <v>0</v>
      </c>
      <c r="P153" s="76">
        <v>-1.9199999999999998E-3</v>
      </c>
      <c r="Q153" s="77">
        <v>-1.8749999999999999E-3</v>
      </c>
      <c r="R153" s="77">
        <v>2.6836588829432105E-3</v>
      </c>
      <c r="S153" s="78">
        <v>6.2</v>
      </c>
      <c r="T153" s="75">
        <v>0</v>
      </c>
      <c r="U153" s="76">
        <v>-1.8450000000000001E-3</v>
      </c>
      <c r="V153" s="77">
        <v>-1.74E-3</v>
      </c>
      <c r="W153" s="77">
        <v>2.5360648651010487E-3</v>
      </c>
      <c r="X153" s="78">
        <v>6.2</v>
      </c>
      <c r="Y153" s="81" t="s">
        <v>38</v>
      </c>
    </row>
    <row r="154" spans="1:25" x14ac:dyDescent="0.25">
      <c r="A154" s="34" t="s">
        <v>19</v>
      </c>
      <c r="B154" s="35" t="s">
        <v>271</v>
      </c>
      <c r="C154" s="35" t="s">
        <v>31</v>
      </c>
      <c r="D154" s="35">
        <v>110</v>
      </c>
      <c r="E154" s="35" t="s">
        <v>32</v>
      </c>
      <c r="F154" s="35"/>
      <c r="G154" s="35" t="s">
        <v>33</v>
      </c>
      <c r="H154" s="35"/>
      <c r="I154" s="35" t="s">
        <v>34</v>
      </c>
      <c r="J154" s="40">
        <v>25.032479915156987</v>
      </c>
      <c r="K154" s="37">
        <v>-3.9780000000000002</v>
      </c>
      <c r="L154" s="38">
        <v>-3.3814000000000002</v>
      </c>
      <c r="M154" s="38">
        <v>5.220952974314172</v>
      </c>
      <c r="N154" s="41">
        <v>121</v>
      </c>
      <c r="O154" s="36">
        <v>38.997905659521436</v>
      </c>
      <c r="P154" s="37">
        <v>-6.6950000000000003</v>
      </c>
      <c r="Q154" s="38">
        <v>-4.4192</v>
      </c>
      <c r="R154" s="38">
        <v>8.0219918748400634</v>
      </c>
      <c r="S154" s="39">
        <v>119</v>
      </c>
      <c r="T154" s="36">
        <v>33.377660463067429</v>
      </c>
      <c r="U154" s="37">
        <v>-5.7741999999999987</v>
      </c>
      <c r="V154" s="38">
        <v>-3.7092000000000001</v>
      </c>
      <c r="W154" s="38">
        <v>6.8629112102663825</v>
      </c>
      <c r="X154" s="39">
        <v>119</v>
      </c>
      <c r="Y154" s="42" t="s">
        <v>34</v>
      </c>
    </row>
    <row r="155" spans="1:25" x14ac:dyDescent="0.25">
      <c r="A155" s="43" t="s">
        <v>19</v>
      </c>
      <c r="B155" s="44" t="s">
        <v>271</v>
      </c>
      <c r="C155" s="44" t="s">
        <v>31</v>
      </c>
      <c r="D155" s="44">
        <v>110</v>
      </c>
      <c r="E155" s="44" t="s">
        <v>272</v>
      </c>
      <c r="F155" s="44">
        <v>110</v>
      </c>
      <c r="G155" s="44" t="s">
        <v>273</v>
      </c>
      <c r="H155" s="44"/>
      <c r="I155" s="44"/>
      <c r="J155" s="49">
        <v>71.822086426922141</v>
      </c>
      <c r="K155" s="46">
        <v>15.026</v>
      </c>
      <c r="L155" s="47">
        <v>0.50600000000000001</v>
      </c>
      <c r="M155" s="47">
        <v>15.034517351747612</v>
      </c>
      <c r="N155" s="50">
        <v>121</v>
      </c>
      <c r="O155" s="45">
        <v>52.082033970456941</v>
      </c>
      <c r="P155" s="46">
        <v>10.494</v>
      </c>
      <c r="Q155" s="47">
        <v>2.2000000000000002</v>
      </c>
      <c r="R155" s="47">
        <v>10.722128333497972</v>
      </c>
      <c r="S155" s="48">
        <v>119</v>
      </c>
      <c r="T155" s="45">
        <v>74.928499861136828</v>
      </c>
      <c r="U155" s="46">
        <v>15.422000000000001</v>
      </c>
      <c r="V155" s="47">
        <v>0.33</v>
      </c>
      <c r="W155" s="47">
        <v>15.425530266412238</v>
      </c>
      <c r="X155" s="48">
        <v>119</v>
      </c>
      <c r="Y155" s="51" t="s">
        <v>38</v>
      </c>
    </row>
    <row r="156" spans="1:25" x14ac:dyDescent="0.25">
      <c r="A156" s="43" t="s">
        <v>19</v>
      </c>
      <c r="B156" s="44" t="s">
        <v>271</v>
      </c>
      <c r="C156" s="44" t="s">
        <v>31</v>
      </c>
      <c r="D156" s="44">
        <v>110</v>
      </c>
      <c r="E156" s="44" t="s">
        <v>274</v>
      </c>
      <c r="F156" s="44">
        <v>110</v>
      </c>
      <c r="G156" s="44" t="s">
        <v>273</v>
      </c>
      <c r="H156" s="44"/>
      <c r="I156" s="44"/>
      <c r="J156" s="49">
        <v>71.781936356461173</v>
      </c>
      <c r="K156" s="46">
        <v>1.4079999999999999</v>
      </c>
      <c r="L156" s="47">
        <v>14.96</v>
      </c>
      <c r="M156" s="47">
        <v>15.026112737498012</v>
      </c>
      <c r="N156" s="50">
        <v>121</v>
      </c>
      <c r="O156" s="45">
        <v>61.571957395501897</v>
      </c>
      <c r="P156" s="46">
        <v>11.66</v>
      </c>
      <c r="Q156" s="47">
        <v>4.9720000000000004</v>
      </c>
      <c r="R156" s="47">
        <v>12.675818869011975</v>
      </c>
      <c r="S156" s="48">
        <v>119</v>
      </c>
      <c r="T156" s="45">
        <v>52.514712285723355</v>
      </c>
      <c r="U156" s="46">
        <v>-3.4319999999999999</v>
      </c>
      <c r="V156" s="47">
        <v>10.252000000000001</v>
      </c>
      <c r="W156" s="47">
        <v>10.811203818261868</v>
      </c>
      <c r="X156" s="48">
        <v>119</v>
      </c>
      <c r="Y156" s="51" t="s">
        <v>38</v>
      </c>
    </row>
    <row r="157" spans="1:25" x14ac:dyDescent="0.25">
      <c r="A157" s="43" t="s">
        <v>19</v>
      </c>
      <c r="B157" s="44" t="s">
        <v>271</v>
      </c>
      <c r="C157" s="44" t="s">
        <v>31</v>
      </c>
      <c r="D157" s="44">
        <v>110</v>
      </c>
      <c r="E157" s="44" t="s">
        <v>275</v>
      </c>
      <c r="F157" s="44">
        <v>110</v>
      </c>
      <c r="G157" s="44" t="s">
        <v>273</v>
      </c>
      <c r="H157" s="44"/>
      <c r="I157" s="44"/>
      <c r="J157" s="49">
        <v>119.55222050671749</v>
      </c>
      <c r="K157" s="46">
        <v>-23.113</v>
      </c>
      <c r="L157" s="47">
        <v>-9.5960000000000001</v>
      </c>
      <c r="M157" s="47">
        <v>25.02586631867117</v>
      </c>
      <c r="N157" s="50">
        <v>121</v>
      </c>
      <c r="O157" s="45">
        <v>93.861537235720107</v>
      </c>
      <c r="P157" s="46">
        <v>-19.312000000000001</v>
      </c>
      <c r="Q157" s="47">
        <v>-0.66</v>
      </c>
      <c r="R157" s="47">
        <v>19.323274670717698</v>
      </c>
      <c r="S157" s="48">
        <v>119</v>
      </c>
      <c r="T157" s="45">
        <v>78.420331320387362</v>
      </c>
      <c r="U157" s="46">
        <v>-15.734</v>
      </c>
      <c r="V157" s="47">
        <v>-3.617</v>
      </c>
      <c r="W157" s="47">
        <v>16.144393608928148</v>
      </c>
      <c r="X157" s="48">
        <v>119</v>
      </c>
      <c r="Y157" s="51" t="s">
        <v>38</v>
      </c>
    </row>
    <row r="158" spans="1:25" x14ac:dyDescent="0.25">
      <c r="A158" s="43" t="s">
        <v>19</v>
      </c>
      <c r="B158" s="44" t="s">
        <v>271</v>
      </c>
      <c r="C158" s="44" t="s">
        <v>31</v>
      </c>
      <c r="D158" s="44">
        <v>110</v>
      </c>
      <c r="E158" s="44" t="s">
        <v>213</v>
      </c>
      <c r="F158" s="44">
        <v>35</v>
      </c>
      <c r="G158" s="44" t="s">
        <v>36</v>
      </c>
      <c r="H158" s="44"/>
      <c r="I158" s="44" t="s">
        <v>214</v>
      </c>
      <c r="J158" s="49">
        <v>74.024923754859316</v>
      </c>
      <c r="K158" s="46">
        <v>-3.5028000000000001</v>
      </c>
      <c r="L158" s="47">
        <v>-3.1528</v>
      </c>
      <c r="M158" s="47">
        <v>4.7127227459293639</v>
      </c>
      <c r="N158" s="50">
        <v>36.799999999999997</v>
      </c>
      <c r="O158" s="45">
        <v>114.48488271530239</v>
      </c>
      <c r="P158" s="46">
        <v>-5.8940000000000001</v>
      </c>
      <c r="Q158" s="47">
        <v>-4.0124000000000004</v>
      </c>
      <c r="R158" s="47">
        <v>7.1301184955090333</v>
      </c>
      <c r="S158" s="48">
        <v>36</v>
      </c>
      <c r="T158" s="45">
        <v>100.37793347003682</v>
      </c>
      <c r="U158" s="46">
        <v>-5.1603999999999992</v>
      </c>
      <c r="V158" s="47">
        <v>-3.4356</v>
      </c>
      <c r="W158" s="47">
        <v>6.1994415490429446</v>
      </c>
      <c r="X158" s="48">
        <v>35.700000000000003</v>
      </c>
      <c r="Y158" s="51" t="s">
        <v>38</v>
      </c>
    </row>
    <row r="159" spans="1:25" x14ac:dyDescent="0.25">
      <c r="A159" s="43" t="s">
        <v>19</v>
      </c>
      <c r="B159" s="44" t="s">
        <v>271</v>
      </c>
      <c r="C159" s="44" t="s">
        <v>31</v>
      </c>
      <c r="D159" s="44">
        <v>110</v>
      </c>
      <c r="E159" s="44" t="s">
        <v>276</v>
      </c>
      <c r="F159" s="44">
        <v>35</v>
      </c>
      <c r="G159" s="44" t="s">
        <v>216</v>
      </c>
      <c r="H159" s="88">
        <v>1</v>
      </c>
      <c r="I159" s="44" t="s">
        <v>277</v>
      </c>
      <c r="J159" s="49">
        <v>31.112626330525107</v>
      </c>
      <c r="K159" s="46">
        <v>-0.96389999999999998</v>
      </c>
      <c r="L159" s="47">
        <v>-1.7304000000000002</v>
      </c>
      <c r="M159" s="47">
        <v>1.9807542427065505</v>
      </c>
      <c r="N159" s="50">
        <v>36.799999999999997</v>
      </c>
      <c r="O159" s="45">
        <v>53.365597873128095</v>
      </c>
      <c r="P159" s="46">
        <v>-2.4528000000000003</v>
      </c>
      <c r="Q159" s="47">
        <v>-2.2428000000000003</v>
      </c>
      <c r="R159" s="47">
        <v>3.323609435538418</v>
      </c>
      <c r="S159" s="48">
        <v>36</v>
      </c>
      <c r="T159" s="45">
        <v>46.647750660491191</v>
      </c>
      <c r="U159" s="46">
        <v>-2.0097</v>
      </c>
      <c r="V159" s="47">
        <v>-2.0643000000000002</v>
      </c>
      <c r="W159" s="47">
        <v>2.8810117285425969</v>
      </c>
      <c r="X159" s="48">
        <v>35.700000000000003</v>
      </c>
      <c r="Y159" s="51" t="s">
        <v>38</v>
      </c>
    </row>
    <row r="160" spans="1:25" x14ac:dyDescent="0.25">
      <c r="A160" s="43" t="s">
        <v>19</v>
      </c>
      <c r="B160" s="44" t="s">
        <v>271</v>
      </c>
      <c r="C160" s="44" t="s">
        <v>31</v>
      </c>
      <c r="D160" s="44">
        <v>110</v>
      </c>
      <c r="E160" s="44" t="s">
        <v>278</v>
      </c>
      <c r="F160" s="44">
        <v>35</v>
      </c>
      <c r="G160" s="44" t="s">
        <v>216</v>
      </c>
      <c r="H160" s="88">
        <v>1</v>
      </c>
      <c r="I160" s="44" t="s">
        <v>279</v>
      </c>
      <c r="J160" s="49">
        <v>45.82248348317556</v>
      </c>
      <c r="K160" s="46">
        <v>-2.4723999999999999</v>
      </c>
      <c r="L160" s="47">
        <v>-1.5484</v>
      </c>
      <c r="M160" s="47">
        <v>2.9172425884728885</v>
      </c>
      <c r="N160" s="50">
        <v>36.799999999999997</v>
      </c>
      <c r="O160" s="45">
        <v>62.567045741364417</v>
      </c>
      <c r="P160" s="46">
        <v>-3.3824000000000001</v>
      </c>
      <c r="Q160" s="47">
        <v>-1.9347999999999999</v>
      </c>
      <c r="R160" s="47">
        <v>3.896675608772175</v>
      </c>
      <c r="S160" s="48">
        <v>36</v>
      </c>
      <c r="T160" s="45">
        <v>55.878814757300816</v>
      </c>
      <c r="U160" s="46">
        <v>-3.0968</v>
      </c>
      <c r="V160" s="47">
        <v>-1.5232000000000001</v>
      </c>
      <c r="W160" s="47">
        <v>3.4511314782256561</v>
      </c>
      <c r="X160" s="48">
        <v>35.700000000000003</v>
      </c>
      <c r="Y160" s="51" t="s">
        <v>38</v>
      </c>
    </row>
    <row r="161" spans="1:25" x14ac:dyDescent="0.25">
      <c r="A161" s="52" t="s">
        <v>19</v>
      </c>
      <c r="B161" s="53" t="s">
        <v>271</v>
      </c>
      <c r="C161" s="54" t="s">
        <v>31</v>
      </c>
      <c r="D161" s="53">
        <v>110</v>
      </c>
      <c r="E161" s="53" t="s">
        <v>174</v>
      </c>
      <c r="F161" s="53">
        <v>6</v>
      </c>
      <c r="G161" s="53" t="s">
        <v>40</v>
      </c>
      <c r="H161" s="55"/>
      <c r="I161" s="53" t="s">
        <v>41</v>
      </c>
      <c r="J161" s="60">
        <v>47.627011805495755</v>
      </c>
      <c r="K161" s="57">
        <v>-0.47520000000000001</v>
      </c>
      <c r="L161" s="58">
        <v>-0.2286</v>
      </c>
      <c r="M161" s="58">
        <v>0.52732627471044913</v>
      </c>
      <c r="N161" s="61">
        <v>6.4</v>
      </c>
      <c r="O161" s="56">
        <v>82.427777100343576</v>
      </c>
      <c r="P161" s="57">
        <v>-0.80100000000000005</v>
      </c>
      <c r="Q161" s="58">
        <v>-0.40679999999999999</v>
      </c>
      <c r="R161" s="58">
        <v>0.89838034261664479</v>
      </c>
      <c r="S161" s="59">
        <v>6.3</v>
      </c>
      <c r="T161" s="56">
        <v>61.658630194398214</v>
      </c>
      <c r="U161" s="57">
        <v>-0.6137999999999999</v>
      </c>
      <c r="V161" s="58">
        <v>-0.27360000000000001</v>
      </c>
      <c r="W161" s="58">
        <v>0.67201741048874608</v>
      </c>
      <c r="X161" s="59">
        <v>6.3</v>
      </c>
      <c r="Y161" s="62" t="s">
        <v>38</v>
      </c>
    </row>
    <row r="162" spans="1:25" x14ac:dyDescent="0.25">
      <c r="A162" s="52" t="s">
        <v>19</v>
      </c>
      <c r="B162" s="53" t="s">
        <v>271</v>
      </c>
      <c r="C162" s="54" t="s">
        <v>31</v>
      </c>
      <c r="D162" s="53">
        <v>110</v>
      </c>
      <c r="E162" s="53" t="s">
        <v>280</v>
      </c>
      <c r="F162" s="53">
        <v>6</v>
      </c>
      <c r="G162" s="53"/>
      <c r="H162" s="55">
        <v>1</v>
      </c>
      <c r="I162" s="53" t="s">
        <v>281</v>
      </c>
      <c r="J162" s="60">
        <v>25.766630441228269</v>
      </c>
      <c r="K162" s="57">
        <v>-0.27072000000000002</v>
      </c>
      <c r="L162" s="58">
        <v>-0.09</v>
      </c>
      <c r="M162" s="58">
        <v>0.28528813224527938</v>
      </c>
      <c r="N162" s="61">
        <v>6.4</v>
      </c>
      <c r="O162" s="56">
        <v>23.621903565822933</v>
      </c>
      <c r="P162" s="57">
        <v>-0.24840000000000001</v>
      </c>
      <c r="Q162" s="58">
        <v>-6.7680000000000004E-2</v>
      </c>
      <c r="R162" s="58">
        <v>0.25745512696390416</v>
      </c>
      <c r="S162" s="59">
        <v>6.3</v>
      </c>
      <c r="T162" s="56">
        <v>31.999924310574983</v>
      </c>
      <c r="U162" s="57">
        <v>-0.33300000000000002</v>
      </c>
      <c r="V162" s="58">
        <v>-0.10368000000000001</v>
      </c>
      <c r="W162" s="58">
        <v>0.34876717506095672</v>
      </c>
      <c r="X162" s="59">
        <v>6.3</v>
      </c>
      <c r="Y162" s="62" t="s">
        <v>38</v>
      </c>
    </row>
    <row r="163" spans="1:25" x14ac:dyDescent="0.25">
      <c r="A163" s="52" t="s">
        <v>19</v>
      </c>
      <c r="B163" s="53" t="s">
        <v>271</v>
      </c>
      <c r="C163" s="54" t="s">
        <v>31</v>
      </c>
      <c r="D163" s="53">
        <v>110</v>
      </c>
      <c r="E163" s="53" t="s">
        <v>282</v>
      </c>
      <c r="F163" s="53">
        <v>6</v>
      </c>
      <c r="G163" s="53"/>
      <c r="H163" s="55">
        <v>1</v>
      </c>
      <c r="I163" s="53" t="s">
        <v>283</v>
      </c>
      <c r="J163" s="60">
        <v>15.196810507220542</v>
      </c>
      <c r="K163" s="57">
        <v>-0.1386</v>
      </c>
      <c r="L163" s="58">
        <v>-9.5400000000000013E-2</v>
      </c>
      <c r="M163" s="58">
        <v>0.16825908593594582</v>
      </c>
      <c r="N163" s="61">
        <v>6.4</v>
      </c>
      <c r="O163" s="56">
        <v>30.375827769973665</v>
      </c>
      <c r="P163" s="57">
        <v>-0.29880000000000001</v>
      </c>
      <c r="Q163" s="58">
        <v>-0.14255999999999999</v>
      </c>
      <c r="R163" s="58">
        <v>-0.14004</v>
      </c>
      <c r="S163" s="59">
        <v>6.3</v>
      </c>
      <c r="T163" s="56">
        <v>16.585712721576012</v>
      </c>
      <c r="U163" s="57">
        <v>-0.15264</v>
      </c>
      <c r="V163" s="58">
        <v>-9.6840000000000009E-2</v>
      </c>
      <c r="W163" s="58">
        <v>0.18076768295245696</v>
      </c>
      <c r="X163" s="59">
        <v>6.3</v>
      </c>
      <c r="Y163" s="62" t="s">
        <v>284</v>
      </c>
    </row>
    <row r="164" spans="1:25" x14ac:dyDescent="0.25">
      <c r="A164" s="52" t="s">
        <v>19</v>
      </c>
      <c r="B164" s="53" t="s">
        <v>271</v>
      </c>
      <c r="C164" s="54" t="s">
        <v>31</v>
      </c>
      <c r="D164" s="53">
        <v>110</v>
      </c>
      <c r="E164" s="53" t="s">
        <v>285</v>
      </c>
      <c r="F164" s="53">
        <v>6</v>
      </c>
      <c r="G164" s="53"/>
      <c r="H164" s="55">
        <v>1</v>
      </c>
      <c r="I164" s="53" t="s">
        <v>286</v>
      </c>
      <c r="J164" s="60">
        <v>1.008472267149114</v>
      </c>
      <c r="K164" s="57">
        <v>-1.116E-2</v>
      </c>
      <c r="L164" s="58">
        <v>-3.5999999999999997E-4</v>
      </c>
      <c r="M164" s="58">
        <v>1.1165804941874993E-2</v>
      </c>
      <c r="N164" s="61">
        <v>6.4</v>
      </c>
      <c r="O164" s="56">
        <v>17.152559906389644</v>
      </c>
      <c r="P164" s="57">
        <v>-0.13644000000000001</v>
      </c>
      <c r="Q164" s="58">
        <v>-0.1278</v>
      </c>
      <c r="R164" s="58">
        <v>0.18694575041974076</v>
      </c>
      <c r="S164" s="59">
        <v>6.3</v>
      </c>
      <c r="T164" s="56">
        <v>6.141373885725451</v>
      </c>
      <c r="U164" s="57">
        <v>-5.7959999999999998E-2</v>
      </c>
      <c r="V164" s="58">
        <v>-3.3479999999999996E-2</v>
      </c>
      <c r="W164" s="58">
        <v>6.6934833980521677E-2</v>
      </c>
      <c r="X164" s="59">
        <v>6.3</v>
      </c>
      <c r="Y164" s="62" t="s">
        <v>38</v>
      </c>
    </row>
    <row r="165" spans="1:25" x14ac:dyDescent="0.25">
      <c r="A165" s="52" t="s">
        <v>19</v>
      </c>
      <c r="B165" s="53" t="s">
        <v>271</v>
      </c>
      <c r="C165" s="54" t="s">
        <v>31</v>
      </c>
      <c r="D165" s="53">
        <v>110</v>
      </c>
      <c r="E165" s="53" t="s">
        <v>287</v>
      </c>
      <c r="F165" s="53">
        <v>6</v>
      </c>
      <c r="G165" s="53"/>
      <c r="H165" s="55">
        <v>1</v>
      </c>
      <c r="I165" s="53" t="s">
        <v>252</v>
      </c>
      <c r="J165" s="60">
        <v>5.3956357242859179</v>
      </c>
      <c r="K165" s="57">
        <v>-5.2920000000000002E-2</v>
      </c>
      <c r="L165" s="58">
        <v>-2.7719999999999998E-2</v>
      </c>
      <c r="M165" s="58">
        <v>5.9740478739293681E-2</v>
      </c>
      <c r="N165" s="61">
        <v>6.4</v>
      </c>
      <c r="O165" s="56">
        <v>12.123832965967269</v>
      </c>
      <c r="P165" s="57">
        <v>-0.1206</v>
      </c>
      <c r="Q165" s="58">
        <v>-5.3999999999999999E-2</v>
      </c>
      <c r="R165" s="58">
        <v>0.13213765549607726</v>
      </c>
      <c r="S165" s="59">
        <v>6.3</v>
      </c>
      <c r="T165" s="56">
        <v>6.8659866693919112</v>
      </c>
      <c r="U165" s="57">
        <v>-7.0199999999999999E-2</v>
      </c>
      <c r="V165" s="58">
        <v>-2.5920000000000002E-2</v>
      </c>
      <c r="W165" s="58">
        <v>7.4832388709702435E-2</v>
      </c>
      <c r="X165" s="59">
        <v>6.3</v>
      </c>
      <c r="Y165" s="62" t="s">
        <v>38</v>
      </c>
    </row>
    <row r="166" spans="1:25" x14ac:dyDescent="0.25">
      <c r="A166" s="52" t="s">
        <v>19</v>
      </c>
      <c r="B166" s="53" t="s">
        <v>271</v>
      </c>
      <c r="C166" s="54" t="s">
        <v>31</v>
      </c>
      <c r="D166" s="53">
        <v>110</v>
      </c>
      <c r="E166" s="53" t="s">
        <v>61</v>
      </c>
      <c r="F166" s="53">
        <v>6</v>
      </c>
      <c r="G166" s="53" t="s">
        <v>62</v>
      </c>
      <c r="H166" s="55">
        <v>1</v>
      </c>
      <c r="I166" s="53" t="s">
        <v>63</v>
      </c>
      <c r="J166" s="60">
        <v>0</v>
      </c>
      <c r="K166" s="57">
        <v>-5.7199999999999994E-3</v>
      </c>
      <c r="L166" s="58">
        <v>-3.4399999999999999E-3</v>
      </c>
      <c r="M166" s="58">
        <v>6.6747284588962869E-3</v>
      </c>
      <c r="N166" s="61">
        <v>6.4</v>
      </c>
      <c r="O166" s="56">
        <v>0</v>
      </c>
      <c r="P166" s="57">
        <v>-5.5199999999999997E-3</v>
      </c>
      <c r="Q166" s="58">
        <v>-4.5599999999999998E-3</v>
      </c>
      <c r="R166" s="58">
        <v>7.1598882672846221E-3</v>
      </c>
      <c r="S166" s="59">
        <v>6.3</v>
      </c>
      <c r="T166" s="56">
        <v>0</v>
      </c>
      <c r="U166" s="57">
        <v>-5.1600000000000005E-3</v>
      </c>
      <c r="V166" s="58">
        <v>-3.4399999999999999E-3</v>
      </c>
      <c r="W166" s="58">
        <v>6.2015481937980621E-3</v>
      </c>
      <c r="X166" s="59">
        <v>6.3</v>
      </c>
      <c r="Y166" s="62" t="s">
        <v>38</v>
      </c>
    </row>
    <row r="167" spans="1:25" x14ac:dyDescent="0.25">
      <c r="A167" s="52" t="s">
        <v>19</v>
      </c>
      <c r="B167" s="53" t="s">
        <v>271</v>
      </c>
      <c r="C167" s="54" t="s">
        <v>31</v>
      </c>
      <c r="D167" s="53">
        <v>110</v>
      </c>
      <c r="E167" s="53" t="s">
        <v>288</v>
      </c>
      <c r="F167" s="53">
        <v>0.4</v>
      </c>
      <c r="G167" s="53"/>
      <c r="H167" s="55">
        <v>1</v>
      </c>
      <c r="I167" s="53" t="s">
        <v>289</v>
      </c>
      <c r="J167" s="60">
        <v>0</v>
      </c>
      <c r="K167" s="57">
        <v>-2.8999999999999998E-3</v>
      </c>
      <c r="L167" s="58">
        <v>-1.1999999999999999E-3</v>
      </c>
      <c r="M167" s="58">
        <v>3.1384709652950431E-3</v>
      </c>
      <c r="N167" s="61">
        <v>6.4</v>
      </c>
      <c r="O167" s="56">
        <v>0</v>
      </c>
      <c r="P167" s="57">
        <v>-2.8999999999999998E-3</v>
      </c>
      <c r="Q167" s="58">
        <v>-1.1000000000000001E-3</v>
      </c>
      <c r="R167" s="58">
        <v>3.1016124838541643E-3</v>
      </c>
      <c r="S167" s="59">
        <v>6.3</v>
      </c>
      <c r="T167" s="56">
        <v>0</v>
      </c>
      <c r="U167" s="57">
        <v>-2.8999999999999998E-3</v>
      </c>
      <c r="V167" s="58">
        <v>-1.1000000000000001E-3</v>
      </c>
      <c r="W167" s="58">
        <v>3.1016124838541643E-3</v>
      </c>
      <c r="X167" s="59">
        <v>6.3</v>
      </c>
      <c r="Y167" s="62" t="s">
        <v>38</v>
      </c>
    </row>
    <row r="168" spans="1:25" x14ac:dyDescent="0.25">
      <c r="A168" s="63" t="s">
        <v>19</v>
      </c>
      <c r="B168" s="64" t="s">
        <v>271</v>
      </c>
      <c r="C168" s="64" t="s">
        <v>31</v>
      </c>
      <c r="D168" s="64">
        <v>110</v>
      </c>
      <c r="E168" s="64" t="s">
        <v>64</v>
      </c>
      <c r="F168" s="64"/>
      <c r="G168" s="64" t="s">
        <v>33</v>
      </c>
      <c r="H168" s="64"/>
      <c r="I168" s="64" t="s">
        <v>34</v>
      </c>
      <c r="J168" s="69">
        <v>22.845139252846291</v>
      </c>
      <c r="K168" s="66">
        <v>-4.1375999999999999</v>
      </c>
      <c r="L168" s="67">
        <v>-2.3978000000000002</v>
      </c>
      <c r="M168" s="67">
        <v>4.7821729997983136</v>
      </c>
      <c r="N168" s="70">
        <v>121</v>
      </c>
      <c r="O168" s="65">
        <v>34.9755482244897</v>
      </c>
      <c r="P168" s="66">
        <v>-6.3276000000000003</v>
      </c>
      <c r="Q168" s="67">
        <v>-3.4362000000000004</v>
      </c>
      <c r="R168" s="67">
        <v>7.2004161129756943</v>
      </c>
      <c r="S168" s="68">
        <v>119</v>
      </c>
      <c r="T168" s="65">
        <v>30.091180112065736</v>
      </c>
      <c r="U168" s="66">
        <v>-5.5654000000000003</v>
      </c>
      <c r="V168" s="67">
        <v>-2.7208000000000001</v>
      </c>
      <c r="W168" s="67">
        <v>6.1948712496709728</v>
      </c>
      <c r="X168" s="68">
        <v>119</v>
      </c>
      <c r="Y168" s="71" t="s">
        <v>34</v>
      </c>
    </row>
    <row r="169" spans="1:25" x14ac:dyDescent="0.25">
      <c r="A169" s="43" t="s">
        <v>19</v>
      </c>
      <c r="B169" s="44" t="s">
        <v>271</v>
      </c>
      <c r="C169" s="44" t="s">
        <v>31</v>
      </c>
      <c r="D169" s="44">
        <v>110</v>
      </c>
      <c r="E169" s="44" t="s">
        <v>290</v>
      </c>
      <c r="F169" s="44">
        <v>110</v>
      </c>
      <c r="G169" s="44" t="s">
        <v>273</v>
      </c>
      <c r="H169" s="44"/>
      <c r="I169" s="44"/>
      <c r="J169" s="49">
        <v>71.615635970118873</v>
      </c>
      <c r="K169" s="46">
        <v>14.981999999999999</v>
      </c>
      <c r="L169" s="47">
        <v>0.52800000000000002</v>
      </c>
      <c r="M169" s="47">
        <v>14.991301077624984</v>
      </c>
      <c r="N169" s="50">
        <v>121</v>
      </c>
      <c r="O169" s="45">
        <v>51.223437271099421</v>
      </c>
      <c r="P169" s="46">
        <v>10.318</v>
      </c>
      <c r="Q169" s="47">
        <v>2.1779999999999999</v>
      </c>
      <c r="R169" s="47">
        <v>10.545369031001238</v>
      </c>
      <c r="S169" s="48">
        <v>119</v>
      </c>
      <c r="T169" s="45">
        <v>74.491563176015063</v>
      </c>
      <c r="U169" s="46">
        <v>15.334</v>
      </c>
      <c r="V169" s="47">
        <v>0.22</v>
      </c>
      <c r="W169" s="47">
        <v>15.335578111046221</v>
      </c>
      <c r="X169" s="48">
        <v>119</v>
      </c>
      <c r="Y169" s="51" t="s">
        <v>38</v>
      </c>
    </row>
    <row r="170" spans="1:25" x14ac:dyDescent="0.25">
      <c r="A170" s="43" t="s">
        <v>19</v>
      </c>
      <c r="B170" s="44" t="s">
        <v>271</v>
      </c>
      <c r="C170" s="44" t="s">
        <v>31</v>
      </c>
      <c r="D170" s="44">
        <v>110</v>
      </c>
      <c r="E170" s="44" t="s">
        <v>291</v>
      </c>
      <c r="F170" s="44">
        <v>110</v>
      </c>
      <c r="G170" s="44" t="s">
        <v>273</v>
      </c>
      <c r="H170" s="44"/>
      <c r="I170" s="44"/>
      <c r="J170" s="49">
        <v>0</v>
      </c>
      <c r="K170" s="46">
        <v>0</v>
      </c>
      <c r="L170" s="47">
        <v>0</v>
      </c>
      <c r="M170" s="47">
        <v>0</v>
      </c>
      <c r="N170" s="50">
        <v>121</v>
      </c>
      <c r="O170" s="45">
        <v>0</v>
      </c>
      <c r="P170" s="46">
        <v>0</v>
      </c>
      <c r="Q170" s="47">
        <v>0</v>
      </c>
      <c r="R170" s="47">
        <v>0</v>
      </c>
      <c r="S170" s="48">
        <v>119</v>
      </c>
      <c r="T170" s="45">
        <v>0</v>
      </c>
      <c r="U170" s="46">
        <v>0</v>
      </c>
      <c r="V170" s="47">
        <v>0</v>
      </c>
      <c r="W170" s="47">
        <v>0</v>
      </c>
      <c r="X170" s="48">
        <v>119</v>
      </c>
      <c r="Y170" s="51" t="s">
        <v>38</v>
      </c>
    </row>
    <row r="171" spans="1:25" x14ac:dyDescent="0.25">
      <c r="A171" s="43" t="s">
        <v>19</v>
      </c>
      <c r="B171" s="44" t="s">
        <v>271</v>
      </c>
      <c r="C171" s="44" t="s">
        <v>31</v>
      </c>
      <c r="D171" s="44">
        <v>110</v>
      </c>
      <c r="E171" s="44" t="s">
        <v>241</v>
      </c>
      <c r="F171" s="44">
        <v>35</v>
      </c>
      <c r="G171" s="44" t="s">
        <v>36</v>
      </c>
      <c r="H171" s="44"/>
      <c r="I171" s="44" t="s">
        <v>292</v>
      </c>
      <c r="J171" s="49">
        <v>42.650069158429289</v>
      </c>
      <c r="K171" s="46">
        <v>-2.4024000000000001</v>
      </c>
      <c r="L171" s="47">
        <v>-1.4168000000000001</v>
      </c>
      <c r="M171" s="47">
        <v>2.7890586225463245</v>
      </c>
      <c r="N171" s="50">
        <v>37.799999999999997</v>
      </c>
      <c r="O171" s="45">
        <v>64.691566968731706</v>
      </c>
      <c r="P171" s="46">
        <v>-3.6708000000000003</v>
      </c>
      <c r="Q171" s="47">
        <v>-1.9404000000000001</v>
      </c>
      <c r="R171" s="47">
        <v>4.1520988427541079</v>
      </c>
      <c r="S171" s="48">
        <v>37.1</v>
      </c>
      <c r="T171" s="45">
        <v>59.625919704711762</v>
      </c>
      <c r="U171" s="46">
        <v>-3.4468000000000001</v>
      </c>
      <c r="V171" s="47">
        <v>-1.5904</v>
      </c>
      <c r="W171" s="47">
        <v>3.7960245520807687</v>
      </c>
      <c r="X171" s="48">
        <v>36.799999999999997</v>
      </c>
      <c r="Y171" s="51" t="s">
        <v>38</v>
      </c>
    </row>
    <row r="172" spans="1:25" x14ac:dyDescent="0.25">
      <c r="A172" s="43" t="s">
        <v>19</v>
      </c>
      <c r="B172" s="44" t="s">
        <v>271</v>
      </c>
      <c r="C172" s="44" t="s">
        <v>31</v>
      </c>
      <c r="D172" s="44">
        <v>110</v>
      </c>
      <c r="E172" s="44" t="s">
        <v>293</v>
      </c>
      <c r="F172" s="44">
        <v>35</v>
      </c>
      <c r="G172" s="44" t="s">
        <v>216</v>
      </c>
      <c r="H172" s="44">
        <v>2</v>
      </c>
      <c r="I172" s="44" t="s">
        <v>294</v>
      </c>
      <c r="J172" s="49">
        <v>42.796012649853793</v>
      </c>
      <c r="K172" s="46">
        <v>-2.4051999999999998</v>
      </c>
      <c r="L172" s="47">
        <v>-1.4307999999999998</v>
      </c>
      <c r="M172" s="47">
        <v>2.7986024512245393</v>
      </c>
      <c r="N172" s="50">
        <v>37.799999999999997</v>
      </c>
      <c r="O172" s="45">
        <v>64.973493026738424</v>
      </c>
      <c r="P172" s="46">
        <v>-3.6764000000000001</v>
      </c>
      <c r="Q172" s="47">
        <v>-1.9684000000000001</v>
      </c>
      <c r="R172" s="47">
        <v>4.170193702935153</v>
      </c>
      <c r="S172" s="48">
        <v>37.1</v>
      </c>
      <c r="T172" s="45">
        <v>59.912333926324855</v>
      </c>
      <c r="U172" s="46">
        <v>-3.4551999999999996</v>
      </c>
      <c r="V172" s="47">
        <v>-1.6155999999999999</v>
      </c>
      <c r="W172" s="47">
        <v>3.8142588270855451</v>
      </c>
      <c r="X172" s="48">
        <v>36.799999999999997</v>
      </c>
      <c r="Y172" s="51" t="s">
        <v>38</v>
      </c>
    </row>
    <row r="173" spans="1:25" x14ac:dyDescent="0.25">
      <c r="A173" s="52" t="s">
        <v>19</v>
      </c>
      <c r="B173" s="53" t="s">
        <v>271</v>
      </c>
      <c r="C173" s="54" t="s">
        <v>31</v>
      </c>
      <c r="D173" s="53">
        <v>110</v>
      </c>
      <c r="E173" s="53" t="s">
        <v>67</v>
      </c>
      <c r="F173" s="53">
        <v>6</v>
      </c>
      <c r="G173" s="53" t="s">
        <v>40</v>
      </c>
      <c r="H173" s="53"/>
      <c r="I173" s="53" t="s">
        <v>180</v>
      </c>
      <c r="J173" s="60">
        <v>181.44907532816663</v>
      </c>
      <c r="K173" s="57">
        <v>-1.7352000000000001</v>
      </c>
      <c r="L173" s="58">
        <v>-0.98099999999999998</v>
      </c>
      <c r="M173" s="58">
        <v>1.9933088170175739</v>
      </c>
      <c r="N173" s="61">
        <v>6.35</v>
      </c>
      <c r="O173" s="56">
        <v>279.74446062146671</v>
      </c>
      <c r="P173" s="57">
        <v>-2.6568000000000001</v>
      </c>
      <c r="Q173" s="58">
        <v>-1.4958</v>
      </c>
      <c r="R173" s="58">
        <v>3.0489348763133659</v>
      </c>
      <c r="S173" s="59">
        <v>6.3</v>
      </c>
      <c r="T173" s="56">
        <v>220.32350855150571</v>
      </c>
      <c r="U173" s="57">
        <v>-2.1185999999999998</v>
      </c>
      <c r="V173" s="58">
        <v>-1.1304000000000001</v>
      </c>
      <c r="W173" s="58">
        <v>2.4013059197028603</v>
      </c>
      <c r="X173" s="59">
        <v>6.3</v>
      </c>
      <c r="Y173" s="62" t="s">
        <v>38</v>
      </c>
    </row>
    <row r="174" spans="1:25" x14ac:dyDescent="0.25">
      <c r="A174" s="52" t="s">
        <v>19</v>
      </c>
      <c r="B174" s="53" t="s">
        <v>271</v>
      </c>
      <c r="C174" s="54" t="s">
        <v>31</v>
      </c>
      <c r="D174" s="53">
        <v>110</v>
      </c>
      <c r="E174" s="53" t="s">
        <v>295</v>
      </c>
      <c r="F174" s="53">
        <v>6</v>
      </c>
      <c r="G174" s="53"/>
      <c r="H174" s="53">
        <v>2</v>
      </c>
      <c r="I174" s="53" t="s">
        <v>296</v>
      </c>
      <c r="J174" s="60">
        <v>1.4197595827365908</v>
      </c>
      <c r="K174" s="57">
        <v>-5.0400000000000002E-3</v>
      </c>
      <c r="L174" s="58">
        <v>-1.4760000000000001E-2</v>
      </c>
      <c r="M174" s="58">
        <v>1.5596768896152819E-2</v>
      </c>
      <c r="N174" s="61">
        <v>6.35</v>
      </c>
      <c r="O174" s="56">
        <v>1.5692120257928592</v>
      </c>
      <c r="P174" s="57">
        <v>-8.6400000000000001E-3</v>
      </c>
      <c r="Q174" s="58">
        <v>-1.4760000000000001E-2</v>
      </c>
      <c r="R174" s="58">
        <v>1.7102841869116373E-2</v>
      </c>
      <c r="S174" s="59">
        <v>6.3</v>
      </c>
      <c r="T174" s="56">
        <v>1.5590980969388535</v>
      </c>
      <c r="U174" s="57">
        <v>-1.008E-2</v>
      </c>
      <c r="V174" s="58">
        <v>-1.3679999999999999E-2</v>
      </c>
      <c r="W174" s="58">
        <v>1.6992610158536561E-2</v>
      </c>
      <c r="X174" s="59">
        <v>6.3</v>
      </c>
      <c r="Y174" s="62" t="s">
        <v>38</v>
      </c>
    </row>
    <row r="175" spans="1:25" x14ac:dyDescent="0.25">
      <c r="A175" s="52" t="s">
        <v>19</v>
      </c>
      <c r="B175" s="53" t="s">
        <v>271</v>
      </c>
      <c r="C175" s="54" t="s">
        <v>31</v>
      </c>
      <c r="D175" s="53">
        <v>110</v>
      </c>
      <c r="E175" s="53" t="s">
        <v>297</v>
      </c>
      <c r="F175" s="53">
        <v>6</v>
      </c>
      <c r="G175" s="53"/>
      <c r="H175" s="53">
        <v>2</v>
      </c>
      <c r="I175" s="53" t="s">
        <v>298</v>
      </c>
      <c r="J175" s="60">
        <v>10.865029491668373</v>
      </c>
      <c r="K175" s="57">
        <v>-0.10332</v>
      </c>
      <c r="L175" s="58">
        <v>-5.9760000000000001E-2</v>
      </c>
      <c r="M175" s="58">
        <v>0.1193577814807229</v>
      </c>
      <c r="N175" s="61">
        <v>6.35</v>
      </c>
      <c r="O175" s="56">
        <v>10.025684342652552</v>
      </c>
      <c r="P175" s="57">
        <v>-9.5400000000000013E-2</v>
      </c>
      <c r="Q175" s="58">
        <v>-5.3280000000000001E-2</v>
      </c>
      <c r="R175" s="58">
        <v>0.10926993365057015</v>
      </c>
      <c r="S175" s="59">
        <v>6.3</v>
      </c>
      <c r="T175" s="56">
        <v>9.0378861119507761</v>
      </c>
      <c r="U175" s="57">
        <v>-8.5680000000000006E-2</v>
      </c>
      <c r="V175" s="58">
        <v>-4.8600000000000004E-2</v>
      </c>
      <c r="W175" s="58">
        <v>9.8503920734151498E-2</v>
      </c>
      <c r="X175" s="59">
        <v>6.3</v>
      </c>
      <c r="Y175" s="62" t="s">
        <v>38</v>
      </c>
    </row>
    <row r="176" spans="1:25" x14ac:dyDescent="0.25">
      <c r="A176" s="52" t="s">
        <v>19</v>
      </c>
      <c r="B176" s="53" t="s">
        <v>271</v>
      </c>
      <c r="C176" s="54" t="s">
        <v>31</v>
      </c>
      <c r="D176" s="53">
        <v>110</v>
      </c>
      <c r="E176" s="53" t="s">
        <v>299</v>
      </c>
      <c r="F176" s="53">
        <v>6</v>
      </c>
      <c r="G176" s="53"/>
      <c r="H176" s="53">
        <v>2</v>
      </c>
      <c r="I176" s="53" t="s">
        <v>300</v>
      </c>
      <c r="J176" s="60">
        <v>28.042218086280094</v>
      </c>
      <c r="K176" s="57">
        <v>-0.29196</v>
      </c>
      <c r="L176" s="58">
        <v>-9.8280000000000006E-2</v>
      </c>
      <c r="M176" s="58">
        <v>0.30805778678682999</v>
      </c>
      <c r="N176" s="61">
        <v>6.35</v>
      </c>
      <c r="O176" s="56">
        <v>42.337709696950867</v>
      </c>
      <c r="P176" s="57">
        <v>-0.42192000000000002</v>
      </c>
      <c r="Q176" s="58">
        <v>-0.18684000000000001</v>
      </c>
      <c r="R176" s="58">
        <v>0.46143869798706744</v>
      </c>
      <c r="S176" s="59">
        <v>6.3</v>
      </c>
      <c r="T176" s="56">
        <v>38.258478685332577</v>
      </c>
      <c r="U176" s="57">
        <v>-0.39276</v>
      </c>
      <c r="V176" s="58">
        <v>-0.14004</v>
      </c>
      <c r="W176" s="58">
        <v>0.41697915919143969</v>
      </c>
      <c r="X176" s="59">
        <v>6.3</v>
      </c>
      <c r="Y176" s="62" t="s">
        <v>38</v>
      </c>
    </row>
    <row r="177" spans="1:25" x14ac:dyDescent="0.25">
      <c r="A177" s="52" t="s">
        <v>19</v>
      </c>
      <c r="B177" s="53" t="s">
        <v>271</v>
      </c>
      <c r="C177" s="54" t="s">
        <v>31</v>
      </c>
      <c r="D177" s="53">
        <v>110</v>
      </c>
      <c r="E177" s="53" t="s">
        <v>301</v>
      </c>
      <c r="F177" s="53">
        <v>6</v>
      </c>
      <c r="G177" s="53"/>
      <c r="H177" s="53">
        <v>2</v>
      </c>
      <c r="I177" s="53" t="s">
        <v>302</v>
      </c>
      <c r="J177" s="60">
        <v>24.118999253864825</v>
      </c>
      <c r="K177" s="57">
        <v>-0.21708000000000002</v>
      </c>
      <c r="L177" s="58">
        <v>-0.15192</v>
      </c>
      <c r="M177" s="58">
        <v>0.264959266303332</v>
      </c>
      <c r="N177" s="61">
        <v>6.35</v>
      </c>
      <c r="O177" s="56">
        <v>33.479264329915019</v>
      </c>
      <c r="P177" s="57">
        <v>-0.31427999999999995</v>
      </c>
      <c r="Q177" s="58">
        <v>-0.18540000000000001</v>
      </c>
      <c r="R177" s="58">
        <v>0.36489050193174388</v>
      </c>
      <c r="S177" s="59">
        <v>6.3</v>
      </c>
      <c r="T177" s="56">
        <v>33.151965134644563</v>
      </c>
      <c r="U177" s="57">
        <v>-0.31751999999999997</v>
      </c>
      <c r="V177" s="58">
        <v>-0.17244000000000001</v>
      </c>
      <c r="W177" s="58">
        <v>0.36132326800249109</v>
      </c>
      <c r="X177" s="59">
        <v>6.3</v>
      </c>
      <c r="Y177" s="62" t="s">
        <v>38</v>
      </c>
    </row>
    <row r="178" spans="1:25" x14ac:dyDescent="0.25">
      <c r="A178" s="52" t="s">
        <v>19</v>
      </c>
      <c r="B178" s="53" t="s">
        <v>271</v>
      </c>
      <c r="C178" s="54" t="s">
        <v>31</v>
      </c>
      <c r="D178" s="53">
        <v>110</v>
      </c>
      <c r="E178" s="53" t="s">
        <v>303</v>
      </c>
      <c r="F178" s="53">
        <v>6</v>
      </c>
      <c r="G178" s="53"/>
      <c r="H178" s="53">
        <v>2</v>
      </c>
      <c r="I178" s="53" t="s">
        <v>252</v>
      </c>
      <c r="J178" s="60">
        <v>18.636978674361636</v>
      </c>
      <c r="K178" s="57">
        <v>-0.17460000000000001</v>
      </c>
      <c r="L178" s="58">
        <v>-0.10692</v>
      </c>
      <c r="M178" s="58">
        <v>0.20473652922719973</v>
      </c>
      <c r="N178" s="61">
        <v>6.35</v>
      </c>
      <c r="O178" s="56">
        <v>29.460531695810829</v>
      </c>
      <c r="P178" s="57">
        <v>-0.25163999999999997</v>
      </c>
      <c r="Q178" s="58">
        <v>-0.19944000000000001</v>
      </c>
      <c r="R178" s="58">
        <v>0.32109033495264222</v>
      </c>
      <c r="S178" s="59">
        <v>6.3</v>
      </c>
      <c r="T178" s="56">
        <v>22.038013849842777</v>
      </c>
      <c r="U178" s="57">
        <v>-0.21096000000000001</v>
      </c>
      <c r="V178" s="58">
        <v>-0.11484</v>
      </c>
      <c r="W178" s="58">
        <v>0.24019231294943641</v>
      </c>
      <c r="X178" s="59">
        <v>6.3</v>
      </c>
      <c r="Y178" s="62" t="s">
        <v>38</v>
      </c>
    </row>
    <row r="179" spans="1:25" x14ac:dyDescent="0.25">
      <c r="A179" s="52" t="s">
        <v>19</v>
      </c>
      <c r="B179" s="53" t="s">
        <v>271</v>
      </c>
      <c r="C179" s="54" t="s">
        <v>31</v>
      </c>
      <c r="D179" s="53">
        <v>110</v>
      </c>
      <c r="E179" s="53" t="s">
        <v>304</v>
      </c>
      <c r="F179" s="53">
        <v>6</v>
      </c>
      <c r="G179" s="53"/>
      <c r="H179" s="53">
        <v>2</v>
      </c>
      <c r="I179" s="53" t="s">
        <v>305</v>
      </c>
      <c r="J179" s="60">
        <v>65.136031115377065</v>
      </c>
      <c r="K179" s="57">
        <v>-0.59039999999999992</v>
      </c>
      <c r="L179" s="58">
        <v>-0.40427999999999997</v>
      </c>
      <c r="M179" s="58">
        <v>0.71555186981797481</v>
      </c>
      <c r="N179" s="61">
        <v>6.35</v>
      </c>
      <c r="O179" s="56">
        <v>113.00455149977192</v>
      </c>
      <c r="P179" s="57">
        <v>-1.02996</v>
      </c>
      <c r="Q179" s="58">
        <v>-0.67535999999999996</v>
      </c>
      <c r="R179" s="58">
        <v>1.2316366067960143</v>
      </c>
      <c r="S179" s="59">
        <v>6.3</v>
      </c>
      <c r="T179" s="56">
        <v>91.693821282060526</v>
      </c>
      <c r="U179" s="57">
        <v>-0.84275999999999995</v>
      </c>
      <c r="V179" s="58">
        <v>-0.53712000000000004</v>
      </c>
      <c r="W179" s="58">
        <v>0.99937095815317745</v>
      </c>
      <c r="X179" s="59">
        <v>6.3</v>
      </c>
      <c r="Y179" s="62" t="s">
        <v>38</v>
      </c>
    </row>
    <row r="180" spans="1:25" x14ac:dyDescent="0.25">
      <c r="A180" s="52" t="s">
        <v>19</v>
      </c>
      <c r="B180" s="53" t="s">
        <v>271</v>
      </c>
      <c r="C180" s="54" t="s">
        <v>31</v>
      </c>
      <c r="D180" s="53">
        <v>110</v>
      </c>
      <c r="E180" s="53" t="s">
        <v>306</v>
      </c>
      <c r="F180" s="53">
        <v>6</v>
      </c>
      <c r="G180" s="53"/>
      <c r="H180" s="53">
        <v>2</v>
      </c>
      <c r="I180" s="53" t="s">
        <v>307</v>
      </c>
      <c r="J180" s="60">
        <v>34.466138494708382</v>
      </c>
      <c r="K180" s="57">
        <v>-0.35387999999999997</v>
      </c>
      <c r="L180" s="58">
        <v>-0.13463999999999998</v>
      </c>
      <c r="M180" s="58">
        <v>0.37862776443361884</v>
      </c>
      <c r="N180" s="61">
        <v>6.35</v>
      </c>
      <c r="O180" s="56">
        <v>51.604359698099572</v>
      </c>
      <c r="P180" s="57">
        <v>-0.53603999999999996</v>
      </c>
      <c r="Q180" s="58">
        <v>-0.17028000000000001</v>
      </c>
      <c r="R180" s="58">
        <v>0.56243591634958734</v>
      </c>
      <c r="S180" s="59">
        <v>6.3</v>
      </c>
      <c r="T180" s="56">
        <v>25.437986889887348</v>
      </c>
      <c r="U180" s="57">
        <v>-0.25992000000000004</v>
      </c>
      <c r="V180" s="58">
        <v>-9.648000000000001E-2</v>
      </c>
      <c r="W180" s="58">
        <v>0.27724861911288218</v>
      </c>
      <c r="X180" s="59">
        <v>6.3</v>
      </c>
      <c r="Y180" s="62" t="s">
        <v>38</v>
      </c>
    </row>
    <row r="181" spans="1:25" x14ac:dyDescent="0.25">
      <c r="A181" s="52" t="s">
        <v>19</v>
      </c>
      <c r="B181" s="53" t="s">
        <v>271</v>
      </c>
      <c r="C181" s="54" t="s">
        <v>31</v>
      </c>
      <c r="D181" s="53">
        <v>110</v>
      </c>
      <c r="E181" s="53" t="s">
        <v>84</v>
      </c>
      <c r="F181" s="53">
        <v>6</v>
      </c>
      <c r="G181" s="53" t="s">
        <v>62</v>
      </c>
      <c r="H181" s="53">
        <v>2</v>
      </c>
      <c r="I181" s="53" t="s">
        <v>63</v>
      </c>
      <c r="J181" s="60">
        <v>5.1493825947770975E-3</v>
      </c>
      <c r="K181" s="57">
        <v>-4.0000000000000003E-5</v>
      </c>
      <c r="L181" s="58">
        <v>-4.0000000000000003E-5</v>
      </c>
      <c r="M181" s="58">
        <v>5.6568542494923805E-5</v>
      </c>
      <c r="N181" s="61">
        <v>6.35</v>
      </c>
      <c r="O181" s="56">
        <v>0</v>
      </c>
      <c r="P181" s="57">
        <v>0</v>
      </c>
      <c r="Q181" s="58">
        <v>-8.0000000000000007E-5</v>
      </c>
      <c r="R181" s="58">
        <v>8.0000000000000007E-5</v>
      </c>
      <c r="S181" s="59">
        <v>6.3</v>
      </c>
      <c r="T181" s="56">
        <v>0</v>
      </c>
      <c r="U181" s="57">
        <v>0</v>
      </c>
      <c r="V181" s="58">
        <v>-8.0000000000000007E-5</v>
      </c>
      <c r="W181" s="58">
        <v>8.0000000000000007E-5</v>
      </c>
      <c r="X181" s="59">
        <v>6.3</v>
      </c>
      <c r="Y181" s="62" t="s">
        <v>38</v>
      </c>
    </row>
    <row r="182" spans="1:25" ht="15.75" thickBot="1" x14ac:dyDescent="0.3">
      <c r="A182" s="72" t="s">
        <v>19</v>
      </c>
      <c r="B182" s="73" t="s">
        <v>271</v>
      </c>
      <c r="C182" s="85" t="s">
        <v>31</v>
      </c>
      <c r="D182" s="73">
        <v>110</v>
      </c>
      <c r="E182" s="73" t="s">
        <v>308</v>
      </c>
      <c r="F182" s="73">
        <v>0.4</v>
      </c>
      <c r="G182" s="73" t="s">
        <v>62</v>
      </c>
      <c r="H182" s="73">
        <v>2</v>
      </c>
      <c r="I182" s="73" t="s">
        <v>289</v>
      </c>
      <c r="J182" s="60">
        <v>0</v>
      </c>
      <c r="K182" s="57">
        <v>-1.2999999999999999E-3</v>
      </c>
      <c r="L182" s="58">
        <v>-5.0000000000000001E-4</v>
      </c>
      <c r="M182" s="58">
        <v>1.392838827718412E-3</v>
      </c>
      <c r="N182" s="61">
        <v>6.35</v>
      </c>
      <c r="O182" s="75">
        <v>0</v>
      </c>
      <c r="P182" s="76">
        <v>-1.2999999999999999E-3</v>
      </c>
      <c r="Q182" s="77">
        <v>-5.0000000000000001E-4</v>
      </c>
      <c r="R182" s="77">
        <v>1.392838827718412E-3</v>
      </c>
      <c r="S182" s="78">
        <v>6.3</v>
      </c>
      <c r="T182" s="75">
        <v>0</v>
      </c>
      <c r="U182" s="76">
        <v>-1.2999999999999999E-3</v>
      </c>
      <c r="V182" s="77">
        <v>-5.0000000000000001E-4</v>
      </c>
      <c r="W182" s="77">
        <v>1.392838827718412E-3</v>
      </c>
      <c r="X182" s="78">
        <v>6.3</v>
      </c>
      <c r="Y182" s="81" t="s">
        <v>38</v>
      </c>
    </row>
    <row r="183" spans="1:25" x14ac:dyDescent="0.25">
      <c r="A183" s="34" t="s">
        <v>19</v>
      </c>
      <c r="B183" s="35" t="s">
        <v>309</v>
      </c>
      <c r="C183" s="35" t="s">
        <v>173</v>
      </c>
      <c r="D183" s="35">
        <v>35</v>
      </c>
      <c r="E183" s="35" t="s">
        <v>32</v>
      </c>
      <c r="F183" s="35"/>
      <c r="G183" s="35" t="s">
        <v>33</v>
      </c>
      <c r="H183" s="35"/>
      <c r="I183" s="35"/>
      <c r="J183" s="40">
        <v>29.362657643488856</v>
      </c>
      <c r="K183" s="37">
        <v>-1.7172000000000001</v>
      </c>
      <c r="L183" s="38">
        <v>-0.56699999999999995</v>
      </c>
      <c r="M183" s="38">
        <v>1.8083873589471919</v>
      </c>
      <c r="N183" s="41">
        <v>35.6</v>
      </c>
      <c r="O183" s="36">
        <v>41.281338093452995</v>
      </c>
      <c r="P183" s="37">
        <v>-2.3148</v>
      </c>
      <c r="Q183" s="38">
        <v>-0.94320000000000004</v>
      </c>
      <c r="R183" s="38">
        <v>2.4995850215585786</v>
      </c>
      <c r="S183" s="39">
        <v>35</v>
      </c>
      <c r="T183" s="36">
        <v>33.687742452254504</v>
      </c>
      <c r="U183" s="37">
        <v>-2.0124</v>
      </c>
      <c r="V183" s="38">
        <v>-0.55079999999999996</v>
      </c>
      <c r="W183" s="38">
        <v>2.0864166410379306</v>
      </c>
      <c r="X183" s="39">
        <v>35.799999999999997</v>
      </c>
      <c r="Y183" s="42" t="s">
        <v>34</v>
      </c>
    </row>
    <row r="184" spans="1:25" x14ac:dyDescent="0.25">
      <c r="A184" s="43" t="s">
        <v>19</v>
      </c>
      <c r="B184" s="44" t="s">
        <v>309</v>
      </c>
      <c r="C184" s="44" t="s">
        <v>173</v>
      </c>
      <c r="D184" s="44">
        <v>35</v>
      </c>
      <c r="E184" s="44" t="s">
        <v>278</v>
      </c>
      <c r="F184" s="44">
        <v>35</v>
      </c>
      <c r="G184" s="44"/>
      <c r="H184" s="88">
        <v>1</v>
      </c>
      <c r="I184" s="44" t="s">
        <v>310</v>
      </c>
      <c r="J184" s="49">
        <v>43.269050910278459</v>
      </c>
      <c r="K184" s="46">
        <v>-2.2428000000000003</v>
      </c>
      <c r="L184" s="47">
        <v>-1.4392</v>
      </c>
      <c r="M184" s="47">
        <v>2.66485430746223</v>
      </c>
      <c r="N184" s="50">
        <v>35.6</v>
      </c>
      <c r="O184" s="45">
        <v>59.27411037753172</v>
      </c>
      <c r="P184" s="46">
        <v>-3.0884</v>
      </c>
      <c r="Q184" s="47">
        <v>-1.8284</v>
      </c>
      <c r="R184" s="47">
        <v>3.5890473833595453</v>
      </c>
      <c r="S184" s="48">
        <v>35</v>
      </c>
      <c r="T184" s="45">
        <v>51.953763763896134</v>
      </c>
      <c r="U184" s="46">
        <v>-2.7971999999999997</v>
      </c>
      <c r="V184" s="47">
        <v>-1.4196</v>
      </c>
      <c r="W184" s="47">
        <v>3.1368123947727571</v>
      </c>
      <c r="X184" s="48">
        <v>34.9</v>
      </c>
      <c r="Y184" s="51" t="s">
        <v>38</v>
      </c>
    </row>
    <row r="185" spans="1:25" x14ac:dyDescent="0.25">
      <c r="A185" s="43" t="s">
        <v>19</v>
      </c>
      <c r="B185" s="44" t="s">
        <v>309</v>
      </c>
      <c r="C185" s="44" t="s">
        <v>173</v>
      </c>
      <c r="D185" s="44">
        <v>35</v>
      </c>
      <c r="E185" s="44" t="s">
        <v>311</v>
      </c>
      <c r="F185" s="44">
        <v>35</v>
      </c>
      <c r="G185" s="44"/>
      <c r="H185" s="88">
        <v>1</v>
      </c>
      <c r="I185" s="44" t="s">
        <v>252</v>
      </c>
      <c r="J185" s="49">
        <v>11.993665294414258</v>
      </c>
      <c r="K185" s="46">
        <v>-0.49980000000000002</v>
      </c>
      <c r="L185" s="47">
        <v>-0.54389999999999994</v>
      </c>
      <c r="M185" s="47">
        <v>0.73866585815238539</v>
      </c>
      <c r="N185" s="50">
        <v>35.6</v>
      </c>
      <c r="O185" s="45">
        <v>15.403668809635992</v>
      </c>
      <c r="P185" s="46">
        <v>-0.749</v>
      </c>
      <c r="Q185" s="47">
        <v>-0.55579999999999996</v>
      </c>
      <c r="R185" s="47">
        <v>0.93269214642345943</v>
      </c>
      <c r="S185" s="48">
        <v>35</v>
      </c>
      <c r="T185" s="45">
        <v>15.58780643009913</v>
      </c>
      <c r="U185" s="46">
        <v>-0.75949999999999995</v>
      </c>
      <c r="V185" s="47">
        <v>-0.55579999999999996</v>
      </c>
      <c r="W185" s="47">
        <v>0.94114498883009512</v>
      </c>
      <c r="X185" s="48">
        <v>34.9</v>
      </c>
      <c r="Y185" s="51" t="s">
        <v>38</v>
      </c>
    </row>
    <row r="186" spans="1:25" x14ac:dyDescent="0.25">
      <c r="A186" s="52" t="s">
        <v>19</v>
      </c>
      <c r="B186" s="53" t="s">
        <v>309</v>
      </c>
      <c r="C186" s="54" t="s">
        <v>173</v>
      </c>
      <c r="D186" s="53">
        <v>35</v>
      </c>
      <c r="E186" s="53" t="s">
        <v>312</v>
      </c>
      <c r="F186" s="53">
        <v>6</v>
      </c>
      <c r="G186" s="53" t="s">
        <v>40</v>
      </c>
      <c r="H186" s="55"/>
      <c r="I186" s="53" t="s">
        <v>175</v>
      </c>
      <c r="J186" s="60">
        <v>168.59848582390373</v>
      </c>
      <c r="K186" s="57">
        <v>-1.7172000000000001</v>
      </c>
      <c r="L186" s="58">
        <v>-0.56699999999999995</v>
      </c>
      <c r="M186" s="58">
        <v>1.8083873589471919</v>
      </c>
      <c r="N186" s="61">
        <v>6.2</v>
      </c>
      <c r="O186" s="56">
        <v>236.86013660177949</v>
      </c>
      <c r="P186" s="57">
        <v>-2.3148</v>
      </c>
      <c r="Q186" s="58">
        <v>-0.94320000000000004</v>
      </c>
      <c r="R186" s="58">
        <v>2.4995850215585786</v>
      </c>
      <c r="S186" s="59">
        <v>6.1</v>
      </c>
      <c r="T186" s="56">
        <v>197.7083901296248</v>
      </c>
      <c r="U186" s="57">
        <v>-2.0124</v>
      </c>
      <c r="V186" s="58">
        <v>-0.55079999999999996</v>
      </c>
      <c r="W186" s="58">
        <v>2.0864166410379306</v>
      </c>
      <c r="X186" s="59">
        <v>6.1</v>
      </c>
      <c r="Y186" s="62" t="s">
        <v>38</v>
      </c>
    </row>
    <row r="187" spans="1:25" x14ac:dyDescent="0.25">
      <c r="A187" s="52" t="s">
        <v>19</v>
      </c>
      <c r="B187" s="53" t="s">
        <v>309</v>
      </c>
      <c r="C187" s="54" t="s">
        <v>173</v>
      </c>
      <c r="D187" s="53">
        <v>35</v>
      </c>
      <c r="E187" s="53" t="s">
        <v>313</v>
      </c>
      <c r="F187" s="53">
        <v>6</v>
      </c>
      <c r="G187" s="53"/>
      <c r="H187" s="55">
        <v>1</v>
      </c>
      <c r="I187" s="53" t="s">
        <v>314</v>
      </c>
      <c r="J187" s="60">
        <v>7.9186955802176584</v>
      </c>
      <c r="K187" s="57">
        <v>-2.1839999999999998E-2</v>
      </c>
      <c r="L187" s="58">
        <v>-8.208E-2</v>
      </c>
      <c r="M187" s="58">
        <v>8.4935928793414633E-2</v>
      </c>
      <c r="N187" s="61">
        <v>6.2</v>
      </c>
      <c r="O187" s="56">
        <v>8.4931328844394756</v>
      </c>
      <c r="P187" s="57">
        <v>-4.104E-2</v>
      </c>
      <c r="Q187" s="58">
        <v>-7.9680000000000001E-2</v>
      </c>
      <c r="R187" s="58">
        <v>8.962803132948978E-2</v>
      </c>
      <c r="S187" s="59">
        <v>6.1</v>
      </c>
      <c r="T187" s="56">
        <v>7.8738791472091458</v>
      </c>
      <c r="U187" s="57">
        <v>-1.7999999999999999E-2</v>
      </c>
      <c r="V187" s="58">
        <v>-8.1119999999999998E-2</v>
      </c>
      <c r="W187" s="58">
        <v>8.3093046640498144E-2</v>
      </c>
      <c r="X187" s="59">
        <v>6.1</v>
      </c>
      <c r="Y187" s="62" t="s">
        <v>38</v>
      </c>
    </row>
    <row r="188" spans="1:25" x14ac:dyDescent="0.25">
      <c r="A188" s="52" t="s">
        <v>19</v>
      </c>
      <c r="B188" s="53" t="s">
        <v>309</v>
      </c>
      <c r="C188" s="54" t="s">
        <v>173</v>
      </c>
      <c r="D188" s="53">
        <v>35</v>
      </c>
      <c r="E188" s="53" t="s">
        <v>315</v>
      </c>
      <c r="F188" s="53">
        <v>6</v>
      </c>
      <c r="G188" s="53"/>
      <c r="H188" s="55">
        <v>1</v>
      </c>
      <c r="I188" s="53" t="s">
        <v>316</v>
      </c>
      <c r="J188" s="60">
        <v>9.7802627394182853</v>
      </c>
      <c r="K188" s="57">
        <v>-7.578E-2</v>
      </c>
      <c r="L188" s="58">
        <v>-7.2540000000000007E-2</v>
      </c>
      <c r="M188" s="58">
        <v>0.10490309814300053</v>
      </c>
      <c r="N188" s="61">
        <v>6.2</v>
      </c>
      <c r="O188" s="56">
        <v>15.235087184301142</v>
      </c>
      <c r="P188" s="57">
        <v>-0.11556</v>
      </c>
      <c r="Q188" s="58">
        <v>-0.11178</v>
      </c>
      <c r="R188" s="58">
        <v>0.16077587505592997</v>
      </c>
      <c r="S188" s="59">
        <v>6.1</v>
      </c>
      <c r="T188" s="56">
        <v>10.310554614278983</v>
      </c>
      <c r="U188" s="57">
        <v>-8.2979999999999998E-2</v>
      </c>
      <c r="V188" s="58">
        <v>-7.0379999999999998E-2</v>
      </c>
      <c r="W188" s="58">
        <v>0.10880728284448611</v>
      </c>
      <c r="X188" s="59">
        <v>6.1</v>
      </c>
      <c r="Y188" s="62" t="s">
        <v>38</v>
      </c>
    </row>
    <row r="189" spans="1:25" x14ac:dyDescent="0.25">
      <c r="A189" s="52" t="s">
        <v>19</v>
      </c>
      <c r="B189" s="53" t="s">
        <v>309</v>
      </c>
      <c r="C189" s="54" t="s">
        <v>173</v>
      </c>
      <c r="D189" s="53">
        <v>35</v>
      </c>
      <c r="E189" s="53" t="s">
        <v>317</v>
      </c>
      <c r="F189" s="53">
        <v>6</v>
      </c>
      <c r="G189" s="53"/>
      <c r="H189" s="55">
        <v>1</v>
      </c>
      <c r="I189" s="53" t="s">
        <v>318</v>
      </c>
      <c r="J189" s="60">
        <v>37.859493006224966</v>
      </c>
      <c r="K189" s="57">
        <v>-0.34295999999999999</v>
      </c>
      <c r="L189" s="58">
        <v>-0.21743999999999999</v>
      </c>
      <c r="M189" s="58">
        <v>0.40608092198476892</v>
      </c>
      <c r="N189" s="61">
        <v>6.2</v>
      </c>
      <c r="O189" s="56">
        <v>42.601517500621227</v>
      </c>
      <c r="P189" s="57">
        <v>-0.37439999999999996</v>
      </c>
      <c r="Q189" s="58">
        <v>-0.24887999999999999</v>
      </c>
      <c r="R189" s="58">
        <v>0.44957381418405584</v>
      </c>
      <c r="S189" s="59">
        <v>6.1</v>
      </c>
      <c r="T189" s="56">
        <v>43.086667519206351</v>
      </c>
      <c r="U189" s="57">
        <v>-0.39072000000000001</v>
      </c>
      <c r="V189" s="58">
        <v>-0.23255999999999999</v>
      </c>
      <c r="W189" s="58">
        <v>0.45469360233018458</v>
      </c>
      <c r="X189" s="59">
        <v>6.1</v>
      </c>
      <c r="Y189" s="62" t="s">
        <v>38</v>
      </c>
    </row>
    <row r="190" spans="1:25" x14ac:dyDescent="0.25">
      <c r="A190" s="52" t="s">
        <v>19</v>
      </c>
      <c r="B190" s="53" t="s">
        <v>309</v>
      </c>
      <c r="C190" s="54" t="s">
        <v>173</v>
      </c>
      <c r="D190" s="53">
        <v>35</v>
      </c>
      <c r="E190" s="53" t="s">
        <v>319</v>
      </c>
      <c r="F190" s="53">
        <v>6</v>
      </c>
      <c r="G190" s="53"/>
      <c r="H190" s="55">
        <v>1</v>
      </c>
      <c r="I190" s="53" t="s">
        <v>134</v>
      </c>
      <c r="J190" s="60">
        <v>78.938529553273142</v>
      </c>
      <c r="K190" s="57">
        <v>-0.75527999999999995</v>
      </c>
      <c r="L190" s="58">
        <v>-0.38268000000000002</v>
      </c>
      <c r="M190" s="58">
        <v>0.84669466798840765</v>
      </c>
      <c r="N190" s="61">
        <v>6.2</v>
      </c>
      <c r="O190" s="56">
        <v>93.431980247313618</v>
      </c>
      <c r="P190" s="57">
        <v>-0.88596000000000008</v>
      </c>
      <c r="Q190" s="58">
        <v>-0.43272000000000005</v>
      </c>
      <c r="R190" s="58">
        <v>0.98598768754990052</v>
      </c>
      <c r="S190" s="59">
        <v>6.1</v>
      </c>
      <c r="T190" s="56">
        <v>86.403309311406076</v>
      </c>
      <c r="U190" s="57">
        <v>-0.83123999999999998</v>
      </c>
      <c r="V190" s="58">
        <v>-0.37475999999999998</v>
      </c>
      <c r="W190" s="58">
        <v>0.91181412316326838</v>
      </c>
      <c r="X190" s="59">
        <v>6.1</v>
      </c>
      <c r="Y190" s="62" t="s">
        <v>38</v>
      </c>
    </row>
    <row r="191" spans="1:25" x14ac:dyDescent="0.25">
      <c r="A191" s="52" t="s">
        <v>19</v>
      </c>
      <c r="B191" s="53" t="s">
        <v>309</v>
      </c>
      <c r="C191" s="54" t="s">
        <v>173</v>
      </c>
      <c r="D191" s="53">
        <v>35</v>
      </c>
      <c r="E191" s="53" t="s">
        <v>320</v>
      </c>
      <c r="F191" s="53">
        <v>6</v>
      </c>
      <c r="G191" s="53"/>
      <c r="H191" s="55">
        <v>1</v>
      </c>
      <c r="I191" s="53" t="s">
        <v>321</v>
      </c>
      <c r="J191" s="60">
        <v>19.914003983606694</v>
      </c>
      <c r="K191" s="57">
        <v>-0.18780000000000002</v>
      </c>
      <c r="L191" s="58">
        <v>-0.10176</v>
      </c>
      <c r="M191" s="58">
        <v>0.21359760672816541</v>
      </c>
      <c r="N191" s="61">
        <v>6.2</v>
      </c>
      <c r="O191" s="56">
        <v>22.458828780201227</v>
      </c>
      <c r="P191" s="57">
        <v>-0.21696000000000001</v>
      </c>
      <c r="Q191" s="58">
        <v>-9.5400000000000013E-2</v>
      </c>
      <c r="R191" s="58">
        <v>0.23700802011746355</v>
      </c>
      <c r="S191" s="59">
        <v>6.1</v>
      </c>
      <c r="T191" s="56">
        <v>28.450525280116796</v>
      </c>
      <c r="U191" s="57">
        <v>-0.28211999999999998</v>
      </c>
      <c r="V191" s="58">
        <v>-0.10272000000000001</v>
      </c>
      <c r="W191" s="58">
        <v>0.30023839328107255</v>
      </c>
      <c r="X191" s="59">
        <v>6.1</v>
      </c>
      <c r="Y191" s="62" t="s">
        <v>38</v>
      </c>
    </row>
    <row r="192" spans="1:25" x14ac:dyDescent="0.25">
      <c r="A192" s="52" t="s">
        <v>19</v>
      </c>
      <c r="B192" s="53" t="s">
        <v>309</v>
      </c>
      <c r="C192" s="54" t="s">
        <v>173</v>
      </c>
      <c r="D192" s="53">
        <v>35</v>
      </c>
      <c r="E192" s="53" t="s">
        <v>322</v>
      </c>
      <c r="F192" s="53">
        <v>6</v>
      </c>
      <c r="G192" s="53"/>
      <c r="H192" s="55">
        <v>1</v>
      </c>
      <c r="I192" s="53" t="s">
        <v>323</v>
      </c>
      <c r="J192" s="60">
        <v>24.311161535838679</v>
      </c>
      <c r="K192" s="57">
        <v>-0.15936</v>
      </c>
      <c r="L192" s="58">
        <v>-0.2064</v>
      </c>
      <c r="M192" s="58">
        <v>0.26076151863340574</v>
      </c>
      <c r="N192" s="61">
        <v>6.2</v>
      </c>
      <c r="O192" s="56">
        <v>45.468188039964289</v>
      </c>
      <c r="P192" s="57">
        <v>-0.46464</v>
      </c>
      <c r="Q192" s="58">
        <v>-0.11976000000000001</v>
      </c>
      <c r="R192" s="58">
        <v>0.47982578838574319</v>
      </c>
      <c r="S192" s="59">
        <v>6.1</v>
      </c>
      <c r="T192" s="56">
        <v>27.035831440488856</v>
      </c>
      <c r="U192" s="57">
        <v>-0.15575999999999998</v>
      </c>
      <c r="V192" s="58">
        <v>-0.23904</v>
      </c>
      <c r="W192" s="58">
        <v>0.28530912919147888</v>
      </c>
      <c r="X192" s="59">
        <v>6.1</v>
      </c>
      <c r="Y192" s="62" t="s">
        <v>38</v>
      </c>
    </row>
    <row r="193" spans="1:25" x14ac:dyDescent="0.25">
      <c r="A193" s="52" t="s">
        <v>19</v>
      </c>
      <c r="B193" s="53" t="s">
        <v>309</v>
      </c>
      <c r="C193" s="54" t="s">
        <v>173</v>
      </c>
      <c r="D193" s="53">
        <v>35</v>
      </c>
      <c r="E193" s="53" t="s">
        <v>324</v>
      </c>
      <c r="F193" s="53">
        <v>6</v>
      </c>
      <c r="G193" s="53"/>
      <c r="H193" s="55">
        <v>1</v>
      </c>
      <c r="I193" s="53" t="s">
        <v>283</v>
      </c>
      <c r="J193" s="60">
        <v>17.025893722148727</v>
      </c>
      <c r="K193" s="57">
        <v>-0.17244000000000001</v>
      </c>
      <c r="L193" s="57">
        <v>-6.012E-2</v>
      </c>
      <c r="M193" s="57">
        <v>0.18261973606376722</v>
      </c>
      <c r="N193" s="61">
        <v>6.2</v>
      </c>
      <c r="O193" s="56">
        <v>20.979286120857161</v>
      </c>
      <c r="P193" s="57">
        <v>-0.21143999999999999</v>
      </c>
      <c r="Q193" s="57">
        <v>-6.5640000000000004E-2</v>
      </c>
      <c r="R193" s="57">
        <v>0.2213944064334056</v>
      </c>
      <c r="S193" s="59">
        <v>6.1</v>
      </c>
      <c r="T193" s="56">
        <v>24.586808223164976</v>
      </c>
      <c r="U193" s="57">
        <v>-0.24972</v>
      </c>
      <c r="V193" s="57">
        <v>-7.0440000000000003E-2</v>
      </c>
      <c r="W193" s="57">
        <v>0.25946458717905996</v>
      </c>
      <c r="X193" s="59">
        <v>6.1</v>
      </c>
      <c r="Y193" s="62" t="s">
        <v>38</v>
      </c>
    </row>
    <row r="194" spans="1:25" x14ac:dyDescent="0.25">
      <c r="A194" s="52" t="s">
        <v>19</v>
      </c>
      <c r="B194" s="53" t="s">
        <v>309</v>
      </c>
      <c r="C194" s="54" t="s">
        <v>173</v>
      </c>
      <c r="D194" s="53">
        <v>35</v>
      </c>
      <c r="E194" s="53" t="s">
        <v>61</v>
      </c>
      <c r="F194" s="53">
        <v>6</v>
      </c>
      <c r="G194" s="53" t="s">
        <v>62</v>
      </c>
      <c r="H194" s="55">
        <v>1</v>
      </c>
      <c r="I194" s="53" t="s">
        <v>325</v>
      </c>
      <c r="J194" s="60">
        <v>0</v>
      </c>
      <c r="K194" s="57">
        <v>-1.08E-3</v>
      </c>
      <c r="L194" s="58">
        <v>-6.0599999999999994E-3</v>
      </c>
      <c r="M194" s="58">
        <v>6.155485358604957E-3</v>
      </c>
      <c r="N194" s="61">
        <v>6.2</v>
      </c>
      <c r="O194" s="56">
        <v>0</v>
      </c>
      <c r="P194" s="57">
        <v>-1.08E-3</v>
      </c>
      <c r="Q194" s="58">
        <v>-5.0400000000000002E-3</v>
      </c>
      <c r="R194" s="58">
        <v>5.1544155827794869E-3</v>
      </c>
      <c r="S194" s="59">
        <v>6.1</v>
      </c>
      <c r="T194" s="56">
        <v>0</v>
      </c>
      <c r="U194" s="57">
        <v>-9.5999999999999992E-4</v>
      </c>
      <c r="V194" s="58">
        <v>-5.4000000000000003E-3</v>
      </c>
      <c r="W194" s="58">
        <v>5.4846695433726908E-3</v>
      </c>
      <c r="X194" s="59">
        <v>6.1</v>
      </c>
      <c r="Y194" s="62" t="s">
        <v>38</v>
      </c>
    </row>
    <row r="195" spans="1:25" x14ac:dyDescent="0.25">
      <c r="A195" s="63" t="s">
        <v>19</v>
      </c>
      <c r="B195" s="64" t="s">
        <v>309</v>
      </c>
      <c r="C195" s="64" t="s">
        <v>173</v>
      </c>
      <c r="D195" s="64">
        <v>35</v>
      </c>
      <c r="E195" s="64" t="s">
        <v>64</v>
      </c>
      <c r="F195" s="64"/>
      <c r="G195" s="64" t="s">
        <v>33</v>
      </c>
      <c r="H195" s="64"/>
      <c r="I195" s="64"/>
      <c r="J195" s="69">
        <v>22.162698522604217</v>
      </c>
      <c r="K195" s="66">
        <v>-1.2005999999999999</v>
      </c>
      <c r="L195" s="67">
        <v>-0.67320000000000002</v>
      </c>
      <c r="M195" s="67">
        <v>1.3764587171433802</v>
      </c>
      <c r="N195" s="70">
        <v>35.9</v>
      </c>
      <c r="O195" s="65">
        <v>36.548916450957591</v>
      </c>
      <c r="P195" s="66">
        <v>-1.9890000000000001</v>
      </c>
      <c r="Q195" s="67">
        <v>-0.98460000000000003</v>
      </c>
      <c r="R195" s="67">
        <v>2.2193598536514982</v>
      </c>
      <c r="S195" s="68">
        <v>35.1</v>
      </c>
      <c r="T195" s="65">
        <v>31.37638666665249</v>
      </c>
      <c r="U195" s="66">
        <v>-1.7262</v>
      </c>
      <c r="V195" s="67">
        <v>-0.80640000000000001</v>
      </c>
      <c r="W195" s="67">
        <v>1.9052683275591393</v>
      </c>
      <c r="X195" s="68">
        <v>35.1</v>
      </c>
      <c r="Y195" s="71" t="s">
        <v>34</v>
      </c>
    </row>
    <row r="196" spans="1:25" x14ac:dyDescent="0.25">
      <c r="A196" s="43" t="s">
        <v>19</v>
      </c>
      <c r="B196" s="44" t="s">
        <v>309</v>
      </c>
      <c r="C196" s="44" t="s">
        <v>173</v>
      </c>
      <c r="D196" s="44">
        <v>35</v>
      </c>
      <c r="E196" s="44" t="s">
        <v>293</v>
      </c>
      <c r="F196" s="44">
        <v>35</v>
      </c>
      <c r="G196" s="44"/>
      <c r="H196" s="44">
        <v>2</v>
      </c>
      <c r="I196" s="44" t="s">
        <v>326</v>
      </c>
      <c r="J196" s="49">
        <v>22.943241959588299</v>
      </c>
      <c r="K196" s="46">
        <v>-1.2096</v>
      </c>
      <c r="L196" s="47">
        <v>-0.75320000000000009</v>
      </c>
      <c r="M196" s="47">
        <v>1.4249359283841503</v>
      </c>
      <c r="N196" s="50">
        <v>35.9</v>
      </c>
      <c r="O196" s="45">
        <v>37.407897139021387</v>
      </c>
      <c r="P196" s="46">
        <v>-1.9964000000000002</v>
      </c>
      <c r="Q196" s="47">
        <v>-1.0835999999999999</v>
      </c>
      <c r="R196" s="47">
        <v>2.2715197379727963</v>
      </c>
      <c r="S196" s="48">
        <v>35.1</v>
      </c>
      <c r="T196" s="45">
        <v>32.131182608682259</v>
      </c>
      <c r="U196" s="46">
        <v>-1.7332000000000001</v>
      </c>
      <c r="V196" s="47">
        <v>-0.89600000000000002</v>
      </c>
      <c r="W196" s="47">
        <v>1.9511018015470132</v>
      </c>
      <c r="X196" s="48">
        <v>35.1</v>
      </c>
      <c r="Y196" s="51" t="s">
        <v>38</v>
      </c>
    </row>
    <row r="197" spans="1:25" x14ac:dyDescent="0.25">
      <c r="A197" s="52" t="s">
        <v>19</v>
      </c>
      <c r="B197" s="53" t="s">
        <v>309</v>
      </c>
      <c r="C197" s="54" t="s">
        <v>173</v>
      </c>
      <c r="D197" s="53">
        <v>35</v>
      </c>
      <c r="E197" s="53" t="s">
        <v>327</v>
      </c>
      <c r="F197" s="53">
        <v>6</v>
      </c>
      <c r="G197" s="53" t="s">
        <v>40</v>
      </c>
      <c r="H197" s="53"/>
      <c r="I197" s="53" t="s">
        <v>328</v>
      </c>
      <c r="J197" s="60">
        <v>124.31888702523302</v>
      </c>
      <c r="K197" s="57">
        <v>-1.2005999999999999</v>
      </c>
      <c r="L197" s="58">
        <v>-0.67320000000000002</v>
      </c>
      <c r="M197" s="58">
        <v>1.3764587171433802</v>
      </c>
      <c r="N197" s="61">
        <v>6.4</v>
      </c>
      <c r="O197" s="56">
        <v>203.62967736962091</v>
      </c>
      <c r="P197" s="57">
        <v>-1.9890000000000001</v>
      </c>
      <c r="Q197" s="58">
        <v>-0.98460000000000003</v>
      </c>
      <c r="R197" s="58">
        <v>2.2193598536514982</v>
      </c>
      <c r="S197" s="59">
        <v>6.3</v>
      </c>
      <c r="T197" s="56">
        <v>177.63083419346813</v>
      </c>
      <c r="U197" s="57">
        <v>-1.7262</v>
      </c>
      <c r="V197" s="58">
        <v>-0.80640000000000001</v>
      </c>
      <c r="W197" s="58">
        <v>1.9052683275591393</v>
      </c>
      <c r="X197" s="59">
        <v>6.2</v>
      </c>
      <c r="Y197" s="62" t="s">
        <v>38</v>
      </c>
    </row>
    <row r="198" spans="1:25" x14ac:dyDescent="0.25">
      <c r="A198" s="52" t="s">
        <v>19</v>
      </c>
      <c r="B198" s="53" t="s">
        <v>309</v>
      </c>
      <c r="C198" s="54" t="s">
        <v>173</v>
      </c>
      <c r="D198" s="53">
        <v>35</v>
      </c>
      <c r="E198" s="53" t="s">
        <v>329</v>
      </c>
      <c r="F198" s="53">
        <v>6</v>
      </c>
      <c r="G198" s="53"/>
      <c r="H198" s="53">
        <v>2</v>
      </c>
      <c r="I198" s="53" t="s">
        <v>330</v>
      </c>
      <c r="J198" s="60">
        <v>6.1812433055845144</v>
      </c>
      <c r="K198" s="57">
        <v>-4.6560000000000004E-2</v>
      </c>
      <c r="L198" s="58">
        <v>-5.0159999999999996E-2</v>
      </c>
      <c r="M198" s="58">
        <v>6.8438725879431742E-2</v>
      </c>
      <c r="N198" s="61">
        <v>6.4</v>
      </c>
      <c r="O198" s="56">
        <v>6.9453932882603358</v>
      </c>
      <c r="P198" s="57">
        <v>-6.0240000000000002E-2</v>
      </c>
      <c r="Q198" s="58">
        <v>-4.5840000000000006E-2</v>
      </c>
      <c r="R198" s="58">
        <v>7.5697841448749387E-2</v>
      </c>
      <c r="S198" s="59">
        <v>6.3</v>
      </c>
      <c r="T198" s="56">
        <v>6.5083584522477356</v>
      </c>
      <c r="U198" s="57">
        <v>-5.1360000000000003E-2</v>
      </c>
      <c r="V198" s="58">
        <v>-4.7280000000000003E-2</v>
      </c>
      <c r="W198" s="58">
        <v>6.9808652758809209E-2</v>
      </c>
      <c r="X198" s="59">
        <v>6.2</v>
      </c>
      <c r="Y198" s="62" t="s">
        <v>38</v>
      </c>
    </row>
    <row r="199" spans="1:25" x14ac:dyDescent="0.25">
      <c r="A199" s="52" t="s">
        <v>19</v>
      </c>
      <c r="B199" s="53" t="s">
        <v>309</v>
      </c>
      <c r="C199" s="54" t="s">
        <v>173</v>
      </c>
      <c r="D199" s="53">
        <v>35</v>
      </c>
      <c r="E199" s="53" t="s">
        <v>331</v>
      </c>
      <c r="F199" s="53">
        <v>6</v>
      </c>
      <c r="G199" s="53"/>
      <c r="H199" s="53">
        <v>2</v>
      </c>
      <c r="I199" s="53" t="s">
        <v>283</v>
      </c>
      <c r="J199" s="60">
        <v>9.0219773263519869</v>
      </c>
      <c r="K199" s="57">
        <v>-8.0399999999999999E-2</v>
      </c>
      <c r="L199" s="58">
        <v>-5.9279999999999999E-2</v>
      </c>
      <c r="M199" s="58">
        <v>9.9891332957369225E-2</v>
      </c>
      <c r="N199" s="61">
        <v>6.4</v>
      </c>
      <c r="O199" s="56">
        <v>12.382458907460611</v>
      </c>
      <c r="P199" s="57">
        <v>-0.12215999999999999</v>
      </c>
      <c r="Q199" s="58">
        <v>-5.7360000000000001E-2</v>
      </c>
      <c r="R199" s="58">
        <v>0.13495641963241317</v>
      </c>
      <c r="S199" s="59">
        <v>6.3</v>
      </c>
      <c r="T199" s="56">
        <v>14.91952104777056</v>
      </c>
      <c r="U199" s="57">
        <v>-0.14615999999999998</v>
      </c>
      <c r="V199" s="58">
        <v>-6.5159999999999996E-2</v>
      </c>
      <c r="W199" s="58">
        <v>0.16002678275838703</v>
      </c>
      <c r="X199" s="59">
        <v>6.2</v>
      </c>
      <c r="Y199" s="62" t="s">
        <v>38</v>
      </c>
    </row>
    <row r="200" spans="1:25" x14ac:dyDescent="0.25">
      <c r="A200" s="52" t="s">
        <v>19</v>
      </c>
      <c r="B200" s="53" t="s">
        <v>309</v>
      </c>
      <c r="C200" s="54" t="s">
        <v>173</v>
      </c>
      <c r="D200" s="53">
        <v>35</v>
      </c>
      <c r="E200" s="53" t="s">
        <v>332</v>
      </c>
      <c r="F200" s="53">
        <v>6</v>
      </c>
      <c r="G200" s="53"/>
      <c r="H200" s="53">
        <v>2</v>
      </c>
      <c r="I200" s="53" t="s">
        <v>134</v>
      </c>
      <c r="J200" s="60">
        <v>59.358538589369786</v>
      </c>
      <c r="K200" s="57">
        <v>-0.52667999999999993</v>
      </c>
      <c r="L200" s="58">
        <v>-0.39312000000000002</v>
      </c>
      <c r="M200" s="58">
        <v>0.65721773926150229</v>
      </c>
      <c r="N200" s="61">
        <v>6.4</v>
      </c>
      <c r="O200" s="56">
        <v>107.72541618142814</v>
      </c>
      <c r="P200" s="57">
        <v>-0.97955999999999999</v>
      </c>
      <c r="Q200" s="58">
        <v>-0.64727999999999997</v>
      </c>
      <c r="R200" s="58">
        <v>1.1740993109613855</v>
      </c>
      <c r="S200" s="59">
        <v>6.3</v>
      </c>
      <c r="T200" s="56">
        <v>81.95543790868723</v>
      </c>
      <c r="U200" s="57">
        <v>-0.73368</v>
      </c>
      <c r="V200" s="58">
        <v>-0.48419999999999996</v>
      </c>
      <c r="W200" s="58">
        <v>0.87905402700857926</v>
      </c>
      <c r="X200" s="59">
        <v>6.2</v>
      </c>
      <c r="Y200" s="62" t="s">
        <v>38</v>
      </c>
    </row>
    <row r="201" spans="1:25" x14ac:dyDescent="0.25">
      <c r="A201" s="52" t="s">
        <v>19</v>
      </c>
      <c r="B201" s="53" t="s">
        <v>309</v>
      </c>
      <c r="C201" s="54" t="s">
        <v>173</v>
      </c>
      <c r="D201" s="53">
        <v>35</v>
      </c>
      <c r="E201" s="53" t="s">
        <v>333</v>
      </c>
      <c r="F201" s="53">
        <v>6</v>
      </c>
      <c r="G201" s="53"/>
      <c r="H201" s="53">
        <v>2</v>
      </c>
      <c r="I201" s="53" t="s">
        <v>334</v>
      </c>
      <c r="J201" s="60">
        <v>10.131554831539299</v>
      </c>
      <c r="K201" s="57">
        <v>-0.11112000000000001</v>
      </c>
      <c r="L201" s="58">
        <v>-1.5359999999999999E-2</v>
      </c>
      <c r="M201" s="58">
        <v>0.11217657509480312</v>
      </c>
      <c r="N201" s="61">
        <v>6.4</v>
      </c>
      <c r="O201" s="56">
        <v>11.346538596814742</v>
      </c>
      <c r="P201" s="57">
        <v>-0.12287999999999999</v>
      </c>
      <c r="Q201" s="58">
        <v>-1.392E-2</v>
      </c>
      <c r="R201" s="58">
        <v>0.12366592416668384</v>
      </c>
      <c r="S201" s="59">
        <v>6.3</v>
      </c>
      <c r="T201" s="56">
        <v>10.507452634963517</v>
      </c>
      <c r="U201" s="57">
        <v>-0.11184000000000001</v>
      </c>
      <c r="V201" s="58">
        <v>-1.392E-2</v>
      </c>
      <c r="W201" s="58">
        <v>0.1127029369626187</v>
      </c>
      <c r="X201" s="59">
        <v>6.2</v>
      </c>
      <c r="Y201" s="62" t="s">
        <v>38</v>
      </c>
    </row>
    <row r="202" spans="1:25" x14ac:dyDescent="0.25">
      <c r="A202" s="52" t="s">
        <v>19</v>
      </c>
      <c r="B202" s="53" t="s">
        <v>309</v>
      </c>
      <c r="C202" s="54" t="s">
        <v>173</v>
      </c>
      <c r="D202" s="53">
        <v>35</v>
      </c>
      <c r="E202" s="53" t="s">
        <v>335</v>
      </c>
      <c r="F202" s="53">
        <v>6</v>
      </c>
      <c r="G202" s="53"/>
      <c r="H202" s="53">
        <v>2</v>
      </c>
      <c r="I202" s="53" t="s">
        <v>283</v>
      </c>
      <c r="J202" s="60">
        <v>29.570224195569498</v>
      </c>
      <c r="K202" s="57">
        <v>-0.30287999999999998</v>
      </c>
      <c r="L202" s="58">
        <v>-0.12432</v>
      </c>
      <c r="M202" s="58">
        <v>0.32740152229334546</v>
      </c>
      <c r="N202" s="61">
        <v>6.4</v>
      </c>
      <c r="O202" s="56">
        <v>49.136537412612405</v>
      </c>
      <c r="P202" s="57">
        <v>-0.51648000000000005</v>
      </c>
      <c r="Q202" s="58">
        <v>-0.1416</v>
      </c>
      <c r="R202" s="58">
        <v>0.53553912126006264</v>
      </c>
      <c r="S202" s="59">
        <v>6.3</v>
      </c>
      <c r="T202" s="56">
        <v>52.886457532797976</v>
      </c>
      <c r="U202" s="57">
        <v>-0.54720000000000002</v>
      </c>
      <c r="V202" s="58">
        <v>-0.14952000000000001</v>
      </c>
      <c r="W202" s="58">
        <v>0.5672601434967911</v>
      </c>
      <c r="X202" s="59">
        <v>6.2</v>
      </c>
      <c r="Y202" s="62" t="s">
        <v>38</v>
      </c>
    </row>
    <row r="203" spans="1:25" x14ac:dyDescent="0.25">
      <c r="A203" s="52" t="s">
        <v>19</v>
      </c>
      <c r="B203" s="53" t="s">
        <v>309</v>
      </c>
      <c r="C203" s="54" t="s">
        <v>173</v>
      </c>
      <c r="D203" s="53">
        <v>35</v>
      </c>
      <c r="E203" s="53" t="s">
        <v>336</v>
      </c>
      <c r="F203" s="53">
        <v>6</v>
      </c>
      <c r="G203" s="53"/>
      <c r="H203" s="53">
        <v>2</v>
      </c>
      <c r="I203" s="53" t="s">
        <v>283</v>
      </c>
      <c r="J203" s="60">
        <v>12.77423952711108</v>
      </c>
      <c r="K203" s="57">
        <v>-0.12959999999999999</v>
      </c>
      <c r="L203" s="58">
        <v>-5.6640000000000003E-2</v>
      </c>
      <c r="M203" s="58">
        <v>0.14143638004417391</v>
      </c>
      <c r="N203" s="61">
        <v>6.4</v>
      </c>
      <c r="O203" s="56">
        <v>19.173558886321299</v>
      </c>
      <c r="P203" s="57">
        <v>-0.18384</v>
      </c>
      <c r="Q203" s="58">
        <v>-9.9360000000000004E-2</v>
      </c>
      <c r="R203" s="58">
        <v>0.20897261830201583</v>
      </c>
      <c r="S203" s="59">
        <v>6.3</v>
      </c>
      <c r="T203" s="56">
        <v>13.749361825476521</v>
      </c>
      <c r="U203" s="57">
        <v>-0.13152</v>
      </c>
      <c r="V203" s="58">
        <v>-6.6720000000000002E-2</v>
      </c>
      <c r="W203" s="58">
        <v>0.14747565494006121</v>
      </c>
      <c r="X203" s="59">
        <v>6.2</v>
      </c>
      <c r="Y203" s="62" t="s">
        <v>38</v>
      </c>
    </row>
    <row r="204" spans="1:25" x14ac:dyDescent="0.25">
      <c r="A204" s="52" t="s">
        <v>19</v>
      </c>
      <c r="B204" s="53" t="s">
        <v>309</v>
      </c>
      <c r="C204" s="54" t="s">
        <v>173</v>
      </c>
      <c r="D204" s="53">
        <v>35</v>
      </c>
      <c r="E204" s="53" t="s">
        <v>337</v>
      </c>
      <c r="F204" s="53">
        <v>6</v>
      </c>
      <c r="G204" s="53"/>
      <c r="H204" s="53">
        <v>2</v>
      </c>
      <c r="I204" s="53" t="s">
        <v>63</v>
      </c>
      <c r="J204" s="60">
        <v>0</v>
      </c>
      <c r="K204" s="57">
        <v>-1.9199999999999998E-3</v>
      </c>
      <c r="L204" s="58">
        <v>-6.7800000000000004E-3</v>
      </c>
      <c r="M204" s="58">
        <v>7.0466162092170173E-3</v>
      </c>
      <c r="N204" s="61">
        <v>6.4</v>
      </c>
      <c r="O204" s="56">
        <v>0</v>
      </c>
      <c r="P204" s="57">
        <v>-1.8600000000000001E-3</v>
      </c>
      <c r="Q204" s="58">
        <v>-5.64E-3</v>
      </c>
      <c r="R204" s="58">
        <v>5.9387877550894173E-3</v>
      </c>
      <c r="S204" s="59">
        <v>6.3</v>
      </c>
      <c r="T204" s="56">
        <v>0</v>
      </c>
      <c r="U204" s="57">
        <v>-1.74E-3</v>
      </c>
      <c r="V204" s="58">
        <v>-5.94E-3</v>
      </c>
      <c r="W204" s="58">
        <v>6.1896041876682226E-3</v>
      </c>
      <c r="X204" s="59">
        <v>6.2</v>
      </c>
      <c r="Y204" s="62"/>
    </row>
    <row r="205" spans="1:25" ht="15.75" thickBot="1" x14ac:dyDescent="0.3">
      <c r="A205" s="72" t="s">
        <v>19</v>
      </c>
      <c r="B205" s="73" t="s">
        <v>309</v>
      </c>
      <c r="C205" s="85" t="s">
        <v>173</v>
      </c>
      <c r="D205" s="73">
        <v>35</v>
      </c>
      <c r="E205" s="73" t="s">
        <v>338</v>
      </c>
      <c r="F205" s="73">
        <v>6</v>
      </c>
      <c r="G205" s="73"/>
      <c r="H205" s="73"/>
      <c r="I205" s="73"/>
      <c r="J205" s="60">
        <v>0</v>
      </c>
      <c r="K205" s="57">
        <v>0</v>
      </c>
      <c r="L205" s="58">
        <v>0</v>
      </c>
      <c r="M205" s="58">
        <v>0</v>
      </c>
      <c r="N205" s="61">
        <v>6.4</v>
      </c>
      <c r="O205" s="75">
        <v>0</v>
      </c>
      <c r="P205" s="76">
        <v>0</v>
      </c>
      <c r="Q205" s="77">
        <v>0</v>
      </c>
      <c r="R205" s="77">
        <v>0</v>
      </c>
      <c r="S205" s="78">
        <v>0</v>
      </c>
      <c r="T205" s="75">
        <v>0</v>
      </c>
      <c r="U205" s="76">
        <v>0</v>
      </c>
      <c r="V205" s="77">
        <v>0</v>
      </c>
      <c r="W205" s="77">
        <v>0</v>
      </c>
      <c r="X205" s="78">
        <v>0</v>
      </c>
      <c r="Y205" s="81" t="s">
        <v>38</v>
      </c>
    </row>
    <row r="206" spans="1:25" x14ac:dyDescent="0.25">
      <c r="A206" s="34" t="s">
        <v>19</v>
      </c>
      <c r="B206" s="35" t="s">
        <v>339</v>
      </c>
      <c r="C206" s="35" t="s">
        <v>22</v>
      </c>
      <c r="D206" s="35">
        <v>110</v>
      </c>
      <c r="E206" s="35" t="s">
        <v>32</v>
      </c>
      <c r="F206" s="35"/>
      <c r="G206" s="35" t="s">
        <v>33</v>
      </c>
      <c r="H206" s="35"/>
      <c r="I206" s="35"/>
      <c r="J206" s="40">
        <v>17.376232914716301</v>
      </c>
      <c r="K206" s="37">
        <v>-3.4470000000000001</v>
      </c>
      <c r="L206" s="38">
        <v>-0.13800000000000001</v>
      </c>
      <c r="M206" s="38">
        <v>3.4570015383828085</v>
      </c>
      <c r="N206" s="41">
        <v>115</v>
      </c>
      <c r="O206" s="36">
        <v>23.525493447715082</v>
      </c>
      <c r="P206" s="37">
        <v>-4.6710000000000003</v>
      </c>
      <c r="Q206" s="38">
        <v>-0.154</v>
      </c>
      <c r="R206" s="38">
        <v>4.6803969214229157</v>
      </c>
      <c r="S206" s="39">
        <v>115</v>
      </c>
      <c r="T206" s="36">
        <v>22.866836751862053</v>
      </c>
      <c r="U206" s="37">
        <v>-4.5389999999999997</v>
      </c>
      <c r="V206" s="38">
        <v>-0.16300000000000001</v>
      </c>
      <c r="W206" s="38">
        <v>4.5493571717829555</v>
      </c>
      <c r="X206" s="39">
        <v>115</v>
      </c>
      <c r="Y206" s="42" t="s">
        <v>34</v>
      </c>
    </row>
    <row r="207" spans="1:25" x14ac:dyDescent="0.25">
      <c r="A207" s="52" t="s">
        <v>19</v>
      </c>
      <c r="B207" s="53" t="s">
        <v>339</v>
      </c>
      <c r="C207" s="54" t="s">
        <v>22</v>
      </c>
      <c r="D207" s="53">
        <v>110</v>
      </c>
      <c r="E207" s="53" t="s">
        <v>340</v>
      </c>
      <c r="F207" s="53">
        <v>35</v>
      </c>
      <c r="G207" s="53" t="s">
        <v>36</v>
      </c>
      <c r="H207" s="53"/>
      <c r="I207" s="53" t="s">
        <v>341</v>
      </c>
      <c r="J207" s="60">
        <v>50.672353277819234</v>
      </c>
      <c r="K207" s="57">
        <v>-3.129</v>
      </c>
      <c r="L207" s="58">
        <v>-0.06</v>
      </c>
      <c r="M207" s="58">
        <v>3.1295752107913946</v>
      </c>
      <c r="N207" s="61">
        <v>35.700000000000003</v>
      </c>
      <c r="O207" s="56">
        <v>68.931210038855127</v>
      </c>
      <c r="P207" s="57">
        <v>-4.2210000000000001</v>
      </c>
      <c r="Q207" s="58">
        <v>-6.4000000000000001E-2</v>
      </c>
      <c r="R207" s="58">
        <v>4.2214851651995655</v>
      </c>
      <c r="S207" s="59">
        <v>35.4</v>
      </c>
      <c r="T207" s="56">
        <v>66.158194705097813</v>
      </c>
      <c r="U207" s="57">
        <v>-4.0739999999999998</v>
      </c>
      <c r="V207" s="58">
        <v>-6.7000000000000004E-2</v>
      </c>
      <c r="W207" s="58">
        <v>4.0745508954975636</v>
      </c>
      <c r="X207" s="59">
        <v>35.6</v>
      </c>
      <c r="Y207" s="62" t="s">
        <v>38</v>
      </c>
    </row>
    <row r="208" spans="1:25" x14ac:dyDescent="0.25">
      <c r="A208" s="43" t="s">
        <v>19</v>
      </c>
      <c r="B208" s="44" t="s">
        <v>339</v>
      </c>
      <c r="C208" s="44" t="s">
        <v>22</v>
      </c>
      <c r="D208" s="44">
        <v>110</v>
      </c>
      <c r="E208" s="44" t="s">
        <v>342</v>
      </c>
      <c r="F208" s="44">
        <v>35</v>
      </c>
      <c r="G208" s="44" t="s">
        <v>216</v>
      </c>
      <c r="H208" s="88">
        <v>1</v>
      </c>
      <c r="I208" s="44" t="s">
        <v>343</v>
      </c>
      <c r="J208" s="49">
        <v>38.116291929362362</v>
      </c>
      <c r="K208" s="46">
        <v>-2.3540999999999999</v>
      </c>
      <c r="L208" s="47">
        <v>-1.1999999999999999E-3</v>
      </c>
      <c r="M208" s="47">
        <v>2.3541003058493493</v>
      </c>
      <c r="N208" s="50">
        <v>35.700000000000003</v>
      </c>
      <c r="O208" s="45">
        <v>52.292545250091266</v>
      </c>
      <c r="P208" s="46">
        <v>-3.2025000000000001</v>
      </c>
      <c r="Q208" s="47">
        <v>-5.9999999999999995E-4</v>
      </c>
      <c r="R208" s="47">
        <v>3.2025000562060884</v>
      </c>
      <c r="S208" s="48">
        <v>35.4</v>
      </c>
      <c r="T208" s="45">
        <v>50.157499160053867</v>
      </c>
      <c r="U208" s="46">
        <v>-3.0890999999999997</v>
      </c>
      <c r="V208" s="47">
        <v>-5.9999999999999995E-4</v>
      </c>
      <c r="W208" s="47">
        <v>3.0891000582693979</v>
      </c>
      <c r="X208" s="48">
        <v>35.6</v>
      </c>
      <c r="Y208" s="51" t="s">
        <v>38</v>
      </c>
    </row>
    <row r="209" spans="1:25" x14ac:dyDescent="0.25">
      <c r="A209" s="43" t="s">
        <v>19</v>
      </c>
      <c r="B209" s="44" t="s">
        <v>339</v>
      </c>
      <c r="C209" s="44" t="s">
        <v>22</v>
      </c>
      <c r="D209" s="44">
        <v>110</v>
      </c>
      <c r="E209" s="44" t="s">
        <v>344</v>
      </c>
      <c r="F209" s="44">
        <v>35</v>
      </c>
      <c r="G209" s="44" t="s">
        <v>216</v>
      </c>
      <c r="H209" s="88">
        <v>1</v>
      </c>
      <c r="I209" s="44" t="s">
        <v>345</v>
      </c>
      <c r="J209" s="49">
        <v>12.84724524346559</v>
      </c>
      <c r="K209" s="46">
        <v>-0.79170000000000007</v>
      </c>
      <c r="L209" s="47">
        <v>-5.28E-2</v>
      </c>
      <c r="M209" s="47">
        <v>0.7934587134816784</v>
      </c>
      <c r="N209" s="50">
        <v>35.700000000000003</v>
      </c>
      <c r="O209" s="45">
        <v>16.277984776112103</v>
      </c>
      <c r="P209" s="46">
        <v>-0.99539999999999995</v>
      </c>
      <c r="Q209" s="47">
        <v>-5.4600000000000003E-2</v>
      </c>
      <c r="R209" s="47">
        <v>0.99689634365865742</v>
      </c>
      <c r="S209" s="48">
        <v>35.4</v>
      </c>
      <c r="T209" s="45">
        <v>17.114057508004759</v>
      </c>
      <c r="U209" s="46">
        <v>-1.0520999999999998</v>
      </c>
      <c r="V209" s="47">
        <v>-6.3600000000000004E-2</v>
      </c>
      <c r="W209" s="47">
        <v>1.0540205738029973</v>
      </c>
      <c r="X209" s="48">
        <v>35.6</v>
      </c>
      <c r="Y209" s="51" t="s">
        <v>38</v>
      </c>
    </row>
    <row r="210" spans="1:25" x14ac:dyDescent="0.25">
      <c r="A210" s="52" t="s">
        <v>19</v>
      </c>
      <c r="B210" s="53" t="s">
        <v>339</v>
      </c>
      <c r="C210" s="54" t="s">
        <v>22</v>
      </c>
      <c r="D210" s="53">
        <v>110</v>
      </c>
      <c r="E210" s="53" t="s">
        <v>346</v>
      </c>
      <c r="F210" s="53">
        <v>10</v>
      </c>
      <c r="G210" s="53" t="s">
        <v>40</v>
      </c>
      <c r="H210" s="55"/>
      <c r="I210" s="53" t="s">
        <v>347</v>
      </c>
      <c r="J210" s="60">
        <v>18.198439728291131</v>
      </c>
      <c r="K210" s="57">
        <v>-0.318</v>
      </c>
      <c r="L210" s="58">
        <v>-7.8E-2</v>
      </c>
      <c r="M210" s="58">
        <v>0.3274263275914141</v>
      </c>
      <c r="N210" s="61">
        <v>10.4</v>
      </c>
      <c r="O210" s="56">
        <v>25.754069039977029</v>
      </c>
      <c r="P210" s="57">
        <v>-0.45</v>
      </c>
      <c r="Q210" s="58">
        <v>-0.09</v>
      </c>
      <c r="R210" s="58">
        <v>0.45891175622335062</v>
      </c>
      <c r="S210" s="59">
        <v>10.3</v>
      </c>
      <c r="T210" s="56">
        <v>26.38985528487061</v>
      </c>
      <c r="U210" s="57">
        <v>-0.46500000000000002</v>
      </c>
      <c r="V210" s="58">
        <v>-9.6000000000000002E-2</v>
      </c>
      <c r="W210" s="58">
        <v>0.47480627628539201</v>
      </c>
      <c r="X210" s="59">
        <v>10.4</v>
      </c>
      <c r="Y210" s="62" t="s">
        <v>38</v>
      </c>
    </row>
    <row r="211" spans="1:25" x14ac:dyDescent="0.25">
      <c r="A211" s="52" t="s">
        <v>19</v>
      </c>
      <c r="B211" s="53" t="s">
        <v>339</v>
      </c>
      <c r="C211" s="54" t="s">
        <v>22</v>
      </c>
      <c r="D211" s="53">
        <v>110</v>
      </c>
      <c r="E211" s="53" t="s">
        <v>348</v>
      </c>
      <c r="F211" s="53">
        <v>10</v>
      </c>
      <c r="G211" s="53"/>
      <c r="H211" s="55">
        <v>1</v>
      </c>
      <c r="I211" s="53" t="s">
        <v>349</v>
      </c>
      <c r="J211" s="60">
        <v>0.14450867052023122</v>
      </c>
      <c r="K211" s="57">
        <v>-2.3999999999999998E-3</v>
      </c>
      <c r="L211" s="58">
        <v>-1E-3</v>
      </c>
      <c r="M211" s="58">
        <v>0</v>
      </c>
      <c r="N211" s="61">
        <v>10.4</v>
      </c>
      <c r="O211" s="56">
        <v>0.11555788923045061</v>
      </c>
      <c r="P211" s="57">
        <v>-1.8E-3</v>
      </c>
      <c r="Q211" s="58">
        <v>-1E-3</v>
      </c>
      <c r="R211" s="58">
        <v>2.0591260281974002E-3</v>
      </c>
      <c r="S211" s="59">
        <v>10.3</v>
      </c>
      <c r="T211" s="56">
        <v>0.11444675568015783</v>
      </c>
      <c r="U211" s="57">
        <v>-1.8E-3</v>
      </c>
      <c r="V211" s="58">
        <v>-1E-3</v>
      </c>
      <c r="W211" s="58">
        <v>2.0591260281974002E-3</v>
      </c>
      <c r="X211" s="59">
        <v>10.4</v>
      </c>
      <c r="Y211" s="62" t="s">
        <v>38</v>
      </c>
    </row>
    <row r="212" spans="1:25" x14ac:dyDescent="0.25">
      <c r="A212" s="52" t="s">
        <v>19</v>
      </c>
      <c r="B212" s="53" t="s">
        <v>339</v>
      </c>
      <c r="C212" s="54" t="s">
        <v>22</v>
      </c>
      <c r="D212" s="53">
        <v>110</v>
      </c>
      <c r="E212" s="53" t="s">
        <v>350</v>
      </c>
      <c r="F212" s="53">
        <v>10</v>
      </c>
      <c r="G212" s="53"/>
      <c r="H212" s="55">
        <v>1</v>
      </c>
      <c r="I212" s="53" t="s">
        <v>351</v>
      </c>
      <c r="J212" s="60">
        <v>0</v>
      </c>
      <c r="K212" s="57">
        <v>0</v>
      </c>
      <c r="L212" s="58">
        <v>0</v>
      </c>
      <c r="M212" s="58">
        <v>0</v>
      </c>
      <c r="N212" s="61">
        <v>10.4</v>
      </c>
      <c r="O212" s="56">
        <v>0</v>
      </c>
      <c r="P212" s="57">
        <v>0</v>
      </c>
      <c r="Q212" s="58">
        <v>0</v>
      </c>
      <c r="R212" s="58">
        <v>0</v>
      </c>
      <c r="S212" s="59">
        <v>10.3</v>
      </c>
      <c r="T212" s="56">
        <v>0</v>
      </c>
      <c r="U212" s="57">
        <v>0</v>
      </c>
      <c r="V212" s="58">
        <v>0</v>
      </c>
      <c r="W212" s="58">
        <v>0</v>
      </c>
      <c r="X212" s="59">
        <v>10.4</v>
      </c>
      <c r="Y212" s="62" t="s">
        <v>38</v>
      </c>
    </row>
    <row r="213" spans="1:25" x14ac:dyDescent="0.25">
      <c r="A213" s="52" t="s">
        <v>19</v>
      </c>
      <c r="B213" s="53" t="s">
        <v>339</v>
      </c>
      <c r="C213" s="54" t="s">
        <v>22</v>
      </c>
      <c r="D213" s="53">
        <v>110</v>
      </c>
      <c r="E213" s="53" t="s">
        <v>352</v>
      </c>
      <c r="F213" s="53">
        <v>10</v>
      </c>
      <c r="G213" s="53"/>
      <c r="H213" s="55">
        <v>1</v>
      </c>
      <c r="I213" s="53" t="s">
        <v>283</v>
      </c>
      <c r="J213" s="60">
        <v>4.9688758327090827</v>
      </c>
      <c r="K213" s="57">
        <v>-8.9400000000000007E-2</v>
      </c>
      <c r="L213" s="58">
        <v>-5.0000000000000002E-5</v>
      </c>
      <c r="M213" s="58">
        <v>8.9400013982101817E-2</v>
      </c>
      <c r="N213" s="61">
        <v>10.4</v>
      </c>
      <c r="O213" s="56">
        <v>10.438296336458544</v>
      </c>
      <c r="P213" s="57">
        <v>-0.186</v>
      </c>
      <c r="Q213" s="58">
        <v>-2.9999999999999997E-5</v>
      </c>
      <c r="R213" s="58">
        <v>0.18600000241935483</v>
      </c>
      <c r="S213" s="59">
        <v>10.3</v>
      </c>
      <c r="T213" s="56">
        <v>8.6038240833135138</v>
      </c>
      <c r="U213" s="57">
        <v>-0.15480000000000002</v>
      </c>
      <c r="V213" s="58">
        <v>-2.9999999999999997E-5</v>
      </c>
      <c r="W213" s="58">
        <v>0.15480000290697674</v>
      </c>
      <c r="X213" s="59">
        <v>10.4</v>
      </c>
      <c r="Y213" s="62" t="s">
        <v>38</v>
      </c>
    </row>
    <row r="214" spans="1:25" x14ac:dyDescent="0.25">
      <c r="A214" s="52" t="s">
        <v>19</v>
      </c>
      <c r="B214" s="53" t="s">
        <v>339</v>
      </c>
      <c r="C214" s="54" t="s">
        <v>22</v>
      </c>
      <c r="D214" s="53">
        <v>110</v>
      </c>
      <c r="E214" s="53" t="s">
        <v>353</v>
      </c>
      <c r="F214" s="53">
        <v>10</v>
      </c>
      <c r="G214" s="53"/>
      <c r="H214" s="55">
        <v>1</v>
      </c>
      <c r="I214" s="53" t="s">
        <v>354</v>
      </c>
      <c r="J214" s="60">
        <v>9.4573299859113433</v>
      </c>
      <c r="K214" s="57">
        <v>-0.15959999999999999</v>
      </c>
      <c r="L214" s="58">
        <v>-5.8999999999999997E-2</v>
      </c>
      <c r="M214" s="58">
        <v>0.1701562811065169</v>
      </c>
      <c r="N214" s="61">
        <v>10.4</v>
      </c>
      <c r="O214" s="56">
        <v>10.782267655003883</v>
      </c>
      <c r="P214" s="57">
        <v>-0.18080000000000002</v>
      </c>
      <c r="Q214" s="58">
        <v>-6.5000000000000002E-2</v>
      </c>
      <c r="R214" s="58">
        <v>0.19212922734451415</v>
      </c>
      <c r="S214" s="59">
        <v>10.3</v>
      </c>
      <c r="T214" s="56">
        <v>12.532006022988751</v>
      </c>
      <c r="U214" s="57">
        <v>-0.21559999999999999</v>
      </c>
      <c r="V214" s="58">
        <v>-6.6000000000000003E-2</v>
      </c>
      <c r="W214" s="58">
        <v>0.22547585236561363</v>
      </c>
      <c r="X214" s="59">
        <v>10.4</v>
      </c>
      <c r="Y214" s="62" t="s">
        <v>38</v>
      </c>
    </row>
    <row r="215" spans="1:25" x14ac:dyDescent="0.25">
      <c r="A215" s="52" t="s">
        <v>19</v>
      </c>
      <c r="B215" s="53" t="s">
        <v>339</v>
      </c>
      <c r="C215" s="54" t="s">
        <v>22</v>
      </c>
      <c r="D215" s="53">
        <v>110</v>
      </c>
      <c r="E215" s="53" t="s">
        <v>355</v>
      </c>
      <c r="F215" s="53">
        <v>10</v>
      </c>
      <c r="G215" s="53"/>
      <c r="H215" s="55">
        <v>1</v>
      </c>
      <c r="I215" s="53" t="s">
        <v>356</v>
      </c>
      <c r="J215" s="60">
        <v>4.3352806374997392</v>
      </c>
      <c r="K215" s="57">
        <v>-7.8E-2</v>
      </c>
      <c r="L215" s="58">
        <v>-2.3999999999999998E-4</v>
      </c>
      <c r="M215" s="58">
        <v>7.8000369229895311E-2</v>
      </c>
      <c r="N215" s="61">
        <v>10.4</v>
      </c>
      <c r="O215" s="56">
        <v>5.9936244304318986</v>
      </c>
      <c r="P215" s="57">
        <v>-0.10679999999999999</v>
      </c>
      <c r="Q215" s="58">
        <v>-2.9E-4</v>
      </c>
      <c r="R215" s="58">
        <v>0.106800393725866</v>
      </c>
      <c r="S215" s="59">
        <v>10.3</v>
      </c>
      <c r="T215" s="56">
        <v>6.669638450418188</v>
      </c>
      <c r="U215" s="57">
        <v>-0.12</v>
      </c>
      <c r="V215" s="58">
        <v>-1.7999999999999998E-4</v>
      </c>
      <c r="W215" s="58">
        <v>0.12000013499992407</v>
      </c>
      <c r="X215" s="59">
        <v>10.4</v>
      </c>
      <c r="Y215" s="62" t="s">
        <v>38</v>
      </c>
    </row>
    <row r="216" spans="1:25" x14ac:dyDescent="0.25">
      <c r="A216" s="52" t="s">
        <v>19</v>
      </c>
      <c r="B216" s="53" t="s">
        <v>339</v>
      </c>
      <c r="C216" s="54" t="s">
        <v>22</v>
      </c>
      <c r="D216" s="53">
        <v>110</v>
      </c>
      <c r="E216" s="53" t="s">
        <v>154</v>
      </c>
      <c r="F216" s="53">
        <v>10</v>
      </c>
      <c r="G216" s="53" t="s">
        <v>62</v>
      </c>
      <c r="H216" s="55">
        <v>1</v>
      </c>
      <c r="I216" s="53" t="s">
        <v>63</v>
      </c>
      <c r="J216" s="60">
        <v>0</v>
      </c>
      <c r="K216" s="57">
        <v>-2.4599999999999999E-3</v>
      </c>
      <c r="L216" s="58">
        <v>0</v>
      </c>
      <c r="M216" s="58">
        <v>2.4599999999999999E-3</v>
      </c>
      <c r="N216" s="61">
        <v>10.4</v>
      </c>
      <c r="O216" s="56">
        <v>0</v>
      </c>
      <c r="P216" s="57">
        <v>-8.5999999999999998E-4</v>
      </c>
      <c r="Q216" s="58">
        <v>0</v>
      </c>
      <c r="R216" s="58">
        <v>8.5999999999999998E-4</v>
      </c>
      <c r="S216" s="59">
        <v>10.3</v>
      </c>
      <c r="T216" s="56">
        <v>0</v>
      </c>
      <c r="U216" s="57">
        <v>-1.6200000000000001E-3</v>
      </c>
      <c r="V216" s="58">
        <v>0</v>
      </c>
      <c r="W216" s="58">
        <v>1.6200000000000001E-3</v>
      </c>
      <c r="X216" s="59">
        <v>10.4</v>
      </c>
      <c r="Y216" s="62" t="s">
        <v>38</v>
      </c>
    </row>
    <row r="217" spans="1:25" x14ac:dyDescent="0.25">
      <c r="A217" s="63" t="s">
        <v>19</v>
      </c>
      <c r="B217" s="64" t="s">
        <v>339</v>
      </c>
      <c r="C217" s="64" t="s">
        <v>22</v>
      </c>
      <c r="D217" s="64">
        <v>110</v>
      </c>
      <c r="E217" s="64" t="s">
        <v>64</v>
      </c>
      <c r="F217" s="64"/>
      <c r="G217" s="64" t="s">
        <v>33</v>
      </c>
      <c r="H217" s="64"/>
      <c r="I217" s="64"/>
      <c r="J217" s="69">
        <v>12.462665491139987</v>
      </c>
      <c r="K217" s="66">
        <v>-2.4660000000000002</v>
      </c>
      <c r="L217" s="67">
        <v>-0.13300000000000001</v>
      </c>
      <c r="M217" s="67">
        <v>2.4794472994623007</v>
      </c>
      <c r="N217" s="70">
        <v>115</v>
      </c>
      <c r="O217" s="65">
        <v>17.872571303634707</v>
      </c>
      <c r="P217" s="66">
        <v>-3.5019999999999998</v>
      </c>
      <c r="Q217" s="67">
        <v>-0.51500000000000001</v>
      </c>
      <c r="R217" s="67">
        <v>3.5557480608581256</v>
      </c>
      <c r="S217" s="68">
        <v>115</v>
      </c>
      <c r="T217" s="65">
        <v>15.106318874699165</v>
      </c>
      <c r="U217" s="66">
        <v>-2.9889999999999999</v>
      </c>
      <c r="V217" s="67">
        <v>-0.17099999999999999</v>
      </c>
      <c r="W217" s="67">
        <v>3.0054021401213991</v>
      </c>
      <c r="X217" s="68">
        <v>115</v>
      </c>
      <c r="Y217" s="71" t="s">
        <v>34</v>
      </c>
    </row>
    <row r="218" spans="1:25" x14ac:dyDescent="0.25">
      <c r="A218" s="52" t="s">
        <v>19</v>
      </c>
      <c r="B218" s="53" t="s">
        <v>339</v>
      </c>
      <c r="C218" s="54" t="s">
        <v>22</v>
      </c>
      <c r="D218" s="53">
        <v>110</v>
      </c>
      <c r="E218" s="53" t="s">
        <v>357</v>
      </c>
      <c r="F218" s="53">
        <v>35</v>
      </c>
      <c r="G218" s="53" t="s">
        <v>36</v>
      </c>
      <c r="H218" s="53"/>
      <c r="I218" s="53" t="s">
        <v>292</v>
      </c>
      <c r="J218" s="60">
        <v>33.665761692423978</v>
      </c>
      <c r="K218" s="57">
        <v>-2.0790000000000002</v>
      </c>
      <c r="L218" s="58">
        <v>-3.1E-2</v>
      </c>
      <c r="M218" s="58">
        <v>2.0792311078857977</v>
      </c>
      <c r="N218" s="61">
        <v>35.700000000000003</v>
      </c>
      <c r="O218" s="56">
        <v>44.447307859950776</v>
      </c>
      <c r="P218" s="57">
        <v>-2.6949999999999998</v>
      </c>
      <c r="Q218" s="58">
        <v>-0.251</v>
      </c>
      <c r="R218" s="58">
        <v>2.706663259439563</v>
      </c>
      <c r="S218" s="59">
        <v>35.200000000000003</v>
      </c>
      <c r="T218" s="56">
        <v>38.413327518762749</v>
      </c>
      <c r="U218" s="57">
        <v>-2.359</v>
      </c>
      <c r="V218" s="58">
        <v>-2.7E-2</v>
      </c>
      <c r="W218" s="58">
        <v>2.3591545095648141</v>
      </c>
      <c r="X218" s="59">
        <v>35.5</v>
      </c>
      <c r="Y218" s="62" t="s">
        <v>38</v>
      </c>
    </row>
    <row r="219" spans="1:25" x14ac:dyDescent="0.25">
      <c r="A219" s="43" t="s">
        <v>19</v>
      </c>
      <c r="B219" s="44" t="s">
        <v>339</v>
      </c>
      <c r="C219" s="44" t="s">
        <v>22</v>
      </c>
      <c r="D219" s="44">
        <v>110</v>
      </c>
      <c r="E219" s="44" t="s">
        <v>358</v>
      </c>
      <c r="F219" s="44">
        <v>35</v>
      </c>
      <c r="G219" s="44" t="s">
        <v>216</v>
      </c>
      <c r="H219" s="44">
        <v>2</v>
      </c>
      <c r="I219" s="44" t="s">
        <v>359</v>
      </c>
      <c r="J219" s="49">
        <v>28.294035712181905</v>
      </c>
      <c r="K219" s="46">
        <v>-1.7472000000000001</v>
      </c>
      <c r="L219" s="47">
        <v>-3.0600000000000002E-2</v>
      </c>
      <c r="M219" s="47">
        <v>1.7474679396200665</v>
      </c>
      <c r="N219" s="50">
        <v>35.700000000000003</v>
      </c>
      <c r="O219" s="45">
        <v>37.905496734308215</v>
      </c>
      <c r="P219" s="46">
        <v>-2.3079000000000001</v>
      </c>
      <c r="Q219" s="47">
        <v>-4.2599999999999999E-2</v>
      </c>
      <c r="R219" s="47">
        <v>2.3082931291324331</v>
      </c>
      <c r="S219" s="48">
        <v>35.200000000000003</v>
      </c>
      <c r="T219" s="45">
        <v>31.296905285589517</v>
      </c>
      <c r="U219" s="46">
        <v>-1.9215</v>
      </c>
      <c r="V219" s="47">
        <v>-4.8000000000000001E-2</v>
      </c>
      <c r="W219" s="47">
        <v>1.92209943811448</v>
      </c>
      <c r="X219" s="48">
        <v>35.5</v>
      </c>
      <c r="Y219" s="51" t="s">
        <v>38</v>
      </c>
    </row>
    <row r="220" spans="1:25" x14ac:dyDescent="0.25">
      <c r="A220" s="43" t="s">
        <v>19</v>
      </c>
      <c r="B220" s="44" t="s">
        <v>339</v>
      </c>
      <c r="C220" s="44" t="s">
        <v>22</v>
      </c>
      <c r="D220" s="44">
        <v>110</v>
      </c>
      <c r="E220" s="44" t="s">
        <v>360</v>
      </c>
      <c r="F220" s="44">
        <v>35</v>
      </c>
      <c r="G220" s="44" t="s">
        <v>216</v>
      </c>
      <c r="H220" s="44">
        <v>2</v>
      </c>
      <c r="I220" s="44" t="s">
        <v>361</v>
      </c>
      <c r="J220" s="49">
        <v>5.1685698045247932</v>
      </c>
      <c r="K220" s="46">
        <v>-0.31919999999999998</v>
      </c>
      <c r="L220" s="47">
        <v>-3.2000000000000002E-3</v>
      </c>
      <c r="M220" s="47">
        <v>0.31921603969725582</v>
      </c>
      <c r="N220" s="50">
        <v>35.700000000000003</v>
      </c>
      <c r="O220" s="45">
        <v>6.6907265855665177</v>
      </c>
      <c r="P220" s="46">
        <v>-0.40739999999999998</v>
      </c>
      <c r="Q220" s="47">
        <v>-5.5999999999999999E-3</v>
      </c>
      <c r="R220" s="47">
        <v>0.40743848615465872</v>
      </c>
      <c r="S220" s="48">
        <v>35.200000000000003</v>
      </c>
      <c r="T220" s="45">
        <v>7.2836288451916111</v>
      </c>
      <c r="U220" s="46">
        <v>-0.44730000000000003</v>
      </c>
      <c r="V220" s="47">
        <v>-4.64E-3</v>
      </c>
      <c r="W220" s="47">
        <v>0.44732406552744286</v>
      </c>
      <c r="X220" s="48">
        <v>35.5</v>
      </c>
      <c r="Y220" s="51" t="s">
        <v>38</v>
      </c>
    </row>
    <row r="221" spans="1:25" x14ac:dyDescent="0.25">
      <c r="A221" s="52" t="s">
        <v>19</v>
      </c>
      <c r="B221" s="53" t="s">
        <v>339</v>
      </c>
      <c r="C221" s="54" t="s">
        <v>22</v>
      </c>
      <c r="D221" s="53">
        <v>110</v>
      </c>
      <c r="E221" s="53" t="s">
        <v>362</v>
      </c>
      <c r="F221" s="53">
        <v>10</v>
      </c>
      <c r="G221" s="53" t="s">
        <v>40</v>
      </c>
      <c r="H221" s="53"/>
      <c r="I221" s="53" t="s">
        <v>363</v>
      </c>
      <c r="J221" s="60">
        <v>22.244119140534838</v>
      </c>
      <c r="K221" s="57">
        <v>-0.38700000000000001</v>
      </c>
      <c r="L221" s="58">
        <v>-0.10199999999999999</v>
      </c>
      <c r="M221" s="58">
        <v>0.40021619157650284</v>
      </c>
      <c r="N221" s="61">
        <v>10.4</v>
      </c>
      <c r="O221" s="56">
        <v>48.11769247526707</v>
      </c>
      <c r="P221" s="57">
        <v>-0.80700000000000005</v>
      </c>
      <c r="Q221" s="58">
        <v>-0.26400000000000001</v>
      </c>
      <c r="R221" s="58">
        <v>0.84908480141856268</v>
      </c>
      <c r="S221" s="59">
        <v>10.199999999999999</v>
      </c>
      <c r="T221" s="56">
        <v>36.267334337313237</v>
      </c>
      <c r="U221" s="57">
        <v>-0.63</v>
      </c>
      <c r="V221" s="58">
        <v>-0.14399999999999999</v>
      </c>
      <c r="W221" s="58">
        <v>0.64624763055658474</v>
      </c>
      <c r="X221" s="59">
        <v>10.3</v>
      </c>
      <c r="Y221" s="62" t="s">
        <v>38</v>
      </c>
    </row>
    <row r="222" spans="1:25" x14ac:dyDescent="0.25">
      <c r="A222" s="52" t="s">
        <v>19</v>
      </c>
      <c r="B222" s="53" t="s">
        <v>339</v>
      </c>
      <c r="C222" s="54" t="s">
        <v>22</v>
      </c>
      <c r="D222" s="53">
        <v>110</v>
      </c>
      <c r="E222" s="53" t="s">
        <v>364</v>
      </c>
      <c r="F222" s="53">
        <v>10</v>
      </c>
      <c r="G222" s="53"/>
      <c r="H222" s="53">
        <v>2</v>
      </c>
      <c r="I222" s="53" t="s">
        <v>365</v>
      </c>
      <c r="J222" s="60">
        <v>4.9889775720416178</v>
      </c>
      <c r="K222" s="57">
        <v>-8.4599999999999995E-2</v>
      </c>
      <c r="L222" s="58">
        <v>-0.03</v>
      </c>
      <c r="M222" s="58">
        <v>8.976168447617279E-2</v>
      </c>
      <c r="N222" s="61">
        <v>10.4</v>
      </c>
      <c r="O222" s="56">
        <v>6.1231056626341163</v>
      </c>
      <c r="P222" s="57">
        <v>-0.1038</v>
      </c>
      <c r="Q222" s="58">
        <v>-0.03</v>
      </c>
      <c r="R222" s="58">
        <v>0.10804832252284161</v>
      </c>
      <c r="S222" s="59">
        <v>10.199999999999999</v>
      </c>
      <c r="T222" s="56">
        <v>7.7665442390084607</v>
      </c>
      <c r="U222" s="57">
        <v>-0.13440000000000002</v>
      </c>
      <c r="V222" s="58">
        <v>-3.3000000000000002E-2</v>
      </c>
      <c r="W222" s="58">
        <v>0.13839205179489175</v>
      </c>
      <c r="X222" s="59">
        <v>10.3</v>
      </c>
      <c r="Y222" s="62" t="s">
        <v>38</v>
      </c>
    </row>
    <row r="223" spans="1:25" x14ac:dyDescent="0.25">
      <c r="A223" s="52" t="s">
        <v>19</v>
      </c>
      <c r="B223" s="53" t="s">
        <v>339</v>
      </c>
      <c r="C223" s="54" t="s">
        <v>22</v>
      </c>
      <c r="D223" s="53">
        <v>110</v>
      </c>
      <c r="E223" s="53" t="s">
        <v>366</v>
      </c>
      <c r="F223" s="53">
        <v>10</v>
      </c>
      <c r="G223" s="53"/>
      <c r="H223" s="53">
        <v>2</v>
      </c>
      <c r="I223" s="53" t="s">
        <v>351</v>
      </c>
      <c r="J223" s="60">
        <v>2.2657120166469138</v>
      </c>
      <c r="K223" s="57">
        <v>-2.7600000000000003E-2</v>
      </c>
      <c r="L223" s="58">
        <v>-0.03</v>
      </c>
      <c r="M223" s="58">
        <v>4.0764690603511275E-2</v>
      </c>
      <c r="N223" s="61">
        <v>10.4</v>
      </c>
      <c r="O223" s="56">
        <v>16.569009592041038</v>
      </c>
      <c r="P223" s="57">
        <v>-0.23039999999999999</v>
      </c>
      <c r="Q223" s="58">
        <v>-0.18</v>
      </c>
      <c r="R223" s="58">
        <v>0.29237674326115615</v>
      </c>
      <c r="S223" s="59">
        <v>10.199999999999999</v>
      </c>
      <c r="T223" s="56">
        <v>2.4780339403523111</v>
      </c>
      <c r="U223" s="57">
        <v>-3.2399999999999998E-2</v>
      </c>
      <c r="V223" s="58">
        <v>-0.03</v>
      </c>
      <c r="W223" s="58">
        <v>4.4156086783137836E-2</v>
      </c>
      <c r="X223" s="59">
        <v>10.3</v>
      </c>
      <c r="Y223" s="62" t="s">
        <v>38</v>
      </c>
    </row>
    <row r="224" spans="1:25" x14ac:dyDescent="0.25">
      <c r="A224" s="52" t="s">
        <v>19</v>
      </c>
      <c r="B224" s="53" t="s">
        <v>339</v>
      </c>
      <c r="C224" s="54" t="s">
        <v>22</v>
      </c>
      <c r="D224" s="53">
        <v>110</v>
      </c>
      <c r="E224" s="53" t="s">
        <v>367</v>
      </c>
      <c r="F224" s="53">
        <v>10</v>
      </c>
      <c r="G224" s="53"/>
      <c r="H224" s="53">
        <v>2</v>
      </c>
      <c r="I224" s="53" t="s">
        <v>283</v>
      </c>
      <c r="J224" s="60">
        <v>5.6857381371090732</v>
      </c>
      <c r="K224" s="57">
        <v>-9.7799999999999998E-2</v>
      </c>
      <c r="L224" s="58">
        <v>-0.03</v>
      </c>
      <c r="M224" s="58">
        <v>0.10229780056286646</v>
      </c>
      <c r="N224" s="61">
        <v>10.4</v>
      </c>
      <c r="O224" s="56">
        <v>9.9190685033413377</v>
      </c>
      <c r="P224" s="57">
        <v>-0.1704</v>
      </c>
      <c r="Q224" s="58">
        <v>-0.04</v>
      </c>
      <c r="R224" s="58">
        <v>0.17503188280996124</v>
      </c>
      <c r="S224" s="59">
        <v>10.199999999999999</v>
      </c>
      <c r="T224" s="56">
        <v>10.321938144731826</v>
      </c>
      <c r="U224" s="57">
        <v>-0.17699999999999999</v>
      </c>
      <c r="V224" s="58">
        <v>-0.05</v>
      </c>
      <c r="W224" s="58">
        <v>0.18392661580097644</v>
      </c>
      <c r="X224" s="59">
        <v>10.3</v>
      </c>
      <c r="Y224" s="62" t="s">
        <v>38</v>
      </c>
    </row>
    <row r="225" spans="1:25" x14ac:dyDescent="0.25">
      <c r="A225" s="52" t="s">
        <v>19</v>
      </c>
      <c r="B225" s="53" t="s">
        <v>339</v>
      </c>
      <c r="C225" s="54" t="s">
        <v>22</v>
      </c>
      <c r="D225" s="53">
        <v>110</v>
      </c>
      <c r="E225" s="53" t="s">
        <v>368</v>
      </c>
      <c r="F225" s="53">
        <v>10</v>
      </c>
      <c r="G225" s="53"/>
      <c r="H225" s="53">
        <v>2</v>
      </c>
      <c r="I225" s="53" t="s">
        <v>354</v>
      </c>
      <c r="J225" s="60">
        <v>11.316751982403021</v>
      </c>
      <c r="K225" s="57">
        <v>-0.19119999999999998</v>
      </c>
      <c r="L225" s="58">
        <v>-7.0000000000000007E-2</v>
      </c>
      <c r="M225" s="58">
        <v>0.20361100166739515</v>
      </c>
      <c r="N225" s="61">
        <v>10.4</v>
      </c>
      <c r="O225" s="56">
        <v>16.386866892791971</v>
      </c>
      <c r="P225" s="57">
        <v>-0.27479999999999999</v>
      </c>
      <c r="Q225" s="58">
        <v>-0.09</v>
      </c>
      <c r="R225" s="58">
        <v>0.28916265319020712</v>
      </c>
      <c r="S225" s="59">
        <v>10.199999999999999</v>
      </c>
      <c r="T225" s="56">
        <v>18.662455666907785</v>
      </c>
      <c r="U225" s="57">
        <v>-0.31519999999999998</v>
      </c>
      <c r="V225" s="58">
        <v>-0.106</v>
      </c>
      <c r="W225" s="58">
        <v>0.3325462975286298</v>
      </c>
      <c r="X225" s="59">
        <v>10.3</v>
      </c>
      <c r="Y225" s="62" t="s">
        <v>38</v>
      </c>
    </row>
    <row r="226" spans="1:25" x14ac:dyDescent="0.25">
      <c r="A226" s="52" t="s">
        <v>19</v>
      </c>
      <c r="B226" s="53" t="s">
        <v>339</v>
      </c>
      <c r="C226" s="54" t="s">
        <v>22</v>
      </c>
      <c r="D226" s="53">
        <v>110</v>
      </c>
      <c r="E226" s="53" t="s">
        <v>369</v>
      </c>
      <c r="F226" s="53">
        <v>10</v>
      </c>
      <c r="G226" s="53"/>
      <c r="H226" s="53">
        <v>2</v>
      </c>
      <c r="I226" s="53" t="s">
        <v>354</v>
      </c>
      <c r="J226" s="60">
        <v>0.542463317029791</v>
      </c>
      <c r="K226" s="57">
        <v>-9.7599999999999996E-3</v>
      </c>
      <c r="L226" s="58">
        <v>0</v>
      </c>
      <c r="M226" s="58">
        <v>9.7599999999999996E-3</v>
      </c>
      <c r="N226" s="61">
        <v>10.4</v>
      </c>
      <c r="O226" s="56">
        <v>2.2033321999319964</v>
      </c>
      <c r="P226" s="57">
        <v>-3.8880000000000005E-2</v>
      </c>
      <c r="Q226" s="58">
        <v>0</v>
      </c>
      <c r="R226" s="58">
        <v>3.8880000000000005E-2</v>
      </c>
      <c r="S226" s="59">
        <v>10.199999999999999</v>
      </c>
      <c r="T226" s="56">
        <v>0.44895897637353382</v>
      </c>
      <c r="U226" s="57">
        <v>-8.0000000000000002E-3</v>
      </c>
      <c r="V226" s="58">
        <v>0</v>
      </c>
      <c r="W226" s="58">
        <v>8.0000000000000002E-3</v>
      </c>
      <c r="X226" s="59">
        <v>10.3</v>
      </c>
      <c r="Y226" s="62" t="s">
        <v>38</v>
      </c>
    </row>
    <row r="227" spans="1:25" ht="15.75" thickBot="1" x14ac:dyDescent="0.3">
      <c r="A227" s="72" t="s">
        <v>19</v>
      </c>
      <c r="B227" s="73" t="s">
        <v>339</v>
      </c>
      <c r="C227" s="85" t="s">
        <v>22</v>
      </c>
      <c r="D227" s="73">
        <v>110</v>
      </c>
      <c r="E227" s="73" t="s">
        <v>171</v>
      </c>
      <c r="F227" s="73">
        <v>10</v>
      </c>
      <c r="G227" s="73" t="s">
        <v>62</v>
      </c>
      <c r="H227" s="73">
        <v>2</v>
      </c>
      <c r="I227" s="73" t="s">
        <v>63</v>
      </c>
      <c r="J227" s="60">
        <v>0</v>
      </c>
      <c r="K227" s="57">
        <v>0</v>
      </c>
      <c r="L227" s="57">
        <v>0</v>
      </c>
      <c r="M227" s="57">
        <v>0</v>
      </c>
      <c r="N227" s="61">
        <v>10.4</v>
      </c>
      <c r="O227" s="75">
        <v>0</v>
      </c>
      <c r="P227" s="76">
        <v>0</v>
      </c>
      <c r="Q227" s="76">
        <v>0</v>
      </c>
      <c r="R227" s="76">
        <v>0</v>
      </c>
      <c r="S227" s="78">
        <v>10.199999999999999</v>
      </c>
      <c r="T227" s="75">
        <v>0</v>
      </c>
      <c r="U227" s="76">
        <v>0</v>
      </c>
      <c r="V227" s="76">
        <v>0</v>
      </c>
      <c r="W227" s="76">
        <v>0</v>
      </c>
      <c r="X227" s="78">
        <v>10.3</v>
      </c>
      <c r="Y227" s="81" t="s">
        <v>38</v>
      </c>
    </row>
    <row r="228" spans="1:25" x14ac:dyDescent="0.25">
      <c r="A228" s="34" t="s">
        <v>19</v>
      </c>
      <c r="B228" s="35" t="s">
        <v>370</v>
      </c>
      <c r="C228" s="35" t="s">
        <v>23</v>
      </c>
      <c r="D228" s="35">
        <v>35</v>
      </c>
      <c r="E228" s="35" t="s">
        <v>32</v>
      </c>
      <c r="F228" s="35"/>
      <c r="G228" s="35" t="s">
        <v>33</v>
      </c>
      <c r="H228" s="35"/>
      <c r="I228" s="35"/>
      <c r="J228" s="40">
        <v>28.86689435249858</v>
      </c>
      <c r="K228" s="37">
        <v>-1.734</v>
      </c>
      <c r="L228" s="38">
        <v>-0.56200000000000006</v>
      </c>
      <c r="M228" s="38">
        <v>1.8228000438885226</v>
      </c>
      <c r="N228" s="41">
        <v>36.5</v>
      </c>
      <c r="O228" s="36">
        <v>41.694201150431148</v>
      </c>
      <c r="P228" s="37">
        <v>-2.2879999999999998</v>
      </c>
      <c r="Q228" s="38">
        <v>-1.228</v>
      </c>
      <c r="R228" s="38">
        <v>2.5967148476488515</v>
      </c>
      <c r="S228" s="39">
        <v>36</v>
      </c>
      <c r="T228" s="36">
        <v>33.63634929011571</v>
      </c>
      <c r="U228" s="37">
        <v>-1.9019999999999999</v>
      </c>
      <c r="V228" s="38">
        <v>-0.878</v>
      </c>
      <c r="W228" s="38">
        <v>2.0948718337884062</v>
      </c>
      <c r="X228" s="39">
        <v>36</v>
      </c>
      <c r="Y228" s="42" t="s">
        <v>34</v>
      </c>
    </row>
    <row r="229" spans="1:25" x14ac:dyDescent="0.25">
      <c r="A229" s="52" t="s">
        <v>19</v>
      </c>
      <c r="B229" s="53" t="s">
        <v>370</v>
      </c>
      <c r="C229" s="54" t="s">
        <v>23</v>
      </c>
      <c r="D229" s="53">
        <v>35</v>
      </c>
      <c r="E229" s="53" t="s">
        <v>131</v>
      </c>
      <c r="F229" s="53">
        <v>10</v>
      </c>
      <c r="G229" s="53" t="s">
        <v>40</v>
      </c>
      <c r="H229" s="53"/>
      <c r="I229" s="53" t="s">
        <v>347</v>
      </c>
      <c r="J229" s="60">
        <v>101.31169652559598</v>
      </c>
      <c r="K229" s="57">
        <v>-1.734</v>
      </c>
      <c r="L229" s="58">
        <v>-0.56200000000000006</v>
      </c>
      <c r="M229" s="58">
        <v>1.8228000438885226</v>
      </c>
      <c r="N229" s="61">
        <v>10.4</v>
      </c>
      <c r="O229" s="56">
        <v>144.32608090533859</v>
      </c>
      <c r="P229" s="57">
        <v>-2.2879999999999998</v>
      </c>
      <c r="Q229" s="58">
        <v>-1.228</v>
      </c>
      <c r="R229" s="58">
        <v>2.5967148476488515</v>
      </c>
      <c r="S229" s="59">
        <v>10.4</v>
      </c>
      <c r="T229" s="56">
        <v>116.43351677347746</v>
      </c>
      <c r="U229" s="57">
        <v>-1.9019999999999999</v>
      </c>
      <c r="V229" s="58">
        <v>-0.878</v>
      </c>
      <c r="W229" s="58">
        <v>2.0948718337884062</v>
      </c>
      <c r="X229" s="59">
        <v>10.4</v>
      </c>
      <c r="Y229" s="62" t="s">
        <v>38</v>
      </c>
    </row>
    <row r="230" spans="1:25" x14ac:dyDescent="0.25">
      <c r="A230" s="52" t="s">
        <v>19</v>
      </c>
      <c r="B230" s="53" t="s">
        <v>370</v>
      </c>
      <c r="C230" s="54" t="s">
        <v>23</v>
      </c>
      <c r="D230" s="53">
        <v>35</v>
      </c>
      <c r="E230" s="53" t="s">
        <v>371</v>
      </c>
      <c r="F230" s="53">
        <v>10</v>
      </c>
      <c r="G230" s="53"/>
      <c r="H230" s="55">
        <v>1</v>
      </c>
      <c r="I230" s="53" t="s">
        <v>283</v>
      </c>
      <c r="J230" s="60">
        <v>1.301100479181817</v>
      </c>
      <c r="K230" s="57">
        <v>-1.9600000000000003E-2</v>
      </c>
      <c r="L230" s="58">
        <v>-1.2800000000000001E-2</v>
      </c>
      <c r="M230" s="58">
        <v>2.3409399821439251E-2</v>
      </c>
      <c r="N230" s="61">
        <v>10.4</v>
      </c>
      <c r="O230" s="56">
        <v>1.3568870182007231</v>
      </c>
      <c r="P230" s="57">
        <v>-0.02</v>
      </c>
      <c r="Q230" s="58">
        <v>-1.4E-2</v>
      </c>
      <c r="R230" s="58">
        <v>2.4413111231467409E-2</v>
      </c>
      <c r="S230" s="59">
        <v>10.4</v>
      </c>
      <c r="T230" s="56">
        <v>1.9093739932044367</v>
      </c>
      <c r="U230" s="57">
        <v>-3.04E-2</v>
      </c>
      <c r="V230" s="58">
        <v>-1.6E-2</v>
      </c>
      <c r="W230" s="58">
        <v>3.435345688573422E-2</v>
      </c>
      <c r="X230" s="59">
        <v>10.4</v>
      </c>
      <c r="Y230" s="62" t="s">
        <v>38</v>
      </c>
    </row>
    <row r="231" spans="1:25" x14ac:dyDescent="0.25">
      <c r="A231" s="52" t="s">
        <v>19</v>
      </c>
      <c r="B231" s="53" t="s">
        <v>370</v>
      </c>
      <c r="C231" s="54" t="s">
        <v>23</v>
      </c>
      <c r="D231" s="53">
        <v>35</v>
      </c>
      <c r="E231" s="53" t="s">
        <v>372</v>
      </c>
      <c r="F231" s="53">
        <v>10</v>
      </c>
      <c r="G231" s="53"/>
      <c r="H231" s="55">
        <v>1</v>
      </c>
      <c r="I231" s="53" t="s">
        <v>373</v>
      </c>
      <c r="J231" s="60">
        <v>28.883643481427104</v>
      </c>
      <c r="K231" s="57">
        <v>-0.4632</v>
      </c>
      <c r="L231" s="58">
        <v>-0.2356</v>
      </c>
      <c r="M231" s="58">
        <v>0.51967451351783644</v>
      </c>
      <c r="N231" s="61">
        <v>10.4</v>
      </c>
      <c r="O231" s="56">
        <v>20.237931250357949</v>
      </c>
      <c r="P231" s="57">
        <v>-0.35960000000000003</v>
      </c>
      <c r="Q231" s="58">
        <v>-5.7200000000000001E-2</v>
      </c>
      <c r="R231" s="58">
        <v>0.3641208590564402</v>
      </c>
      <c r="S231" s="59">
        <v>10.4</v>
      </c>
      <c r="T231" s="56">
        <v>15.290855250384329</v>
      </c>
      <c r="U231" s="57">
        <v>-0.26960000000000001</v>
      </c>
      <c r="V231" s="58">
        <v>-5.4799999999999995E-2</v>
      </c>
      <c r="W231" s="58">
        <v>0.27511306766491483</v>
      </c>
      <c r="X231" s="59">
        <v>10.4</v>
      </c>
      <c r="Y231" s="62" t="s">
        <v>38</v>
      </c>
    </row>
    <row r="232" spans="1:25" x14ac:dyDescent="0.25">
      <c r="A232" s="52" t="s">
        <v>19</v>
      </c>
      <c r="B232" s="53" t="s">
        <v>370</v>
      </c>
      <c r="C232" s="54" t="s">
        <v>23</v>
      </c>
      <c r="D232" s="53">
        <v>35</v>
      </c>
      <c r="E232" s="53" t="s">
        <v>374</v>
      </c>
      <c r="F232" s="53">
        <v>10</v>
      </c>
      <c r="G232" s="53"/>
      <c r="H232" s="55">
        <v>1</v>
      </c>
      <c r="I232" s="53" t="s">
        <v>375</v>
      </c>
      <c r="J232" s="60">
        <v>4.6669845991778223</v>
      </c>
      <c r="K232" s="57">
        <v>-8.1299999999999997E-2</v>
      </c>
      <c r="L232" s="58">
        <v>-2.1000000000000001E-2</v>
      </c>
      <c r="M232" s="58">
        <v>8.3968386908407383E-2</v>
      </c>
      <c r="N232" s="61">
        <v>10.4</v>
      </c>
      <c r="O232" s="56">
        <v>5.6456219784989861</v>
      </c>
      <c r="P232" s="57">
        <v>-9.8699999999999996E-2</v>
      </c>
      <c r="Q232" s="58">
        <v>-2.4E-2</v>
      </c>
      <c r="R232" s="58">
        <v>0.10157603063715376</v>
      </c>
      <c r="S232" s="59">
        <v>10.4</v>
      </c>
      <c r="T232" s="56">
        <v>7.437554402282295</v>
      </c>
      <c r="U232" s="57">
        <v>-0.13019999999999998</v>
      </c>
      <c r="V232" s="58">
        <v>-3.0899999999999997E-2</v>
      </c>
      <c r="W232" s="58">
        <v>0.13381647880586306</v>
      </c>
      <c r="X232" s="59">
        <v>10.4</v>
      </c>
      <c r="Y232" s="62" t="s">
        <v>38</v>
      </c>
    </row>
    <row r="233" spans="1:25" x14ac:dyDescent="0.25">
      <c r="A233" s="52" t="s">
        <v>19</v>
      </c>
      <c r="B233" s="53" t="s">
        <v>370</v>
      </c>
      <c r="C233" s="54" t="s">
        <v>23</v>
      </c>
      <c r="D233" s="53">
        <v>35</v>
      </c>
      <c r="E233" s="53" t="s">
        <v>376</v>
      </c>
      <c r="F233" s="53">
        <v>10</v>
      </c>
      <c r="G233" s="53"/>
      <c r="H233" s="55">
        <v>1</v>
      </c>
      <c r="I233" s="53" t="s">
        <v>377</v>
      </c>
      <c r="J233" s="60">
        <v>0</v>
      </c>
      <c r="K233" s="57">
        <v>0</v>
      </c>
      <c r="L233" s="58">
        <v>0</v>
      </c>
      <c r="M233" s="58">
        <v>0</v>
      </c>
      <c r="N233" s="61">
        <v>10.4</v>
      </c>
      <c r="O233" s="56">
        <v>0</v>
      </c>
      <c r="P233" s="57">
        <v>0</v>
      </c>
      <c r="Q233" s="58">
        <v>-1.1999999999999999E-3</v>
      </c>
      <c r="R233" s="58">
        <v>1.1999999999999999E-3</v>
      </c>
      <c r="S233" s="59">
        <v>10.4</v>
      </c>
      <c r="T233" s="56">
        <v>0</v>
      </c>
      <c r="U233" s="57">
        <v>0</v>
      </c>
      <c r="V233" s="58">
        <v>-1.1999999999999999E-3</v>
      </c>
      <c r="W233" s="58">
        <v>1.1999999999999999E-3</v>
      </c>
      <c r="X233" s="59">
        <v>10.4</v>
      </c>
      <c r="Y233" s="62" t="s">
        <v>38</v>
      </c>
    </row>
    <row r="234" spans="1:25" x14ac:dyDescent="0.25">
      <c r="A234" s="52" t="s">
        <v>19</v>
      </c>
      <c r="B234" s="53" t="s">
        <v>370</v>
      </c>
      <c r="C234" s="54" t="s">
        <v>23</v>
      </c>
      <c r="D234" s="53">
        <v>35</v>
      </c>
      <c r="E234" s="53" t="s">
        <v>378</v>
      </c>
      <c r="F234" s="53">
        <v>10</v>
      </c>
      <c r="G234" s="53"/>
      <c r="H234" s="55">
        <v>1</v>
      </c>
      <c r="I234" s="53" t="s">
        <v>283</v>
      </c>
      <c r="J234" s="60">
        <v>7.5517189086979952</v>
      </c>
      <c r="K234" s="57">
        <v>-0.12959999999999999</v>
      </c>
      <c r="L234" s="58">
        <v>-4.0799999999999996E-2</v>
      </c>
      <c r="M234" s="58">
        <v>0.13587052660529433</v>
      </c>
      <c r="N234" s="61">
        <v>10.4</v>
      </c>
      <c r="O234" s="56">
        <v>16.326042057419997</v>
      </c>
      <c r="P234" s="57">
        <v>-0.2853</v>
      </c>
      <c r="Q234" s="58">
        <v>-6.9900000000000004E-2</v>
      </c>
      <c r="R234" s="58">
        <v>0.29373814869710063</v>
      </c>
      <c r="S234" s="59">
        <v>10.4</v>
      </c>
      <c r="T234" s="56">
        <v>10.499374049420519</v>
      </c>
      <c r="U234" s="57">
        <v>-0.1812</v>
      </c>
      <c r="V234" s="58">
        <v>-5.3399999999999996E-2</v>
      </c>
      <c r="W234" s="58">
        <v>0.18890473789717396</v>
      </c>
      <c r="X234" s="59">
        <v>10.4</v>
      </c>
      <c r="Y234" s="62" t="s">
        <v>38</v>
      </c>
    </row>
    <row r="235" spans="1:25" x14ac:dyDescent="0.25">
      <c r="A235" s="52" t="s">
        <v>19</v>
      </c>
      <c r="B235" s="53" t="s">
        <v>370</v>
      </c>
      <c r="C235" s="54" t="s">
        <v>23</v>
      </c>
      <c r="D235" s="53">
        <v>35</v>
      </c>
      <c r="E235" s="53" t="s">
        <v>379</v>
      </c>
      <c r="F235" s="53">
        <v>10</v>
      </c>
      <c r="G235" s="53"/>
      <c r="H235" s="55">
        <v>1</v>
      </c>
      <c r="I235" s="53" t="s">
        <v>380</v>
      </c>
      <c r="J235" s="60">
        <v>59.872226073409678</v>
      </c>
      <c r="K235" s="57">
        <v>-1.0332000000000001</v>
      </c>
      <c r="L235" s="58">
        <v>-0.30480000000000002</v>
      </c>
      <c r="M235" s="58">
        <v>1.0772210915127869</v>
      </c>
      <c r="N235" s="61">
        <v>10.4</v>
      </c>
      <c r="O235" s="56">
        <v>98.447006203763181</v>
      </c>
      <c r="P235" s="57">
        <v>-1.4256</v>
      </c>
      <c r="Q235" s="58">
        <v>-1.0512000000000001</v>
      </c>
      <c r="R235" s="58">
        <v>1.7712585356181068</v>
      </c>
      <c r="S235" s="59">
        <v>10.4</v>
      </c>
      <c r="T235" s="56">
        <v>76.229913687519655</v>
      </c>
      <c r="U235" s="57">
        <v>-1.2036</v>
      </c>
      <c r="V235" s="58">
        <v>-0.65760000000000007</v>
      </c>
      <c r="W235" s="58">
        <v>1.3715286070658534</v>
      </c>
      <c r="X235" s="59">
        <v>10.4</v>
      </c>
      <c r="Y235" s="62" t="s">
        <v>38</v>
      </c>
    </row>
    <row r="236" spans="1:25" x14ac:dyDescent="0.25">
      <c r="A236" s="52" t="s">
        <v>19</v>
      </c>
      <c r="B236" s="53" t="s">
        <v>370</v>
      </c>
      <c r="C236" s="54" t="s">
        <v>23</v>
      </c>
      <c r="D236" s="53">
        <v>35</v>
      </c>
      <c r="E236" s="53" t="s">
        <v>381</v>
      </c>
      <c r="F236" s="53">
        <v>10</v>
      </c>
      <c r="G236" s="53"/>
      <c r="H236" s="55">
        <v>1</v>
      </c>
      <c r="I236" s="53" t="s">
        <v>382</v>
      </c>
      <c r="J236" s="60">
        <v>0.20008892841262782</v>
      </c>
      <c r="K236" s="57">
        <v>-3.5999999999999999E-3</v>
      </c>
      <c r="L236" s="57">
        <v>0</v>
      </c>
      <c r="M236" s="57">
        <v>3.5999999999999999E-3</v>
      </c>
      <c r="N236" s="61">
        <v>10.4</v>
      </c>
      <c r="O236" s="56">
        <v>0.20008892841262782</v>
      </c>
      <c r="P236" s="57">
        <v>-3.5999999999999999E-3</v>
      </c>
      <c r="Q236" s="57">
        <v>0</v>
      </c>
      <c r="R236" s="57">
        <v>3.5999999999999999E-3</v>
      </c>
      <c r="S236" s="59">
        <v>10.4</v>
      </c>
      <c r="T236" s="56">
        <v>0.13339261894175189</v>
      </c>
      <c r="U236" s="57">
        <v>-2.3999999999999998E-3</v>
      </c>
      <c r="V236" s="57">
        <v>0</v>
      </c>
      <c r="W236" s="57">
        <v>2.3999999999999998E-3</v>
      </c>
      <c r="X236" s="59">
        <v>10.4</v>
      </c>
      <c r="Y236" s="62" t="s">
        <v>38</v>
      </c>
    </row>
    <row r="237" spans="1:25" x14ac:dyDescent="0.25">
      <c r="A237" s="52" t="s">
        <v>19</v>
      </c>
      <c r="B237" s="53" t="s">
        <v>370</v>
      </c>
      <c r="C237" s="54" t="s">
        <v>23</v>
      </c>
      <c r="D237" s="53">
        <v>35</v>
      </c>
      <c r="E237" s="53" t="s">
        <v>154</v>
      </c>
      <c r="F237" s="53">
        <v>10</v>
      </c>
      <c r="G237" s="53" t="s">
        <v>62</v>
      </c>
      <c r="H237" s="55">
        <v>1</v>
      </c>
      <c r="I237" s="53" t="s">
        <v>63</v>
      </c>
      <c r="J237" s="60">
        <v>0</v>
      </c>
      <c r="K237" s="57">
        <v>-4.2999999999999999E-4</v>
      </c>
      <c r="L237" s="58">
        <v>-1E-4</v>
      </c>
      <c r="M237" s="58">
        <v>4.4147480109288232E-4</v>
      </c>
      <c r="N237" s="61">
        <v>10.4</v>
      </c>
      <c r="O237" s="56">
        <v>0</v>
      </c>
      <c r="P237" s="57">
        <v>-2.0000000000000001E-4</v>
      </c>
      <c r="Q237" s="58">
        <v>-1E-4</v>
      </c>
      <c r="R237" s="58">
        <v>2.2360679774997898E-4</v>
      </c>
      <c r="S237" s="59">
        <v>10.4</v>
      </c>
      <c r="T237" s="56">
        <v>0</v>
      </c>
      <c r="U237" s="57">
        <v>-2.0999999999999998E-4</v>
      </c>
      <c r="V237" s="58">
        <v>-1E-4</v>
      </c>
      <c r="W237" s="58">
        <v>2.3259406699226013E-4</v>
      </c>
      <c r="X237" s="59">
        <v>10.4</v>
      </c>
      <c r="Y237" s="62" t="s">
        <v>38</v>
      </c>
    </row>
    <row r="238" spans="1:25" x14ac:dyDescent="0.25">
      <c r="A238" s="63" t="s">
        <v>19</v>
      </c>
      <c r="B238" s="64" t="s">
        <v>370</v>
      </c>
      <c r="C238" s="64" t="s">
        <v>23</v>
      </c>
      <c r="D238" s="64">
        <v>35</v>
      </c>
      <c r="E238" s="64" t="s">
        <v>64</v>
      </c>
      <c r="F238" s="64"/>
      <c r="G238" s="64" t="s">
        <v>33</v>
      </c>
      <c r="H238" s="64"/>
      <c r="I238" s="64"/>
      <c r="J238" s="69">
        <v>36.502801143564461</v>
      </c>
      <c r="K238" s="66">
        <v>-2.306</v>
      </c>
      <c r="L238" s="67">
        <v>-0.66400000000000003</v>
      </c>
      <c r="M238" s="67">
        <v>2.3996941471779274</v>
      </c>
      <c r="N238" s="70">
        <v>38</v>
      </c>
      <c r="O238" s="65">
        <v>54.159336069478904</v>
      </c>
      <c r="P238" s="66">
        <v>-3.1339999999999999</v>
      </c>
      <c r="Q238" s="67">
        <v>-1.482</v>
      </c>
      <c r="R238" s="67">
        <v>3.4667391018073457</v>
      </c>
      <c r="S238" s="68">
        <v>37</v>
      </c>
      <c r="T238" s="65">
        <v>50.576076739788761</v>
      </c>
      <c r="U238" s="66">
        <v>-3.0219999999999998</v>
      </c>
      <c r="V238" s="67">
        <v>-1.278</v>
      </c>
      <c r="W238" s="67">
        <v>3.2811229784937956</v>
      </c>
      <c r="X238" s="68">
        <v>37.5</v>
      </c>
      <c r="Y238" s="71" t="s">
        <v>34</v>
      </c>
    </row>
    <row r="239" spans="1:25" x14ac:dyDescent="0.25">
      <c r="A239" s="52" t="s">
        <v>19</v>
      </c>
      <c r="B239" s="53" t="s">
        <v>370</v>
      </c>
      <c r="C239" s="54" t="s">
        <v>23</v>
      </c>
      <c r="D239" s="53">
        <v>35</v>
      </c>
      <c r="E239" s="53" t="s">
        <v>155</v>
      </c>
      <c r="F239" s="53">
        <v>10</v>
      </c>
      <c r="G239" s="53" t="s">
        <v>40</v>
      </c>
      <c r="H239" s="53"/>
      <c r="I239" s="53" t="s">
        <v>383</v>
      </c>
      <c r="J239" s="60">
        <v>134.67052849082035</v>
      </c>
      <c r="K239" s="57">
        <v>-2.306</v>
      </c>
      <c r="L239" s="58">
        <v>-0.66400000000000003</v>
      </c>
      <c r="M239" s="58">
        <v>2.3996941471779274</v>
      </c>
      <c r="N239" s="61">
        <v>10.3</v>
      </c>
      <c r="O239" s="56">
        <v>194.55295481269121</v>
      </c>
      <c r="P239" s="57">
        <v>-3.1339999999999999</v>
      </c>
      <c r="Q239" s="58">
        <v>-1.482</v>
      </c>
      <c r="R239" s="58">
        <v>3.4667391018073457</v>
      </c>
      <c r="S239" s="59">
        <v>10.3</v>
      </c>
      <c r="T239" s="56">
        <v>184.13620172253189</v>
      </c>
      <c r="U239" s="57">
        <v>-3.0219999999999998</v>
      </c>
      <c r="V239" s="58">
        <v>-1.278</v>
      </c>
      <c r="W239" s="58">
        <v>3.2811229784937956</v>
      </c>
      <c r="X239" s="59">
        <v>10.3</v>
      </c>
      <c r="Y239" s="62" t="s">
        <v>38</v>
      </c>
    </row>
    <row r="240" spans="1:25" x14ac:dyDescent="0.25">
      <c r="A240" s="52" t="s">
        <v>19</v>
      </c>
      <c r="B240" s="53" t="s">
        <v>370</v>
      </c>
      <c r="C240" s="54" t="s">
        <v>23</v>
      </c>
      <c r="D240" s="53">
        <v>35</v>
      </c>
      <c r="E240" s="53" t="s">
        <v>384</v>
      </c>
      <c r="F240" s="53">
        <v>10</v>
      </c>
      <c r="G240" s="53"/>
      <c r="H240" s="53">
        <v>2</v>
      </c>
      <c r="I240" s="53" t="s">
        <v>382</v>
      </c>
      <c r="J240" s="60">
        <v>2.9619811151578763</v>
      </c>
      <c r="K240" s="57">
        <v>-5.2200000000000003E-2</v>
      </c>
      <c r="L240" s="58">
        <v>-7.7999999999999996E-3</v>
      </c>
      <c r="M240" s="58">
        <v>5.27795414909982E-2</v>
      </c>
      <c r="N240" s="61">
        <v>10.3</v>
      </c>
      <c r="O240" s="56">
        <v>4.2804418426364776</v>
      </c>
      <c r="P240" s="57">
        <v>-7.4400000000000008E-2</v>
      </c>
      <c r="Q240" s="58">
        <v>-1.6800000000000002E-2</v>
      </c>
      <c r="R240" s="58">
        <v>7.6273193193939381E-2</v>
      </c>
      <c r="S240" s="59">
        <v>10.3</v>
      </c>
      <c r="T240" s="56">
        <v>3.7167797661195694</v>
      </c>
      <c r="U240" s="57">
        <v>-6.4599999999999991E-2</v>
      </c>
      <c r="V240" s="58">
        <v>-1.46E-2</v>
      </c>
      <c r="W240" s="58">
        <v>6.62292986524846E-2</v>
      </c>
      <c r="X240" s="59">
        <v>10.3</v>
      </c>
      <c r="Y240" s="62" t="s">
        <v>38</v>
      </c>
    </row>
    <row r="241" spans="1:27" x14ac:dyDescent="0.25">
      <c r="A241" s="52" t="s">
        <v>19</v>
      </c>
      <c r="B241" s="53" t="s">
        <v>370</v>
      </c>
      <c r="C241" s="54" t="s">
        <v>23</v>
      </c>
      <c r="D241" s="53">
        <v>35</v>
      </c>
      <c r="E241" s="53" t="s">
        <v>385</v>
      </c>
      <c r="F241" s="53">
        <v>10</v>
      </c>
      <c r="G241" s="53"/>
      <c r="H241" s="53">
        <v>2</v>
      </c>
      <c r="I241" s="53" t="s">
        <v>283</v>
      </c>
      <c r="J241" s="60">
        <v>0</v>
      </c>
      <c r="K241" s="57">
        <v>0</v>
      </c>
      <c r="L241" s="58">
        <v>0</v>
      </c>
      <c r="M241" s="58">
        <v>0</v>
      </c>
      <c r="N241" s="61">
        <v>10.3</v>
      </c>
      <c r="O241" s="56">
        <v>0</v>
      </c>
      <c r="P241" s="57">
        <v>0</v>
      </c>
      <c r="Q241" s="58">
        <v>0</v>
      </c>
      <c r="R241" s="58">
        <v>0</v>
      </c>
      <c r="S241" s="59">
        <v>10.3</v>
      </c>
      <c r="T241" s="56">
        <v>0</v>
      </c>
      <c r="U241" s="57">
        <v>0</v>
      </c>
      <c r="V241" s="58">
        <v>-4.0000000000000002E-4</v>
      </c>
      <c r="W241" s="58">
        <v>4.0000000000000002E-4</v>
      </c>
      <c r="X241" s="59">
        <v>10.3</v>
      </c>
      <c r="Y241" s="62" t="s">
        <v>38</v>
      </c>
    </row>
    <row r="242" spans="1:27" x14ac:dyDescent="0.25">
      <c r="A242" s="52" t="s">
        <v>19</v>
      </c>
      <c r="B242" s="53" t="s">
        <v>370</v>
      </c>
      <c r="C242" s="54" t="s">
        <v>23</v>
      </c>
      <c r="D242" s="53">
        <v>35</v>
      </c>
      <c r="E242" s="53" t="s">
        <v>386</v>
      </c>
      <c r="F242" s="53">
        <v>10</v>
      </c>
      <c r="G242" s="53"/>
      <c r="H242" s="53">
        <v>2</v>
      </c>
      <c r="I242" s="53" t="s">
        <v>387</v>
      </c>
      <c r="J242" s="60">
        <v>7.3424011606327975</v>
      </c>
      <c r="K242" s="57">
        <v>-0.12040000000000001</v>
      </c>
      <c r="L242" s="58">
        <v>-5.1200000000000002E-2</v>
      </c>
      <c r="M242" s="58">
        <v>0.13083424628131582</v>
      </c>
      <c r="N242" s="61">
        <v>10.3</v>
      </c>
      <c r="O242" s="56">
        <v>7.725650008790419</v>
      </c>
      <c r="P242" s="57">
        <v>-0.1268</v>
      </c>
      <c r="Q242" s="58">
        <v>-5.3600000000000002E-2</v>
      </c>
      <c r="R242" s="58">
        <v>0.13766335750663647</v>
      </c>
      <c r="S242" s="59">
        <v>10.3</v>
      </c>
      <c r="T242" s="56">
        <v>8.5547598510004992</v>
      </c>
      <c r="U242" s="57">
        <v>-0.1424</v>
      </c>
      <c r="V242" s="58">
        <v>-5.4399999999999997E-2</v>
      </c>
      <c r="W242" s="58">
        <v>0.15243726578497793</v>
      </c>
      <c r="X242" s="59">
        <v>10.3</v>
      </c>
      <c r="Y242" s="62" t="s">
        <v>38</v>
      </c>
    </row>
    <row r="243" spans="1:27" x14ac:dyDescent="0.25">
      <c r="A243" s="52" t="s">
        <v>19</v>
      </c>
      <c r="B243" s="53" t="s">
        <v>370</v>
      </c>
      <c r="C243" s="54" t="s">
        <v>23</v>
      </c>
      <c r="D243" s="53">
        <v>35</v>
      </c>
      <c r="E243" s="53" t="s">
        <v>388</v>
      </c>
      <c r="F243" s="53">
        <v>10</v>
      </c>
      <c r="G243" s="53"/>
      <c r="H243" s="53">
        <v>2</v>
      </c>
      <c r="I243" s="53" t="s">
        <v>373</v>
      </c>
      <c r="J243" s="60">
        <v>14.598624452343737</v>
      </c>
      <c r="K243" s="57">
        <v>-0.2424</v>
      </c>
      <c r="L243" s="58">
        <v>-9.4400000000000012E-2</v>
      </c>
      <c r="M243" s="58">
        <v>0.26013288911631299</v>
      </c>
      <c r="N243" s="61">
        <v>10.3</v>
      </c>
      <c r="O243" s="56">
        <v>18.701741697832848</v>
      </c>
      <c r="P243" s="57">
        <v>-0.3236</v>
      </c>
      <c r="Q243" s="58">
        <v>-7.959999999999999E-2</v>
      </c>
      <c r="R243" s="58">
        <v>0.33324633531368353</v>
      </c>
      <c r="S243" s="59">
        <v>10.3</v>
      </c>
      <c r="T243" s="56">
        <v>14.402156815492955</v>
      </c>
      <c r="U243" s="57">
        <v>-0.23799999999999999</v>
      </c>
      <c r="V243" s="58">
        <v>-9.6000000000000002E-2</v>
      </c>
      <c r="W243" s="58">
        <v>0.25663203229526899</v>
      </c>
      <c r="X243" s="59">
        <v>10.3</v>
      </c>
      <c r="Y243" s="62" t="s">
        <v>38</v>
      </c>
    </row>
    <row r="244" spans="1:27" x14ac:dyDescent="0.25">
      <c r="A244" s="52" t="s">
        <v>19</v>
      </c>
      <c r="B244" s="53" t="s">
        <v>370</v>
      </c>
      <c r="C244" s="54" t="s">
        <v>23</v>
      </c>
      <c r="D244" s="53">
        <v>35</v>
      </c>
      <c r="E244" s="53" t="s">
        <v>389</v>
      </c>
      <c r="F244" s="53">
        <v>10</v>
      </c>
      <c r="G244" s="53"/>
      <c r="H244" s="53">
        <v>2</v>
      </c>
      <c r="I244" s="53" t="s">
        <v>283</v>
      </c>
      <c r="J244" s="60">
        <v>5.4825409918939618</v>
      </c>
      <c r="K244" s="57">
        <v>-0.09</v>
      </c>
      <c r="L244" s="58">
        <v>-3.7999999999999999E-2</v>
      </c>
      <c r="M244" s="58">
        <v>9.7693397934558501E-2</v>
      </c>
      <c r="N244" s="61">
        <v>10.3</v>
      </c>
      <c r="O244" s="56">
        <v>9.6218989483799504</v>
      </c>
      <c r="P244" s="57">
        <v>-0.16400000000000001</v>
      </c>
      <c r="Q244" s="58">
        <v>-0.05</v>
      </c>
      <c r="R244" s="58">
        <v>0.17145261736118234</v>
      </c>
      <c r="S244" s="59">
        <v>10.3</v>
      </c>
      <c r="T244" s="56">
        <v>7.7949997232773391</v>
      </c>
      <c r="U244" s="57">
        <v>-0.1336</v>
      </c>
      <c r="V244" s="58">
        <v>-3.7999999999999999E-2</v>
      </c>
      <c r="W244" s="58">
        <v>0.13889910006907893</v>
      </c>
      <c r="X244" s="59">
        <v>10.3</v>
      </c>
      <c r="Y244" s="62" t="s">
        <v>38</v>
      </c>
    </row>
    <row r="245" spans="1:27" x14ac:dyDescent="0.25">
      <c r="A245" s="52" t="s">
        <v>19</v>
      </c>
      <c r="B245" s="53" t="s">
        <v>370</v>
      </c>
      <c r="C245" s="54" t="s">
        <v>23</v>
      </c>
      <c r="D245" s="53">
        <v>35</v>
      </c>
      <c r="E245" s="53" t="s">
        <v>390</v>
      </c>
      <c r="F245" s="53">
        <v>10</v>
      </c>
      <c r="G245" s="53"/>
      <c r="H245" s="53">
        <v>2</v>
      </c>
      <c r="I245" s="53" t="s">
        <v>380</v>
      </c>
      <c r="J245" s="60">
        <v>79.84793770616497</v>
      </c>
      <c r="K245" s="57">
        <v>-1.3188</v>
      </c>
      <c r="L245" s="58">
        <v>-0.53400000000000003</v>
      </c>
      <c r="M245" s="58">
        <v>1.4228104019861536</v>
      </c>
      <c r="N245" s="61">
        <v>10.3</v>
      </c>
      <c r="O245" s="56">
        <v>117.74980560299267</v>
      </c>
      <c r="P245" s="57">
        <v>-1.7352000000000001</v>
      </c>
      <c r="Q245" s="58">
        <v>-1.1796</v>
      </c>
      <c r="R245" s="58">
        <v>2.0981837860397263</v>
      </c>
      <c r="S245" s="59">
        <v>10.3</v>
      </c>
      <c r="T245" s="56">
        <v>109.24164154619019</v>
      </c>
      <c r="U245" s="57">
        <v>-1.6572</v>
      </c>
      <c r="V245" s="58">
        <v>-1.0212000000000001</v>
      </c>
      <c r="W245" s="58">
        <v>1.9465768107115631</v>
      </c>
      <c r="X245" s="59">
        <v>10.3</v>
      </c>
      <c r="Y245" s="62" t="s">
        <v>38</v>
      </c>
    </row>
    <row r="246" spans="1:27" x14ac:dyDescent="0.25">
      <c r="A246" s="52" t="s">
        <v>19</v>
      </c>
      <c r="B246" s="53" t="s">
        <v>370</v>
      </c>
      <c r="C246" s="54" t="s">
        <v>23</v>
      </c>
      <c r="D246" s="53">
        <v>35</v>
      </c>
      <c r="E246" s="53" t="s">
        <v>391</v>
      </c>
      <c r="F246" s="53">
        <v>10</v>
      </c>
      <c r="G246" s="53"/>
      <c r="H246" s="53">
        <v>2</v>
      </c>
      <c r="I246" s="53" t="s">
        <v>283</v>
      </c>
      <c r="J246" s="60">
        <v>28.118011621716498</v>
      </c>
      <c r="K246" s="57">
        <v>-0.48660000000000003</v>
      </c>
      <c r="L246" s="58">
        <v>-0.11940000000000001</v>
      </c>
      <c r="M246" s="58">
        <v>0.5010348490873664</v>
      </c>
      <c r="N246" s="61">
        <v>10.3</v>
      </c>
      <c r="O246" s="56">
        <v>40.515397942362917</v>
      </c>
      <c r="P246" s="57">
        <v>-0.70140000000000002</v>
      </c>
      <c r="Q246" s="58">
        <v>-0.17100000000000001</v>
      </c>
      <c r="R246" s="58">
        <v>0.7219438759349649</v>
      </c>
      <c r="S246" s="59">
        <v>10.3</v>
      </c>
      <c r="T246" s="56">
        <v>42.09125089039857</v>
      </c>
      <c r="U246" s="57">
        <v>-0.72839999999999994</v>
      </c>
      <c r="V246" s="58">
        <v>-0.17880000000000001</v>
      </c>
      <c r="W246" s="58">
        <v>0.75002399961601218</v>
      </c>
      <c r="X246" s="59">
        <v>10.3</v>
      </c>
      <c r="Y246" s="62" t="s">
        <v>38</v>
      </c>
    </row>
    <row r="247" spans="1:27" ht="15.75" thickBot="1" x14ac:dyDescent="0.3">
      <c r="A247" s="72" t="s">
        <v>19</v>
      </c>
      <c r="B247" s="73" t="s">
        <v>370</v>
      </c>
      <c r="C247" s="85" t="s">
        <v>23</v>
      </c>
      <c r="D247" s="73">
        <v>35</v>
      </c>
      <c r="E247" s="73" t="s">
        <v>171</v>
      </c>
      <c r="F247" s="73">
        <v>10</v>
      </c>
      <c r="G247" s="73" t="s">
        <v>62</v>
      </c>
      <c r="H247" s="73">
        <v>2</v>
      </c>
      <c r="I247" s="73" t="s">
        <v>63</v>
      </c>
      <c r="J247" s="60">
        <v>0</v>
      </c>
      <c r="K247" s="57">
        <v>0</v>
      </c>
      <c r="L247" s="58">
        <v>-1.0000000000000001E-5</v>
      </c>
      <c r="M247" s="58">
        <v>1.0000000000000001E-5</v>
      </c>
      <c r="N247" s="61">
        <v>10.3</v>
      </c>
      <c r="O247" s="75">
        <v>0</v>
      </c>
      <c r="P247" s="76">
        <v>0</v>
      </c>
      <c r="Q247" s="77">
        <v>-1.0000000000000001E-5</v>
      </c>
      <c r="R247" s="77">
        <v>1.0000000000000001E-5</v>
      </c>
      <c r="S247" s="78">
        <v>10.3</v>
      </c>
      <c r="T247" s="75">
        <v>0</v>
      </c>
      <c r="U247" s="76">
        <v>0</v>
      </c>
      <c r="V247" s="77">
        <v>0</v>
      </c>
      <c r="W247" s="77">
        <v>0</v>
      </c>
      <c r="X247" s="78">
        <v>10.3</v>
      </c>
      <c r="Y247" s="81" t="s">
        <v>38</v>
      </c>
    </row>
    <row r="248" spans="1:27" x14ac:dyDescent="0.25">
      <c r="A248" s="34" t="s">
        <v>19</v>
      </c>
      <c r="B248" s="35" t="s">
        <v>392</v>
      </c>
      <c r="C248" s="35" t="s">
        <v>173</v>
      </c>
      <c r="D248" s="35">
        <v>35</v>
      </c>
      <c r="E248" s="35" t="s">
        <v>32</v>
      </c>
      <c r="F248" s="35"/>
      <c r="G248" s="35" t="s">
        <v>33</v>
      </c>
      <c r="H248" s="35"/>
      <c r="I248" s="35"/>
      <c r="J248" s="40">
        <v>20.611065235342569</v>
      </c>
      <c r="K248" s="37">
        <v>-1.1519999999999926</v>
      </c>
      <c r="L248" s="38">
        <v>-0.47999999999999832</v>
      </c>
      <c r="M248" s="38">
        <v>1.2479999999999924</v>
      </c>
      <c r="N248" s="41">
        <v>35</v>
      </c>
      <c r="O248" s="36">
        <v>32.685230393005469</v>
      </c>
      <c r="P248" s="37">
        <v>-1.8240000000000036</v>
      </c>
      <c r="Q248" s="38">
        <v>-0.76800000000000068</v>
      </c>
      <c r="R248" s="38">
        <v>1.9790907002964806</v>
      </c>
      <c r="S248" s="39">
        <v>35</v>
      </c>
      <c r="T248" s="36">
        <v>27.688983036680568</v>
      </c>
      <c r="U248" s="37">
        <v>-1.5360000000000014</v>
      </c>
      <c r="V248" s="38">
        <v>-0.67200000000000271</v>
      </c>
      <c r="W248" s="38">
        <v>1.6765679228710084</v>
      </c>
      <c r="X248" s="39">
        <v>35</v>
      </c>
      <c r="Y248" s="42" t="s">
        <v>34</v>
      </c>
    </row>
    <row r="249" spans="1:27" x14ac:dyDescent="0.25">
      <c r="A249" s="52" t="s">
        <v>19</v>
      </c>
      <c r="B249" s="53" t="s">
        <v>392</v>
      </c>
      <c r="C249" s="54" t="s">
        <v>173</v>
      </c>
      <c r="D249" s="53">
        <v>35</v>
      </c>
      <c r="E249" s="53" t="s">
        <v>174</v>
      </c>
      <c r="F249" s="53">
        <v>6</v>
      </c>
      <c r="G249" s="53" t="s">
        <v>40</v>
      </c>
      <c r="H249" s="53"/>
      <c r="I249" s="53" t="s">
        <v>41</v>
      </c>
      <c r="J249" s="60">
        <v>114.50591797412538</v>
      </c>
      <c r="K249" s="57">
        <v>-1.1519999999999926</v>
      </c>
      <c r="L249" s="58">
        <v>-0.47999999999999832</v>
      </c>
      <c r="M249" s="58">
        <v>1.2479999999999924</v>
      </c>
      <c r="N249" s="61">
        <v>6.3</v>
      </c>
      <c r="O249" s="56">
        <v>184.51339737986956</v>
      </c>
      <c r="P249" s="57">
        <v>-1.8240000000000036</v>
      </c>
      <c r="Q249" s="58">
        <v>-0.76800000000000068</v>
      </c>
      <c r="R249" s="58">
        <v>1.9790907002964806</v>
      </c>
      <c r="S249" s="59">
        <v>6.2</v>
      </c>
      <c r="T249" s="56">
        <v>156.30877520706773</v>
      </c>
      <c r="U249" s="57">
        <v>-1.5360000000000014</v>
      </c>
      <c r="V249" s="58">
        <v>-0.67200000000000271</v>
      </c>
      <c r="W249" s="58">
        <v>1.6765679228710084</v>
      </c>
      <c r="X249" s="59">
        <v>6.2</v>
      </c>
      <c r="Y249" s="62" t="s">
        <v>38</v>
      </c>
    </row>
    <row r="250" spans="1:27" x14ac:dyDescent="0.25">
      <c r="A250" s="52" t="s">
        <v>19</v>
      </c>
      <c r="B250" s="53" t="s">
        <v>392</v>
      </c>
      <c r="C250" s="54" t="s">
        <v>173</v>
      </c>
      <c r="D250" s="53">
        <v>35</v>
      </c>
      <c r="E250" s="53" t="s">
        <v>393</v>
      </c>
      <c r="F250" s="53">
        <v>6</v>
      </c>
      <c r="G250" s="53"/>
      <c r="H250" s="55">
        <v>1</v>
      </c>
      <c r="I250" s="53" t="s">
        <v>394</v>
      </c>
      <c r="J250" s="60">
        <v>3</v>
      </c>
      <c r="K250" s="57">
        <v>-7.200000000000005E-2</v>
      </c>
      <c r="L250" s="58">
        <v>-7.200000000000005E-2</v>
      </c>
      <c r="M250" s="58">
        <v>0.10182337649086291</v>
      </c>
      <c r="N250" s="61">
        <v>6.3</v>
      </c>
      <c r="O250" s="56">
        <v>6</v>
      </c>
      <c r="P250" s="57">
        <v>-0.23399999999999979</v>
      </c>
      <c r="Q250" s="58">
        <v>-0.1440000000000001</v>
      </c>
      <c r="R250" s="58">
        <v>0.27475807540452735</v>
      </c>
      <c r="S250" s="59">
        <v>6.2</v>
      </c>
      <c r="T250" s="56">
        <v>1</v>
      </c>
      <c r="U250" s="57">
        <v>-5.3999999999998848E-2</v>
      </c>
      <c r="V250" s="58">
        <v>-5.400000000000045E-2</v>
      </c>
      <c r="W250" s="58">
        <v>7.636753236814664E-2</v>
      </c>
      <c r="X250" s="59">
        <v>6.2</v>
      </c>
      <c r="Y250" s="62" t="s">
        <v>395</v>
      </c>
      <c r="Z250" s="524"/>
      <c r="AA250" s="525"/>
    </row>
    <row r="251" spans="1:27" x14ac:dyDescent="0.25">
      <c r="A251" s="52" t="s">
        <v>19</v>
      </c>
      <c r="B251" s="53" t="s">
        <v>392</v>
      </c>
      <c r="C251" s="54" t="s">
        <v>173</v>
      </c>
      <c r="D251" s="53">
        <v>35</v>
      </c>
      <c r="E251" s="53" t="s">
        <v>396</v>
      </c>
      <c r="F251" s="53">
        <v>6</v>
      </c>
      <c r="G251" s="53"/>
      <c r="H251" s="55">
        <v>1</v>
      </c>
      <c r="I251" s="53" t="s">
        <v>394</v>
      </c>
      <c r="J251" s="60">
        <v>3</v>
      </c>
      <c r="K251" s="57">
        <v>0</v>
      </c>
      <c r="L251" s="58">
        <v>0</v>
      </c>
      <c r="M251" s="58">
        <v>0</v>
      </c>
      <c r="N251" s="61">
        <v>6.3</v>
      </c>
      <c r="O251" s="56">
        <v>15</v>
      </c>
      <c r="P251" s="57">
        <v>0</v>
      </c>
      <c r="Q251" s="58">
        <v>0</v>
      </c>
      <c r="R251" s="58">
        <v>0</v>
      </c>
      <c r="S251" s="59">
        <v>6.2</v>
      </c>
      <c r="T251" s="56">
        <v>5</v>
      </c>
      <c r="U251" s="57">
        <v>0</v>
      </c>
      <c r="V251" s="58">
        <v>0</v>
      </c>
      <c r="W251" s="58">
        <v>0</v>
      </c>
      <c r="X251" s="59">
        <v>6.2</v>
      </c>
      <c r="Y251" s="62" t="s">
        <v>38</v>
      </c>
      <c r="Z251" s="524"/>
      <c r="AA251" s="525"/>
    </row>
    <row r="252" spans="1:27" x14ac:dyDescent="0.25">
      <c r="A252" s="52" t="s">
        <v>19</v>
      </c>
      <c r="B252" s="53" t="s">
        <v>392</v>
      </c>
      <c r="C252" s="54" t="s">
        <v>173</v>
      </c>
      <c r="D252" s="53">
        <v>35</v>
      </c>
      <c r="E252" s="53" t="s">
        <v>397</v>
      </c>
      <c r="F252" s="53">
        <v>6</v>
      </c>
      <c r="G252" s="53"/>
      <c r="H252" s="55">
        <v>1</v>
      </c>
      <c r="I252" s="53" t="s">
        <v>394</v>
      </c>
      <c r="J252" s="60">
        <v>3</v>
      </c>
      <c r="K252" s="57">
        <v>0</v>
      </c>
      <c r="L252" s="58">
        <v>0</v>
      </c>
      <c r="M252" s="58">
        <v>0</v>
      </c>
      <c r="N252" s="61">
        <v>6.3</v>
      </c>
      <c r="O252" s="56">
        <v>5</v>
      </c>
      <c r="P252" s="57">
        <v>0</v>
      </c>
      <c r="Q252" s="58">
        <v>0</v>
      </c>
      <c r="R252" s="58">
        <v>0</v>
      </c>
      <c r="S252" s="59">
        <v>6.2</v>
      </c>
      <c r="T252" s="56">
        <v>5</v>
      </c>
      <c r="U252" s="57">
        <v>0</v>
      </c>
      <c r="V252" s="58">
        <v>0</v>
      </c>
      <c r="W252" s="58">
        <v>0</v>
      </c>
      <c r="X252" s="59">
        <v>6.2</v>
      </c>
      <c r="Y252" s="62" t="s">
        <v>38</v>
      </c>
      <c r="Z252" s="524"/>
      <c r="AA252" s="525"/>
    </row>
    <row r="253" spans="1:27" x14ac:dyDescent="0.25">
      <c r="A253" s="52" t="s">
        <v>19</v>
      </c>
      <c r="B253" s="53" t="s">
        <v>392</v>
      </c>
      <c r="C253" s="54" t="s">
        <v>173</v>
      </c>
      <c r="D253" s="53">
        <v>35</v>
      </c>
      <c r="E253" s="53" t="s">
        <v>398</v>
      </c>
      <c r="F253" s="53">
        <v>6</v>
      </c>
      <c r="G253" s="53"/>
      <c r="H253" s="55">
        <v>1</v>
      </c>
      <c r="I253" s="53" t="s">
        <v>399</v>
      </c>
      <c r="J253" s="60">
        <v>14.099915744415826</v>
      </c>
      <c r="K253" s="57">
        <v>-0.11999999999999958</v>
      </c>
      <c r="L253" s="58">
        <v>-9.6000000000000085E-2</v>
      </c>
      <c r="M253" s="58">
        <v>0.15367498169838809</v>
      </c>
      <c r="N253" s="61">
        <v>6.3</v>
      </c>
      <c r="O253" s="56">
        <v>24.099189888351429</v>
      </c>
      <c r="P253" s="57">
        <v>-0.24000000000000127</v>
      </c>
      <c r="Q253" s="58">
        <v>-9.6000000000000085E-2</v>
      </c>
      <c r="R253" s="58">
        <v>0.25848791074245742</v>
      </c>
      <c r="S253" s="59">
        <v>6.2</v>
      </c>
      <c r="T253" s="56">
        <v>26.189893516434061</v>
      </c>
      <c r="U253" s="57">
        <v>-0.26400000000000079</v>
      </c>
      <c r="V253" s="58">
        <v>-9.6000000000000085E-2</v>
      </c>
      <c r="W253" s="58">
        <v>0.28091279785727175</v>
      </c>
      <c r="X253" s="59">
        <v>6.2</v>
      </c>
      <c r="Y253" s="62" t="s">
        <v>38</v>
      </c>
    </row>
    <row r="254" spans="1:27" x14ac:dyDescent="0.25">
      <c r="A254" s="52" t="s">
        <v>19</v>
      </c>
      <c r="B254" s="53" t="s">
        <v>392</v>
      </c>
      <c r="C254" s="54" t="s">
        <v>173</v>
      </c>
      <c r="D254" s="53">
        <v>35</v>
      </c>
      <c r="E254" s="53" t="s">
        <v>400</v>
      </c>
      <c r="F254" s="53">
        <v>6</v>
      </c>
      <c r="G254" s="53"/>
      <c r="H254" s="55">
        <v>1</v>
      </c>
      <c r="I254" s="53" t="s">
        <v>394</v>
      </c>
      <c r="J254" s="60">
        <v>10</v>
      </c>
      <c r="K254" s="57">
        <v>-0.21600000000000075</v>
      </c>
      <c r="L254" s="58">
        <v>-4.8000000000000043E-2</v>
      </c>
      <c r="M254" s="58">
        <v>0.22126906697503002</v>
      </c>
      <c r="N254" s="61">
        <v>6.3</v>
      </c>
      <c r="O254" s="56">
        <v>13</v>
      </c>
      <c r="P254" s="57">
        <v>-0.2880000000000002</v>
      </c>
      <c r="Q254" s="58">
        <v>-7.200000000000005E-2</v>
      </c>
      <c r="R254" s="58">
        <v>0.29686360504447179</v>
      </c>
      <c r="S254" s="59">
        <v>6.2</v>
      </c>
      <c r="T254" s="56">
        <v>5</v>
      </c>
      <c r="U254" s="57">
        <v>-0.14400000000000118</v>
      </c>
      <c r="V254" s="58">
        <v>-7.200000000000005E-2</v>
      </c>
      <c r="W254" s="58">
        <v>0.16099689437998593</v>
      </c>
      <c r="X254" s="59">
        <v>6.2</v>
      </c>
      <c r="Y254" s="62" t="s">
        <v>401</v>
      </c>
      <c r="Z254" s="524"/>
      <c r="AA254" s="525"/>
    </row>
    <row r="255" spans="1:27" x14ac:dyDescent="0.25">
      <c r="A255" s="52" t="s">
        <v>19</v>
      </c>
      <c r="B255" s="53" t="s">
        <v>392</v>
      </c>
      <c r="C255" s="54" t="s">
        <v>173</v>
      </c>
      <c r="D255" s="53">
        <v>35</v>
      </c>
      <c r="E255" s="53" t="s">
        <v>402</v>
      </c>
      <c r="F255" s="53">
        <v>6</v>
      </c>
      <c r="G255" s="53"/>
      <c r="H255" s="55">
        <v>1</v>
      </c>
      <c r="I255" s="53" t="s">
        <v>394</v>
      </c>
      <c r="J255" s="60">
        <v>10</v>
      </c>
      <c r="K255" s="57">
        <v>0</v>
      </c>
      <c r="L255" s="58">
        <v>0</v>
      </c>
      <c r="M255" s="58">
        <v>0</v>
      </c>
      <c r="N255" s="61">
        <v>6.3</v>
      </c>
      <c r="O255" s="56">
        <v>15</v>
      </c>
      <c r="P255" s="57">
        <v>0</v>
      </c>
      <c r="Q255" s="58">
        <v>0</v>
      </c>
      <c r="R255" s="58">
        <v>0</v>
      </c>
      <c r="S255" s="59">
        <v>6.2</v>
      </c>
      <c r="T255" s="56">
        <v>10</v>
      </c>
      <c r="U255" s="57">
        <v>0</v>
      </c>
      <c r="V255" s="58">
        <v>0</v>
      </c>
      <c r="W255" s="58">
        <v>0</v>
      </c>
      <c r="X255" s="59">
        <v>6.2</v>
      </c>
      <c r="Y255" s="62" t="s">
        <v>38</v>
      </c>
      <c r="Z255" s="524"/>
      <c r="AA255" s="525"/>
    </row>
    <row r="256" spans="1:27" x14ac:dyDescent="0.25">
      <c r="A256" s="52" t="s">
        <v>19</v>
      </c>
      <c r="B256" s="53" t="s">
        <v>392</v>
      </c>
      <c r="C256" s="54" t="s">
        <v>173</v>
      </c>
      <c r="D256" s="53">
        <v>35</v>
      </c>
      <c r="E256" s="53" t="s">
        <v>403</v>
      </c>
      <c r="F256" s="53">
        <v>6</v>
      </c>
      <c r="G256" s="53"/>
      <c r="H256" s="55">
        <v>1</v>
      </c>
      <c r="I256" s="53" t="s">
        <v>404</v>
      </c>
      <c r="J256" s="60">
        <v>8.2576383154416515</v>
      </c>
      <c r="K256" s="57">
        <v>-7.1999999999998468E-2</v>
      </c>
      <c r="L256" s="58">
        <v>-5.3999999999999646E-2</v>
      </c>
      <c r="M256" s="58">
        <v>8.9999999999998567E-2</v>
      </c>
      <c r="N256" s="61">
        <v>6.3</v>
      </c>
      <c r="O256" s="56">
        <v>10.74550030522024</v>
      </c>
      <c r="P256" s="57">
        <v>-9.0000000000001273E-2</v>
      </c>
      <c r="Q256" s="58">
        <v>-7.200000000000005E-2</v>
      </c>
      <c r="R256" s="58">
        <v>0.11525623627379231</v>
      </c>
      <c r="S256" s="59">
        <v>6.2</v>
      </c>
      <c r="T256" s="56">
        <v>12.780525443366649</v>
      </c>
      <c r="U256" s="57">
        <v>-0.1260000000000005</v>
      </c>
      <c r="V256" s="58">
        <v>-5.3999999999999646E-2</v>
      </c>
      <c r="W256" s="58">
        <v>0.13708391590555066</v>
      </c>
      <c r="X256" s="59">
        <v>6.2</v>
      </c>
      <c r="Y256" s="62" t="s">
        <v>38</v>
      </c>
    </row>
    <row r="257" spans="1:25" x14ac:dyDescent="0.25">
      <c r="A257" s="52" t="s">
        <v>19</v>
      </c>
      <c r="B257" s="53" t="s">
        <v>392</v>
      </c>
      <c r="C257" s="54" t="s">
        <v>173</v>
      </c>
      <c r="D257" s="53">
        <v>35</v>
      </c>
      <c r="E257" s="53" t="s">
        <v>405</v>
      </c>
      <c r="F257" s="53">
        <v>6</v>
      </c>
      <c r="G257" s="53"/>
      <c r="H257" s="55">
        <v>1</v>
      </c>
      <c r="I257" s="53" t="s">
        <v>406</v>
      </c>
      <c r="J257" s="60">
        <v>4.6712256395478517</v>
      </c>
      <c r="K257" s="57">
        <v>-3.600000000000083E-2</v>
      </c>
      <c r="L257" s="58">
        <v>-3.6000000000000025E-2</v>
      </c>
      <c r="M257" s="58">
        <v>5.0911688245432025E-2</v>
      </c>
      <c r="N257" s="61">
        <v>6.3</v>
      </c>
      <c r="O257" s="56">
        <v>4.7465679885728163</v>
      </c>
      <c r="P257" s="57">
        <v>-3.600000000000083E-2</v>
      </c>
      <c r="Q257" s="58">
        <v>-3.6000000000000025E-2</v>
      </c>
      <c r="R257" s="58">
        <v>5.0911688245432025E-2</v>
      </c>
      <c r="S257" s="59">
        <v>6.2</v>
      </c>
      <c r="T257" s="56">
        <v>4.7465679885728687</v>
      </c>
      <c r="U257" s="57">
        <v>-3.600000000000083E-2</v>
      </c>
      <c r="V257" s="58">
        <v>-3.600000000000083E-2</v>
      </c>
      <c r="W257" s="58">
        <v>5.0911688245432594E-2</v>
      </c>
      <c r="X257" s="59">
        <v>6.2</v>
      </c>
      <c r="Y257" s="62" t="s">
        <v>38</v>
      </c>
    </row>
    <row r="258" spans="1:25" x14ac:dyDescent="0.25">
      <c r="A258" s="52" t="s">
        <v>19</v>
      </c>
      <c r="B258" s="53" t="s">
        <v>392</v>
      </c>
      <c r="C258" s="54" t="s">
        <v>173</v>
      </c>
      <c r="D258" s="53">
        <v>35</v>
      </c>
      <c r="E258" s="53" t="s">
        <v>407</v>
      </c>
      <c r="F258" s="53">
        <v>6</v>
      </c>
      <c r="G258" s="53"/>
      <c r="H258" s="55">
        <v>1</v>
      </c>
      <c r="I258" s="53" t="s">
        <v>406</v>
      </c>
      <c r="J258" s="60">
        <v>3.114150426365268</v>
      </c>
      <c r="K258" s="57">
        <v>-2.3999999999999487E-2</v>
      </c>
      <c r="L258" s="58">
        <v>-2.4000000000001621E-2</v>
      </c>
      <c r="M258" s="58">
        <v>3.3941125496955063E-2</v>
      </c>
      <c r="N258" s="61">
        <v>6.3</v>
      </c>
      <c r="O258" s="56">
        <v>5.0033219709114043</v>
      </c>
      <c r="P258" s="57">
        <v>-4.8000000000001111E-2</v>
      </c>
      <c r="Q258" s="58">
        <v>-2.3999999999999487E-2</v>
      </c>
      <c r="R258" s="58">
        <v>5.366563145999572E-2</v>
      </c>
      <c r="S258" s="59">
        <v>6.2</v>
      </c>
      <c r="T258" s="56">
        <v>3.1643786590484386</v>
      </c>
      <c r="U258" s="57">
        <v>-2.3999999999999487E-2</v>
      </c>
      <c r="V258" s="58">
        <v>-2.3999999999999487E-2</v>
      </c>
      <c r="W258" s="58">
        <v>3.3941125496953557E-2</v>
      </c>
      <c r="X258" s="59">
        <v>6.2</v>
      </c>
      <c r="Y258" s="62" t="s">
        <v>38</v>
      </c>
    </row>
    <row r="259" spans="1:25" x14ac:dyDescent="0.25">
      <c r="A259" s="52" t="s">
        <v>19</v>
      </c>
      <c r="B259" s="53" t="s">
        <v>392</v>
      </c>
      <c r="C259" s="54" t="s">
        <v>173</v>
      </c>
      <c r="D259" s="53">
        <v>35</v>
      </c>
      <c r="E259" s="53" t="s">
        <v>408</v>
      </c>
      <c r="F259" s="53">
        <v>6</v>
      </c>
      <c r="G259" s="53"/>
      <c r="H259" s="55">
        <v>1</v>
      </c>
      <c r="I259" s="53" t="s">
        <v>409</v>
      </c>
      <c r="J259" s="60">
        <v>9.3424512790953909</v>
      </c>
      <c r="K259" s="57">
        <v>-7.1999999999998468E-2</v>
      </c>
      <c r="L259" s="58">
        <v>-7.1999999999998468E-2</v>
      </c>
      <c r="M259" s="58">
        <v>0.10182337649086068</v>
      </c>
      <c r="N259" s="61">
        <v>6.3</v>
      </c>
      <c r="O259" s="56">
        <v>15.009965912733943</v>
      </c>
      <c r="P259" s="57">
        <v>-0.14399999999999694</v>
      </c>
      <c r="Q259" s="58">
        <v>-7.2000000000004866E-2</v>
      </c>
      <c r="R259" s="58">
        <v>0.1609968943799843</v>
      </c>
      <c r="S259" s="59">
        <v>6.2</v>
      </c>
      <c r="T259" s="56">
        <v>9.4931359771453163</v>
      </c>
      <c r="U259" s="57">
        <v>-7.1999999999998468E-2</v>
      </c>
      <c r="V259" s="58">
        <v>-7.1999999999998468E-2</v>
      </c>
      <c r="W259" s="58">
        <v>0.10182337649086068</v>
      </c>
      <c r="X259" s="59">
        <v>6.2</v>
      </c>
      <c r="Y259" s="62" t="s">
        <v>38</v>
      </c>
    </row>
    <row r="260" spans="1:25" x14ac:dyDescent="0.25">
      <c r="A260" s="52" t="s">
        <v>19</v>
      </c>
      <c r="B260" s="53" t="s">
        <v>392</v>
      </c>
      <c r="C260" s="54" t="s">
        <v>173</v>
      </c>
      <c r="D260" s="53">
        <v>35</v>
      </c>
      <c r="E260" s="53" t="s">
        <v>410</v>
      </c>
      <c r="F260" s="53">
        <v>6</v>
      </c>
      <c r="G260" s="53"/>
      <c r="H260" s="55">
        <v>1</v>
      </c>
      <c r="I260" s="53" t="s">
        <v>411</v>
      </c>
      <c r="J260" s="60">
        <v>8.8937486492724567</v>
      </c>
      <c r="K260" s="57">
        <v>-8.9999999999999691E-2</v>
      </c>
      <c r="L260" s="58">
        <v>-3.5999999999999234E-2</v>
      </c>
      <c r="M260" s="58">
        <v>9.6932966528420497E-2</v>
      </c>
      <c r="N260" s="61">
        <v>6.3</v>
      </c>
      <c r="O260" s="56">
        <v>21.227297364546342</v>
      </c>
      <c r="P260" s="57">
        <v>-0.21600000000000019</v>
      </c>
      <c r="Q260" s="58">
        <v>-7.200000000000166E-2</v>
      </c>
      <c r="R260" s="58">
        <v>0.22768399153212401</v>
      </c>
      <c r="S260" s="59">
        <v>6.2</v>
      </c>
      <c r="T260" s="56">
        <v>7.5049829563669705</v>
      </c>
      <c r="U260" s="57">
        <v>-7.200000000000005E-2</v>
      </c>
      <c r="V260" s="58">
        <v>-3.5999999999999234E-2</v>
      </c>
      <c r="W260" s="58">
        <v>8.0498447189992134E-2</v>
      </c>
      <c r="X260" s="59">
        <v>6.2</v>
      </c>
      <c r="Y260" s="62" t="s">
        <v>38</v>
      </c>
    </row>
    <row r="261" spans="1:25" x14ac:dyDescent="0.25">
      <c r="A261" s="52" t="s">
        <v>19</v>
      </c>
      <c r="B261" s="53" t="s">
        <v>392</v>
      </c>
      <c r="C261" s="54" t="s">
        <v>173</v>
      </c>
      <c r="D261" s="53">
        <v>35</v>
      </c>
      <c r="E261" s="53" t="s">
        <v>412</v>
      </c>
      <c r="F261" s="53">
        <v>6</v>
      </c>
      <c r="G261" s="53"/>
      <c r="H261" s="55">
        <v>1</v>
      </c>
      <c r="I261" s="53" t="s">
        <v>411</v>
      </c>
      <c r="J261" s="60">
        <v>10.445178068268794</v>
      </c>
      <c r="K261" s="57">
        <v>-0.1079999999999999</v>
      </c>
      <c r="L261" s="58">
        <v>-3.6000000000000025E-2</v>
      </c>
      <c r="M261" s="58">
        <v>0.11384199576606156</v>
      </c>
      <c r="N261" s="61">
        <v>6.3</v>
      </c>
      <c r="O261" s="56">
        <v>21.227297364546292</v>
      </c>
      <c r="P261" s="57">
        <v>-0.21600000000000019</v>
      </c>
      <c r="Q261" s="58">
        <v>-7.200000000000005E-2</v>
      </c>
      <c r="R261" s="58">
        <v>0.22768399153212351</v>
      </c>
      <c r="S261" s="59">
        <v>6.2</v>
      </c>
      <c r="T261" s="56">
        <v>17.277768276875406</v>
      </c>
      <c r="U261" s="57">
        <v>-0.16199999999999976</v>
      </c>
      <c r="V261" s="58">
        <v>-8.9999999999999691E-2</v>
      </c>
      <c r="W261" s="58">
        <v>0.18532134253776564</v>
      </c>
      <c r="X261" s="59">
        <v>6.2</v>
      </c>
      <c r="Y261" s="62" t="s">
        <v>38</v>
      </c>
    </row>
    <row r="262" spans="1:25" x14ac:dyDescent="0.25">
      <c r="A262" s="52" t="s">
        <v>19</v>
      </c>
      <c r="B262" s="53" t="s">
        <v>392</v>
      </c>
      <c r="C262" s="54" t="s">
        <v>173</v>
      </c>
      <c r="D262" s="53">
        <v>35</v>
      </c>
      <c r="E262" s="53" t="s">
        <v>413</v>
      </c>
      <c r="F262" s="53">
        <v>6</v>
      </c>
      <c r="G262" s="53"/>
      <c r="H262" s="55">
        <v>1</v>
      </c>
      <c r="I262" s="53" t="s">
        <v>414</v>
      </c>
      <c r="J262" s="60">
        <v>31.160961625290224</v>
      </c>
      <c r="K262" s="57">
        <v>-0.2880000000000002</v>
      </c>
      <c r="L262" s="58">
        <v>-0.18000000000000044</v>
      </c>
      <c r="M262" s="58">
        <v>0.33962332075403817</v>
      </c>
      <c r="N262" s="61">
        <v>6.3</v>
      </c>
      <c r="O262" s="56">
        <v>31.345722303461166</v>
      </c>
      <c r="P262" s="57">
        <v>-0.27600000000000002</v>
      </c>
      <c r="Q262" s="58">
        <v>-0.19199999999999803</v>
      </c>
      <c r="R262" s="58">
        <v>0.33621421742692448</v>
      </c>
      <c r="S262" s="59">
        <v>6.2</v>
      </c>
      <c r="T262" s="56">
        <v>34.555536553750855</v>
      </c>
      <c r="U262" s="57">
        <v>-0.32400000000000057</v>
      </c>
      <c r="V262" s="58">
        <v>-0.1799999999999983</v>
      </c>
      <c r="W262" s="58">
        <v>0.37064268507553166</v>
      </c>
      <c r="X262" s="59">
        <v>6.2</v>
      </c>
      <c r="Y262" s="62" t="s">
        <v>38</v>
      </c>
    </row>
    <row r="263" spans="1:25" x14ac:dyDescent="0.25">
      <c r="A263" s="52" t="s">
        <v>19</v>
      </c>
      <c r="B263" s="53" t="s">
        <v>392</v>
      </c>
      <c r="C263" s="54" t="s">
        <v>173</v>
      </c>
      <c r="D263" s="53">
        <v>35</v>
      </c>
      <c r="E263" s="53" t="s">
        <v>61</v>
      </c>
      <c r="F263" s="53">
        <v>6</v>
      </c>
      <c r="G263" s="53" t="s">
        <v>62</v>
      </c>
      <c r="H263" s="55">
        <v>1</v>
      </c>
      <c r="I263" s="53" t="s">
        <v>63</v>
      </c>
      <c r="J263" s="60">
        <v>0</v>
      </c>
      <c r="K263" s="57">
        <v>-2.4000000000000197E-3</v>
      </c>
      <c r="L263" s="57">
        <v>-1.6000000000000014E-3</v>
      </c>
      <c r="M263" s="57">
        <v>2.8844410203712088E-3</v>
      </c>
      <c r="N263" s="61">
        <v>6.3</v>
      </c>
      <c r="O263" s="56">
        <v>0</v>
      </c>
      <c r="P263" s="57">
        <v>-1.6000000000000014E-3</v>
      </c>
      <c r="Q263" s="57">
        <v>-1.9999999999999931E-3</v>
      </c>
      <c r="R263" s="57">
        <v>2.5612496949731348E-3</v>
      </c>
      <c r="S263" s="59">
        <v>6.2</v>
      </c>
      <c r="T263" s="56">
        <v>0</v>
      </c>
      <c r="U263" s="57">
        <v>-2.8000000000000112E-3</v>
      </c>
      <c r="V263" s="57">
        <v>-1.9999999999999931E-3</v>
      </c>
      <c r="W263" s="57">
        <v>3.4409301068170561E-3</v>
      </c>
      <c r="X263" s="59">
        <v>6.2</v>
      </c>
      <c r="Y263" s="62" t="s">
        <v>38</v>
      </c>
    </row>
    <row r="264" spans="1:25" x14ac:dyDescent="0.25">
      <c r="A264" s="63" t="s">
        <v>19</v>
      </c>
      <c r="B264" s="64" t="s">
        <v>392</v>
      </c>
      <c r="C264" s="64" t="s">
        <v>173</v>
      </c>
      <c r="D264" s="64">
        <v>35</v>
      </c>
      <c r="E264" s="64" t="s">
        <v>64</v>
      </c>
      <c r="F264" s="64"/>
      <c r="G264" s="64" t="s">
        <v>33</v>
      </c>
      <c r="H264" s="64"/>
      <c r="I264" s="64"/>
      <c r="J264" s="69">
        <v>1.2732549961456605</v>
      </c>
      <c r="K264" s="66">
        <v>-7.6700000000069851E-2</v>
      </c>
      <c r="L264" s="67">
        <v>-7.8000000000001818E-3</v>
      </c>
      <c r="M264" s="67">
        <v>7.7095590016619753E-2</v>
      </c>
      <c r="N264" s="70">
        <v>35</v>
      </c>
      <c r="O264" s="65">
        <v>0.95642703315724731</v>
      </c>
      <c r="P264" s="66">
        <v>-5.760000000000582E-2</v>
      </c>
      <c r="Q264" s="67">
        <v>-6.0000000000000001E-3</v>
      </c>
      <c r="R264" s="67">
        <v>5.7911656857671329E-2</v>
      </c>
      <c r="S264" s="68">
        <v>35</v>
      </c>
      <c r="T264" s="65">
        <v>3.380609757541591</v>
      </c>
      <c r="U264" s="66">
        <v>-0.17809999999999127</v>
      </c>
      <c r="V264" s="67">
        <v>-0.10090000000000054</v>
      </c>
      <c r="W264" s="67">
        <v>0.20469592081914334</v>
      </c>
      <c r="X264" s="68">
        <v>35</v>
      </c>
      <c r="Y264" s="71" t="s">
        <v>34</v>
      </c>
    </row>
    <row r="265" spans="1:25" x14ac:dyDescent="0.25">
      <c r="A265" s="52" t="s">
        <v>19</v>
      </c>
      <c r="B265" s="53" t="s">
        <v>392</v>
      </c>
      <c r="C265" s="54" t="s">
        <v>173</v>
      </c>
      <c r="D265" s="53">
        <v>35</v>
      </c>
      <c r="E265" s="53" t="s">
        <v>327</v>
      </c>
      <c r="F265" s="53">
        <v>6</v>
      </c>
      <c r="G265" s="53" t="s">
        <v>40</v>
      </c>
      <c r="H265" s="53"/>
      <c r="I265" s="53" t="s">
        <v>415</v>
      </c>
      <c r="J265" s="60">
        <v>7.1877298169513093</v>
      </c>
      <c r="K265" s="57">
        <v>-7.6700000000069851E-2</v>
      </c>
      <c r="L265" s="58">
        <v>-7.8000000000001818E-3</v>
      </c>
      <c r="M265" s="58">
        <v>7.7095590016619753E-2</v>
      </c>
      <c r="N265" s="61">
        <v>6.2</v>
      </c>
      <c r="O265" s="56">
        <v>5.3991848645973635</v>
      </c>
      <c r="P265" s="57">
        <v>-5.760000000000582E-2</v>
      </c>
      <c r="Q265" s="58">
        <v>-6.0000000000000001E-3</v>
      </c>
      <c r="R265" s="58">
        <v>5.7911656857671329E-2</v>
      </c>
      <c r="S265" s="59">
        <v>6.2</v>
      </c>
      <c r="T265" s="56">
        <v>19.084087340960593</v>
      </c>
      <c r="U265" s="57">
        <v>-0.17809999999999127</v>
      </c>
      <c r="V265" s="58">
        <v>-0.10090000000000054</v>
      </c>
      <c r="W265" s="58">
        <v>0.20469592081914334</v>
      </c>
      <c r="X265" s="59">
        <v>6.2</v>
      </c>
      <c r="Y265" s="62" t="s">
        <v>38</v>
      </c>
    </row>
    <row r="266" spans="1:25" x14ac:dyDescent="0.25">
      <c r="A266" s="52" t="s">
        <v>19</v>
      </c>
      <c r="B266" s="53" t="s">
        <v>392</v>
      </c>
      <c r="C266" s="54" t="s">
        <v>173</v>
      </c>
      <c r="D266" s="53">
        <v>35</v>
      </c>
      <c r="E266" s="53" t="s">
        <v>416</v>
      </c>
      <c r="F266" s="53">
        <v>6</v>
      </c>
      <c r="G266" s="53"/>
      <c r="H266" s="53">
        <v>2</v>
      </c>
      <c r="I266" s="53" t="s">
        <v>394</v>
      </c>
      <c r="J266" s="60">
        <v>3.4790431021900865</v>
      </c>
      <c r="K266" s="57">
        <v>-3.5300000000000178E-2</v>
      </c>
      <c r="L266" s="58">
        <v>-1.2100000000000364E-2</v>
      </c>
      <c r="M266" s="58">
        <v>3.7316216314090864E-2</v>
      </c>
      <c r="N266" s="61">
        <v>6.2</v>
      </c>
      <c r="O266" s="56">
        <v>3.3286221341194442</v>
      </c>
      <c r="P266" s="57">
        <v>-3.3800000000000184E-2</v>
      </c>
      <c r="Q266" s="58">
        <v>-1.15E-2</v>
      </c>
      <c r="R266" s="58">
        <v>3.5702801010565159E-2</v>
      </c>
      <c r="S266" s="59">
        <v>6.2</v>
      </c>
      <c r="T266" s="56">
        <v>14.611308821087515</v>
      </c>
      <c r="U266" s="57">
        <v>-0.14119999999999983</v>
      </c>
      <c r="V266" s="58">
        <v>-6.8000000000000005E-2</v>
      </c>
      <c r="W266" s="58">
        <v>0.15672089841498468</v>
      </c>
      <c r="X266" s="59">
        <v>6.2</v>
      </c>
      <c r="Y266" s="62" t="s">
        <v>38</v>
      </c>
    </row>
    <row r="267" spans="1:25" x14ac:dyDescent="0.25">
      <c r="A267" s="52" t="s">
        <v>19</v>
      </c>
      <c r="B267" s="53" t="s">
        <v>392</v>
      </c>
      <c r="C267" s="54" t="s">
        <v>173</v>
      </c>
      <c r="D267" s="53">
        <v>35</v>
      </c>
      <c r="E267" s="53" t="s">
        <v>417</v>
      </c>
      <c r="F267" s="53">
        <v>6</v>
      </c>
      <c r="G267" s="53"/>
      <c r="H267" s="53">
        <v>2</v>
      </c>
      <c r="I267" s="53" t="s">
        <v>394</v>
      </c>
      <c r="J267" s="60">
        <v>9.3231400335548244E-3</v>
      </c>
      <c r="K267" s="57">
        <v>-9.9999999999909054E-5</v>
      </c>
      <c r="L267" s="58">
        <v>0</v>
      </c>
      <c r="M267" s="58">
        <v>9.9999999999909054E-5</v>
      </c>
      <c r="N267" s="61">
        <v>6.2</v>
      </c>
      <c r="O267" s="56">
        <v>0</v>
      </c>
      <c r="P267" s="57">
        <v>0</v>
      </c>
      <c r="Q267" s="58">
        <v>0</v>
      </c>
      <c r="R267" s="58">
        <v>0</v>
      </c>
      <c r="S267" s="59">
        <v>6.2</v>
      </c>
      <c r="T267" s="56">
        <v>0</v>
      </c>
      <c r="U267" s="57">
        <v>0</v>
      </c>
      <c r="V267" s="58">
        <v>0</v>
      </c>
      <c r="W267" s="58">
        <v>0</v>
      </c>
      <c r="X267" s="59">
        <v>6.2</v>
      </c>
      <c r="Y267" s="62" t="s">
        <v>38</v>
      </c>
    </row>
    <row r="268" spans="1:25" ht="15.75" thickBot="1" x14ac:dyDescent="0.3">
      <c r="A268" s="72" t="s">
        <v>19</v>
      </c>
      <c r="B268" s="73" t="s">
        <v>392</v>
      </c>
      <c r="C268" s="85" t="s">
        <v>173</v>
      </c>
      <c r="D268" s="73">
        <v>35</v>
      </c>
      <c r="E268" s="73" t="s">
        <v>84</v>
      </c>
      <c r="F268" s="73">
        <v>6</v>
      </c>
      <c r="G268" s="73" t="s">
        <v>62</v>
      </c>
      <c r="H268" s="73">
        <v>2</v>
      </c>
      <c r="I268" s="73" t="s">
        <v>63</v>
      </c>
      <c r="J268" s="60">
        <v>0</v>
      </c>
      <c r="K268" s="57">
        <v>-8.0000000000000015E-4</v>
      </c>
      <c r="L268" s="57">
        <v>-8.0000000000001847E-4</v>
      </c>
      <c r="M268" s="57">
        <v>1.1313708498984891E-3</v>
      </c>
      <c r="N268" s="61">
        <v>6.2</v>
      </c>
      <c r="O268" s="75">
        <v>0</v>
      </c>
      <c r="P268" s="76">
        <v>-7.999999999999996E-4</v>
      </c>
      <c r="Q268" s="76">
        <v>-8.0000000000001847E-4</v>
      </c>
      <c r="R268" s="76">
        <v>1.1313708498984889E-3</v>
      </c>
      <c r="S268" s="78">
        <v>6.2</v>
      </c>
      <c r="T268" s="75">
        <v>0</v>
      </c>
      <c r="U268" s="76">
        <v>-1.1999999999999988E-3</v>
      </c>
      <c r="V268" s="77">
        <v>-7.9999999999998291E-4</v>
      </c>
      <c r="W268" s="77">
        <v>1.4422205101855853E-3</v>
      </c>
      <c r="X268" s="78">
        <v>6.2</v>
      </c>
      <c r="Y268" s="81" t="s">
        <v>38</v>
      </c>
    </row>
    <row r="269" spans="1:25" x14ac:dyDescent="0.25">
      <c r="A269" s="34" t="s">
        <v>19</v>
      </c>
      <c r="B269" s="35" t="s">
        <v>418</v>
      </c>
      <c r="C269" s="35" t="s">
        <v>31</v>
      </c>
      <c r="D269" s="35">
        <v>110</v>
      </c>
      <c r="E269" s="35" t="s">
        <v>32</v>
      </c>
      <c r="F269" s="35"/>
      <c r="G269" s="35" t="s">
        <v>33</v>
      </c>
      <c r="H269" s="35"/>
      <c r="I269" s="35"/>
      <c r="J269" s="40">
        <v>13.752468533147329</v>
      </c>
      <c r="K269" s="37">
        <v>-2.5011000000000001</v>
      </c>
      <c r="L269" s="38">
        <v>-1.0887</v>
      </c>
      <c r="M269" s="38">
        <v>2.7360536146696619</v>
      </c>
      <c r="N269" s="41">
        <v>115</v>
      </c>
      <c r="O269" s="36">
        <v>27.852610772082596</v>
      </c>
      <c r="P269" s="37">
        <v>-5.1053999999999995</v>
      </c>
      <c r="Q269" s="38">
        <v>-2.1419999999999999</v>
      </c>
      <c r="R269" s="38">
        <v>5.5412769131058326</v>
      </c>
      <c r="S269" s="39">
        <v>115</v>
      </c>
      <c r="T269" s="36">
        <v>18.633820169095834</v>
      </c>
      <c r="U269" s="37">
        <v>-3.3987000000000003</v>
      </c>
      <c r="V269" s="38">
        <v>-1.4540999999999999</v>
      </c>
      <c r="W269" s="38">
        <v>3.7071985226416162</v>
      </c>
      <c r="X269" s="39">
        <v>115</v>
      </c>
      <c r="Y269" s="42" t="s">
        <v>34</v>
      </c>
    </row>
    <row r="270" spans="1:25" x14ac:dyDescent="0.25">
      <c r="A270" s="52" t="s">
        <v>19</v>
      </c>
      <c r="B270" s="53" t="s">
        <v>418</v>
      </c>
      <c r="C270" s="54" t="s">
        <v>31</v>
      </c>
      <c r="D270" s="53">
        <v>110</v>
      </c>
      <c r="E270" s="53" t="s">
        <v>213</v>
      </c>
      <c r="F270" s="53">
        <v>35</v>
      </c>
      <c r="G270" s="53" t="s">
        <v>36</v>
      </c>
      <c r="H270" s="53"/>
      <c r="I270" s="53" t="s">
        <v>341</v>
      </c>
      <c r="J270" s="60">
        <v>28.54293442726663</v>
      </c>
      <c r="K270" s="57">
        <v>-1.6947000000000001</v>
      </c>
      <c r="L270" s="58">
        <v>-0.62790000000000001</v>
      </c>
      <c r="M270" s="58">
        <v>1.8072815220656688</v>
      </c>
      <c r="N270" s="61">
        <v>36.6</v>
      </c>
      <c r="O270" s="56">
        <v>49.089828322488884</v>
      </c>
      <c r="P270" s="57">
        <v>-2.8769999999999998</v>
      </c>
      <c r="Q270" s="58">
        <v>-1.0835999999999999</v>
      </c>
      <c r="R270" s="58">
        <v>3.0742995885241893</v>
      </c>
      <c r="S270" s="59">
        <v>36.200000000000003</v>
      </c>
      <c r="T270" s="56">
        <v>39.684216962072405</v>
      </c>
      <c r="U270" s="57">
        <v>-2.3583000000000003</v>
      </c>
      <c r="V270" s="58">
        <v>-0.86729999999999996</v>
      </c>
      <c r="W270" s="58">
        <v>2.5127252496045007</v>
      </c>
      <c r="X270" s="59">
        <v>36.6</v>
      </c>
      <c r="Y270" s="62" t="s">
        <v>38</v>
      </c>
    </row>
    <row r="271" spans="1:25" x14ac:dyDescent="0.25">
      <c r="A271" s="43" t="s">
        <v>19</v>
      </c>
      <c r="B271" s="44" t="s">
        <v>418</v>
      </c>
      <c r="C271" s="44" t="s">
        <v>31</v>
      </c>
      <c r="D271" s="44">
        <v>110</v>
      </c>
      <c r="E271" s="44" t="s">
        <v>419</v>
      </c>
      <c r="F271" s="44">
        <v>35</v>
      </c>
      <c r="G271" s="44" t="s">
        <v>216</v>
      </c>
      <c r="H271" s="88">
        <v>1</v>
      </c>
      <c r="I271" s="44" t="s">
        <v>420</v>
      </c>
      <c r="J271" s="49">
        <v>27.624348178666967</v>
      </c>
      <c r="K271" s="46">
        <v>-1.6442999999999999</v>
      </c>
      <c r="L271" s="47">
        <v>-0.59639999999999993</v>
      </c>
      <c r="M271" s="47">
        <v>1.749118477976835</v>
      </c>
      <c r="N271" s="50">
        <v>36.6</v>
      </c>
      <c r="O271" s="45">
        <v>46.543223040332386</v>
      </c>
      <c r="P271" s="46">
        <v>-2.7342</v>
      </c>
      <c r="Q271" s="47">
        <v>-1.0101</v>
      </c>
      <c r="R271" s="47">
        <v>2.914815886123856</v>
      </c>
      <c r="S271" s="48">
        <v>36.200000000000003</v>
      </c>
      <c r="T271" s="45">
        <v>38.85948197887884</v>
      </c>
      <c r="U271" s="46">
        <v>-2.3142</v>
      </c>
      <c r="V271" s="47">
        <v>-0.83579999999999999</v>
      </c>
      <c r="W271" s="47">
        <v>2.4605046799386505</v>
      </c>
      <c r="X271" s="48">
        <v>36.6</v>
      </c>
      <c r="Y271" s="51" t="s">
        <v>38</v>
      </c>
    </row>
    <row r="272" spans="1:25" x14ac:dyDescent="0.25">
      <c r="A272" s="43" t="s">
        <v>19</v>
      </c>
      <c r="B272" s="44" t="s">
        <v>418</v>
      </c>
      <c r="C272" s="44" t="s">
        <v>31</v>
      </c>
      <c r="D272" s="44">
        <v>110</v>
      </c>
      <c r="E272" s="44" t="s">
        <v>421</v>
      </c>
      <c r="F272" s="44">
        <v>35</v>
      </c>
      <c r="G272" s="44" t="s">
        <v>216</v>
      </c>
      <c r="H272" s="88">
        <v>1</v>
      </c>
      <c r="I272" s="44" t="s">
        <v>422</v>
      </c>
      <c r="J272" s="49">
        <v>0.89301984388187061</v>
      </c>
      <c r="K272" s="46">
        <v>-4.8299999999999996E-2</v>
      </c>
      <c r="L272" s="47">
        <v>-2.9399999999999999E-2</v>
      </c>
      <c r="M272" s="47">
        <v>5.6544230474912291E-2</v>
      </c>
      <c r="N272" s="50">
        <v>36.6</v>
      </c>
      <c r="O272" s="45">
        <v>2.519396920649561</v>
      </c>
      <c r="P272" s="46">
        <v>-0.14069999999999999</v>
      </c>
      <c r="Q272" s="47">
        <v>-7.1400000000000005E-2</v>
      </c>
      <c r="R272" s="47">
        <v>0.15777975155259941</v>
      </c>
      <c r="S272" s="48">
        <v>36.200000000000003</v>
      </c>
      <c r="T272" s="45">
        <v>0.82914810954231022</v>
      </c>
      <c r="U272" s="46">
        <v>-4.2000000000000003E-2</v>
      </c>
      <c r="V272" s="47">
        <v>-3.15E-2</v>
      </c>
      <c r="W272" s="47">
        <v>5.2499999999999998E-2</v>
      </c>
      <c r="X272" s="48">
        <v>36.6</v>
      </c>
      <c r="Y272" s="51" t="s">
        <v>38</v>
      </c>
    </row>
    <row r="273" spans="1:25" x14ac:dyDescent="0.25">
      <c r="A273" s="52" t="s">
        <v>19</v>
      </c>
      <c r="B273" s="53" t="s">
        <v>418</v>
      </c>
      <c r="C273" s="54" t="s">
        <v>31</v>
      </c>
      <c r="D273" s="53">
        <v>110</v>
      </c>
      <c r="E273" s="53" t="s">
        <v>174</v>
      </c>
      <c r="F273" s="53">
        <v>6</v>
      </c>
      <c r="G273" s="53" t="s">
        <v>40</v>
      </c>
      <c r="H273" s="55"/>
      <c r="I273" s="53" t="s">
        <v>41</v>
      </c>
      <c r="J273" s="60">
        <v>85.216266868886407</v>
      </c>
      <c r="K273" s="57">
        <v>-0.80640000000000001</v>
      </c>
      <c r="L273" s="58">
        <v>-0.46079999999999999</v>
      </c>
      <c r="M273" s="58">
        <v>0.92877209260399296</v>
      </c>
      <c r="N273" s="61">
        <v>6.3</v>
      </c>
      <c r="O273" s="56">
        <v>229.99975056700012</v>
      </c>
      <c r="P273" s="57">
        <v>-2.2284000000000002</v>
      </c>
      <c r="Q273" s="58">
        <v>-1.0584</v>
      </c>
      <c r="R273" s="58">
        <v>2.4669773245816429</v>
      </c>
      <c r="S273" s="59">
        <v>6.2</v>
      </c>
      <c r="T273" s="56">
        <v>109.59475851336046</v>
      </c>
      <c r="U273" s="57">
        <v>-1.0404</v>
      </c>
      <c r="V273" s="58">
        <v>-0.58679999999999999</v>
      </c>
      <c r="W273" s="58">
        <v>1.1944732730371157</v>
      </c>
      <c r="X273" s="59">
        <v>6.3</v>
      </c>
      <c r="Y273" s="62" t="s">
        <v>38</v>
      </c>
    </row>
    <row r="274" spans="1:25" x14ac:dyDescent="0.25">
      <c r="A274" s="52" t="s">
        <v>19</v>
      </c>
      <c r="B274" s="53" t="s">
        <v>418</v>
      </c>
      <c r="C274" s="54" t="s">
        <v>31</v>
      </c>
      <c r="D274" s="53">
        <v>110</v>
      </c>
      <c r="E274" s="53" t="s">
        <v>423</v>
      </c>
      <c r="F274" s="53">
        <v>6</v>
      </c>
      <c r="G274" s="53"/>
      <c r="H274" s="55">
        <v>1</v>
      </c>
      <c r="I274" s="53" t="s">
        <v>424</v>
      </c>
      <c r="J274" s="60">
        <v>17.704499796211259</v>
      </c>
      <c r="K274" s="57">
        <v>-0.16991999999999999</v>
      </c>
      <c r="L274" s="58">
        <v>-9.1439999999999994E-2</v>
      </c>
      <c r="M274" s="58">
        <v>0.19296134327890652</v>
      </c>
      <c r="N274" s="61">
        <v>6.3</v>
      </c>
      <c r="O274" s="56">
        <v>28.394237900956078</v>
      </c>
      <c r="P274" s="57">
        <v>-0.27792</v>
      </c>
      <c r="Q274" s="58">
        <v>-0.12456</v>
      </c>
      <c r="R274" s="58">
        <v>0.30455659572565491</v>
      </c>
      <c r="S274" s="59">
        <v>6.2</v>
      </c>
      <c r="T274" s="56">
        <v>19.679114655349551</v>
      </c>
      <c r="U274" s="57">
        <v>-0.19008</v>
      </c>
      <c r="V274" s="58">
        <v>-9.9360000000000004E-2</v>
      </c>
      <c r="W274" s="58">
        <v>0.21448267062865475</v>
      </c>
      <c r="X274" s="59">
        <v>6.3</v>
      </c>
      <c r="Y274" s="62" t="s">
        <v>38</v>
      </c>
    </row>
    <row r="275" spans="1:25" x14ac:dyDescent="0.25">
      <c r="A275" s="52" t="s">
        <v>19</v>
      </c>
      <c r="B275" s="53" t="s">
        <v>418</v>
      </c>
      <c r="C275" s="54" t="s">
        <v>31</v>
      </c>
      <c r="D275" s="53">
        <v>110</v>
      </c>
      <c r="E275" s="53" t="s">
        <v>425</v>
      </c>
      <c r="F275" s="53">
        <v>6</v>
      </c>
      <c r="G275" s="53"/>
      <c r="H275" s="55">
        <v>1</v>
      </c>
      <c r="I275" s="53" t="s">
        <v>426</v>
      </c>
      <c r="J275" s="60">
        <v>0</v>
      </c>
      <c r="K275" s="57">
        <v>0</v>
      </c>
      <c r="L275" s="58">
        <v>-2.3999999999999998E-3</v>
      </c>
      <c r="M275" s="58">
        <v>2.3999999999999998E-3</v>
      </c>
      <c r="N275" s="61">
        <v>6.3</v>
      </c>
      <c r="O275" s="56">
        <v>0</v>
      </c>
      <c r="P275" s="57">
        <v>0</v>
      </c>
      <c r="Q275" s="58">
        <v>-2.3999999999999998E-3</v>
      </c>
      <c r="R275" s="58">
        <v>2.3999999999999998E-3</v>
      </c>
      <c r="S275" s="59">
        <v>6.2</v>
      </c>
      <c r="T275" s="56">
        <v>0</v>
      </c>
      <c r="U275" s="57">
        <v>0</v>
      </c>
      <c r="V275" s="58">
        <v>-2.3999999999999998E-3</v>
      </c>
      <c r="W275" s="58">
        <v>2.3999999999999998E-3</v>
      </c>
      <c r="X275" s="59">
        <v>6.3</v>
      </c>
      <c r="Y275" s="62" t="s">
        <v>38</v>
      </c>
    </row>
    <row r="276" spans="1:25" x14ac:dyDescent="0.25">
      <c r="A276" s="52" t="s">
        <v>19</v>
      </c>
      <c r="B276" s="53" t="s">
        <v>418</v>
      </c>
      <c r="C276" s="54" t="s">
        <v>31</v>
      </c>
      <c r="D276" s="53">
        <v>110</v>
      </c>
      <c r="E276" s="53" t="s">
        <v>427</v>
      </c>
      <c r="F276" s="53">
        <v>6</v>
      </c>
      <c r="G276" s="53"/>
      <c r="H276" s="55">
        <v>1</v>
      </c>
      <c r="I276" s="53" t="s">
        <v>428</v>
      </c>
      <c r="J276" s="60">
        <v>3.6113404899532067</v>
      </c>
      <c r="K276" s="57">
        <v>-3.9359999999999999E-2</v>
      </c>
      <c r="L276" s="58">
        <v>0</v>
      </c>
      <c r="M276" s="58">
        <v>3.9359999999999999E-2</v>
      </c>
      <c r="N276" s="61">
        <v>6.3</v>
      </c>
      <c r="O276" s="56">
        <v>4.4303561439492825</v>
      </c>
      <c r="P276" s="57">
        <v>-4.752E-2</v>
      </c>
      <c r="Q276" s="58">
        <v>0</v>
      </c>
      <c r="R276" s="58">
        <v>4.752E-2</v>
      </c>
      <c r="S276" s="59">
        <v>6.2</v>
      </c>
      <c r="T276" s="56">
        <v>4.4481145059179736</v>
      </c>
      <c r="U276" s="57">
        <v>-4.8479999999999995E-2</v>
      </c>
      <c r="V276" s="58">
        <v>0</v>
      </c>
      <c r="W276" s="58">
        <v>4.8479999999999995E-2</v>
      </c>
      <c r="X276" s="59">
        <v>6.3</v>
      </c>
      <c r="Y276" s="62" t="s">
        <v>38</v>
      </c>
    </row>
    <row r="277" spans="1:25" x14ac:dyDescent="0.25">
      <c r="A277" s="52" t="s">
        <v>19</v>
      </c>
      <c r="B277" s="53" t="s">
        <v>418</v>
      </c>
      <c r="C277" s="54" t="s">
        <v>31</v>
      </c>
      <c r="D277" s="53">
        <v>110</v>
      </c>
      <c r="E277" s="53" t="s">
        <v>429</v>
      </c>
      <c r="F277" s="53">
        <v>6</v>
      </c>
      <c r="G277" s="53"/>
      <c r="H277" s="55">
        <v>1</v>
      </c>
      <c r="I277" s="53" t="s">
        <v>430</v>
      </c>
      <c r="J277" s="60">
        <v>17.358811930153461</v>
      </c>
      <c r="K277" s="57">
        <v>-0.15887999999999999</v>
      </c>
      <c r="L277" s="58">
        <v>-0.10272000000000001</v>
      </c>
      <c r="M277" s="58">
        <v>0.18919369122674254</v>
      </c>
      <c r="N277" s="61">
        <v>6.3</v>
      </c>
      <c r="O277" s="56">
        <v>47.322539618566438</v>
      </c>
      <c r="P277" s="57">
        <v>-0.46848000000000001</v>
      </c>
      <c r="Q277" s="58">
        <v>-0.19536000000000001</v>
      </c>
      <c r="R277" s="58">
        <v>0.50758155994874365</v>
      </c>
      <c r="S277" s="59">
        <v>6.2</v>
      </c>
      <c r="T277" s="56">
        <v>36.142637192357476</v>
      </c>
      <c r="U277" s="57">
        <v>-0.33983999999999998</v>
      </c>
      <c r="V277" s="58">
        <v>-0.19919999999999999</v>
      </c>
      <c r="W277" s="58">
        <v>0.39391860275950408</v>
      </c>
      <c r="X277" s="59">
        <v>6.3</v>
      </c>
      <c r="Y277" s="62" t="s">
        <v>38</v>
      </c>
    </row>
    <row r="278" spans="1:25" x14ac:dyDescent="0.25">
      <c r="A278" s="52" t="s">
        <v>19</v>
      </c>
      <c r="B278" s="53" t="s">
        <v>418</v>
      </c>
      <c r="C278" s="54" t="s">
        <v>31</v>
      </c>
      <c r="D278" s="53">
        <v>110</v>
      </c>
      <c r="E278" s="53" t="s">
        <v>431</v>
      </c>
      <c r="F278" s="53">
        <v>6</v>
      </c>
      <c r="G278" s="53"/>
      <c r="H278" s="55">
        <v>1</v>
      </c>
      <c r="I278" s="53" t="s">
        <v>432</v>
      </c>
      <c r="J278" s="60">
        <v>4.1090267875314668</v>
      </c>
      <c r="K278" s="57">
        <v>-4.224E-2</v>
      </c>
      <c r="L278" s="58">
        <v>-1.4880000000000001E-2</v>
      </c>
      <c r="M278" s="58">
        <v>4.4784282957305459E-2</v>
      </c>
      <c r="N278" s="61">
        <v>6.3</v>
      </c>
      <c r="O278" s="56">
        <v>29.905303681611837</v>
      </c>
      <c r="P278" s="57">
        <v>-0.24431999999999998</v>
      </c>
      <c r="Q278" s="58">
        <v>-0.20784</v>
      </c>
      <c r="R278" s="58">
        <v>0.32076428728896861</v>
      </c>
      <c r="S278" s="59">
        <v>6.2</v>
      </c>
      <c r="T278" s="56">
        <v>5.0921835129223352</v>
      </c>
      <c r="U278" s="57">
        <v>-4.224E-2</v>
      </c>
      <c r="V278" s="58">
        <v>-3.5999999999999997E-2</v>
      </c>
      <c r="W278" s="58">
        <v>5.5499708107340527E-2</v>
      </c>
      <c r="X278" s="59">
        <v>6.3</v>
      </c>
      <c r="Y278" s="62" t="s">
        <v>38</v>
      </c>
    </row>
    <row r="279" spans="1:25" x14ac:dyDescent="0.25">
      <c r="A279" s="52" t="s">
        <v>19</v>
      </c>
      <c r="B279" s="53" t="s">
        <v>418</v>
      </c>
      <c r="C279" s="54" t="s">
        <v>31</v>
      </c>
      <c r="D279" s="53">
        <v>110</v>
      </c>
      <c r="E279" s="53" t="s">
        <v>433</v>
      </c>
      <c r="F279" s="53">
        <v>6</v>
      </c>
      <c r="G279" s="53"/>
      <c r="H279" s="55">
        <v>1</v>
      </c>
      <c r="I279" s="53" t="s">
        <v>434</v>
      </c>
      <c r="J279" s="60">
        <v>12.607733286782656</v>
      </c>
      <c r="K279" s="57">
        <v>-0.11904000000000001</v>
      </c>
      <c r="L279" s="58">
        <v>-6.8640000000000007E-2</v>
      </c>
      <c r="M279" s="58">
        <v>0.13741168509264415</v>
      </c>
      <c r="N279" s="61">
        <v>6.3</v>
      </c>
      <c r="O279" s="56">
        <v>37.09175547887974</v>
      </c>
      <c r="P279" s="57">
        <v>-0.36719999999999997</v>
      </c>
      <c r="Q279" s="58">
        <v>-0.15312000000000001</v>
      </c>
      <c r="R279" s="58">
        <v>0.3978461692664641</v>
      </c>
      <c r="S279" s="59">
        <v>6.2</v>
      </c>
      <c r="T279" s="56">
        <v>11.579950668768145</v>
      </c>
      <c r="U279" s="57">
        <v>-0.1056</v>
      </c>
      <c r="V279" s="58">
        <v>-6.9120000000000001E-2</v>
      </c>
      <c r="W279" s="58">
        <v>0.12620988233890401</v>
      </c>
      <c r="X279" s="59">
        <v>6.3</v>
      </c>
      <c r="Y279" s="62" t="s">
        <v>38</v>
      </c>
    </row>
    <row r="280" spans="1:25" x14ac:dyDescent="0.25">
      <c r="A280" s="52" t="s">
        <v>19</v>
      </c>
      <c r="B280" s="53" t="s">
        <v>418</v>
      </c>
      <c r="C280" s="54" t="s">
        <v>31</v>
      </c>
      <c r="D280" s="53">
        <v>110</v>
      </c>
      <c r="E280" s="53" t="s">
        <v>435</v>
      </c>
      <c r="F280" s="53">
        <v>6</v>
      </c>
      <c r="G280" s="53"/>
      <c r="H280" s="55">
        <v>1</v>
      </c>
      <c r="I280" s="53" t="s">
        <v>432</v>
      </c>
      <c r="J280" s="60">
        <v>5.0912311866973816</v>
      </c>
      <c r="K280" s="57">
        <v>-4.4159999999999998E-2</v>
      </c>
      <c r="L280" s="58">
        <v>-3.3600000000000005E-2</v>
      </c>
      <c r="M280" s="58">
        <v>5.5489328703814754E-2</v>
      </c>
      <c r="N280" s="61">
        <v>6.3</v>
      </c>
      <c r="O280" s="56">
        <v>18.906467370938188</v>
      </c>
      <c r="P280" s="57">
        <v>-0.15312000000000001</v>
      </c>
      <c r="Q280" s="58">
        <v>-0.13295999999999999</v>
      </c>
      <c r="R280" s="58">
        <v>0.20279076902068299</v>
      </c>
      <c r="S280" s="59">
        <v>6.2</v>
      </c>
      <c r="T280" s="56">
        <v>6.238413631648398</v>
      </c>
      <c r="U280" s="57">
        <v>-5.3280000000000001E-2</v>
      </c>
      <c r="V280" s="58">
        <v>-4.224E-2</v>
      </c>
      <c r="W280" s="58">
        <v>6.7992470171335889E-2</v>
      </c>
      <c r="X280" s="59">
        <v>6.3</v>
      </c>
      <c r="Y280" s="62" t="s">
        <v>38</v>
      </c>
    </row>
    <row r="281" spans="1:25" x14ac:dyDescent="0.25">
      <c r="A281" s="52" t="s">
        <v>19</v>
      </c>
      <c r="B281" s="53" t="s">
        <v>418</v>
      </c>
      <c r="C281" s="54" t="s">
        <v>31</v>
      </c>
      <c r="D281" s="53">
        <v>110</v>
      </c>
      <c r="E281" s="53" t="s">
        <v>436</v>
      </c>
      <c r="F281" s="53">
        <v>6</v>
      </c>
      <c r="G281" s="53"/>
      <c r="H281" s="55">
        <v>1</v>
      </c>
      <c r="I281" s="53" t="s">
        <v>437</v>
      </c>
      <c r="J281" s="60">
        <v>20.990852350022365</v>
      </c>
      <c r="K281" s="57">
        <v>-0.16368000000000002</v>
      </c>
      <c r="L281" s="58">
        <v>-0.15984000000000001</v>
      </c>
      <c r="M281" s="58">
        <v>0.22877929976289377</v>
      </c>
      <c r="N281" s="61">
        <v>6.3</v>
      </c>
      <c r="O281" s="56">
        <v>47.404927127543701</v>
      </c>
      <c r="P281" s="57">
        <v>-0.44592000000000004</v>
      </c>
      <c r="Q281" s="58">
        <v>-0.24431999999999998</v>
      </c>
      <c r="R281" s="58">
        <v>0.50846524837003371</v>
      </c>
      <c r="S281" s="59">
        <v>6.2</v>
      </c>
      <c r="T281" s="56">
        <v>22.551481061269559</v>
      </c>
      <c r="U281" s="57">
        <v>-0.18336000000000002</v>
      </c>
      <c r="V281" s="58">
        <v>-0.16368000000000002</v>
      </c>
      <c r="W281" s="58">
        <v>0.24578859208677692</v>
      </c>
      <c r="X281" s="59">
        <v>6.3</v>
      </c>
      <c r="Y281" s="62" t="s">
        <v>38</v>
      </c>
    </row>
    <row r="282" spans="1:25" x14ac:dyDescent="0.25">
      <c r="A282" s="52" t="s">
        <v>19</v>
      </c>
      <c r="B282" s="53" t="s">
        <v>418</v>
      </c>
      <c r="C282" s="54" t="s">
        <v>31</v>
      </c>
      <c r="D282" s="53">
        <v>110</v>
      </c>
      <c r="E282" s="53" t="s">
        <v>438</v>
      </c>
      <c r="F282" s="53">
        <v>6</v>
      </c>
      <c r="G282" s="53"/>
      <c r="H282" s="55">
        <v>1</v>
      </c>
      <c r="I282" s="53" t="s">
        <v>432</v>
      </c>
      <c r="J282" s="60">
        <v>0.44260393597009151</v>
      </c>
      <c r="K282" s="57">
        <v>-4.7999999999999996E-3</v>
      </c>
      <c r="L282" s="58">
        <v>-4.7999999999999996E-4</v>
      </c>
      <c r="M282" s="58">
        <v>4.8239402981380269E-3</v>
      </c>
      <c r="N282" s="61">
        <v>6.3</v>
      </c>
      <c r="O282" s="56">
        <v>1.0096302075117787</v>
      </c>
      <c r="P282" s="57">
        <v>-1.056E-2</v>
      </c>
      <c r="Q282" s="58">
        <v>-2.3999999999999998E-3</v>
      </c>
      <c r="R282" s="58">
        <v>1.0829293605771338E-2</v>
      </c>
      <c r="S282" s="59">
        <v>6.2</v>
      </c>
      <c r="T282" s="56">
        <v>0.40603553899445693</v>
      </c>
      <c r="U282" s="57">
        <v>-4.3200000000000001E-3</v>
      </c>
      <c r="V282" s="58">
        <v>-9.5999999999999992E-4</v>
      </c>
      <c r="W282" s="58">
        <v>4.4253813395005864E-3</v>
      </c>
      <c r="X282" s="59">
        <v>6.3</v>
      </c>
      <c r="Y282" s="62" t="s">
        <v>38</v>
      </c>
    </row>
    <row r="283" spans="1:25" x14ac:dyDescent="0.25">
      <c r="A283" s="52" t="s">
        <v>19</v>
      </c>
      <c r="B283" s="53" t="s">
        <v>418</v>
      </c>
      <c r="C283" s="54" t="s">
        <v>31</v>
      </c>
      <c r="D283" s="53">
        <v>110</v>
      </c>
      <c r="E283" s="53" t="s">
        <v>439</v>
      </c>
      <c r="F283" s="53">
        <v>6</v>
      </c>
      <c r="G283" s="53"/>
      <c r="H283" s="55">
        <v>1</v>
      </c>
      <c r="I283" s="53"/>
      <c r="J283" s="60">
        <v>6.2761528001393208</v>
      </c>
      <c r="K283" s="57">
        <v>-6.8400000000000002E-2</v>
      </c>
      <c r="L283" s="57">
        <v>-7.1999999999999994E-4</v>
      </c>
      <c r="M283" s="57">
        <v>6.8403789368718451E-2</v>
      </c>
      <c r="N283" s="61">
        <v>6.3</v>
      </c>
      <c r="O283" s="56">
        <v>20.772838410403313</v>
      </c>
      <c r="P283" s="57">
        <v>-0.22175999999999998</v>
      </c>
      <c r="Q283" s="57">
        <v>-2.1600000000000001E-2</v>
      </c>
      <c r="R283" s="57">
        <v>0.22280946478998595</v>
      </c>
      <c r="S283" s="59">
        <v>6.2</v>
      </c>
      <c r="T283" s="56">
        <v>6.7589261436452048</v>
      </c>
      <c r="U283" s="57">
        <v>-7.3439999999999991E-2</v>
      </c>
      <c r="V283" s="58">
        <v>-5.7599999999999995E-3</v>
      </c>
      <c r="W283" s="58">
        <v>7.3665536039589086E-2</v>
      </c>
      <c r="X283" s="59">
        <v>6.3</v>
      </c>
      <c r="Y283" s="62" t="s">
        <v>38</v>
      </c>
    </row>
    <row r="284" spans="1:25" x14ac:dyDescent="0.25">
      <c r="A284" s="52" t="s">
        <v>19</v>
      </c>
      <c r="B284" s="53" t="s">
        <v>418</v>
      </c>
      <c r="C284" s="54" t="s">
        <v>31</v>
      </c>
      <c r="D284" s="53">
        <v>110</v>
      </c>
      <c r="E284" s="53" t="s">
        <v>61</v>
      </c>
      <c r="F284" s="53">
        <v>6</v>
      </c>
      <c r="G284" s="53" t="s">
        <v>62</v>
      </c>
      <c r="H284" s="55">
        <v>1</v>
      </c>
      <c r="I284" s="53" t="s">
        <v>63</v>
      </c>
      <c r="J284" s="60">
        <v>0</v>
      </c>
      <c r="K284" s="57">
        <v>-3.81E-3</v>
      </c>
      <c r="L284" s="58">
        <v>-2.4599999999999999E-3</v>
      </c>
      <c r="M284" s="58">
        <v>4.5351626211195557E-3</v>
      </c>
      <c r="N284" s="61">
        <v>6.3</v>
      </c>
      <c r="O284" s="56">
        <v>0</v>
      </c>
      <c r="P284" s="57">
        <v>-3.7799999999999999E-3</v>
      </c>
      <c r="Q284" s="58">
        <v>-2.3400000000000001E-3</v>
      </c>
      <c r="R284" s="58">
        <v>4.4456720526822495E-3</v>
      </c>
      <c r="S284" s="59">
        <v>6.2</v>
      </c>
      <c r="T284" s="56">
        <v>0</v>
      </c>
      <c r="U284" s="57">
        <v>-3.81E-3</v>
      </c>
      <c r="V284" s="58">
        <v>-2.4300000000000003E-3</v>
      </c>
      <c r="W284" s="58">
        <v>4.5189600573583297E-3</v>
      </c>
      <c r="X284" s="59">
        <v>6.3</v>
      </c>
      <c r="Y284" s="62" t="s">
        <v>38</v>
      </c>
    </row>
    <row r="285" spans="1:25" x14ac:dyDescent="0.25">
      <c r="A285" s="63" t="s">
        <v>19</v>
      </c>
      <c r="B285" s="64" t="s">
        <v>418</v>
      </c>
      <c r="C285" s="64" t="s">
        <v>31</v>
      </c>
      <c r="D285" s="64">
        <v>110</v>
      </c>
      <c r="E285" s="64" t="s">
        <v>64</v>
      </c>
      <c r="F285" s="64"/>
      <c r="G285" s="64" t="s">
        <v>33</v>
      </c>
      <c r="H285" s="64"/>
      <c r="I285" s="64"/>
      <c r="J285" s="69">
        <v>9.396524435176083</v>
      </c>
      <c r="K285" s="66">
        <v>-1.6116000000000001</v>
      </c>
      <c r="L285" s="67">
        <v>-0.76170000000000004</v>
      </c>
      <c r="M285" s="67">
        <v>1.8694385363782815</v>
      </c>
      <c r="N285" s="70">
        <v>115</v>
      </c>
      <c r="O285" s="65">
        <v>19.796053342440093</v>
      </c>
      <c r="P285" s="66">
        <v>-3.6213000000000002</v>
      </c>
      <c r="Q285" s="67">
        <v>-1.4855999999999998</v>
      </c>
      <c r="R285" s="67">
        <v>3.9384248124784564</v>
      </c>
      <c r="S285" s="68">
        <v>115</v>
      </c>
      <c r="T285" s="65">
        <v>11.62883530834478</v>
      </c>
      <c r="U285" s="66">
        <v>-2.1608999999999998</v>
      </c>
      <c r="V285" s="67">
        <v>-0.74849999999999994</v>
      </c>
      <c r="W285" s="67">
        <v>2.3135567845951943</v>
      </c>
      <c r="X285" s="68">
        <v>115</v>
      </c>
      <c r="Y285" s="71" t="s">
        <v>34</v>
      </c>
    </row>
    <row r="286" spans="1:25" x14ac:dyDescent="0.25">
      <c r="A286" s="52" t="s">
        <v>19</v>
      </c>
      <c r="B286" s="53" t="s">
        <v>418</v>
      </c>
      <c r="C286" s="54" t="s">
        <v>31</v>
      </c>
      <c r="D286" s="53">
        <v>110</v>
      </c>
      <c r="E286" s="53" t="s">
        <v>241</v>
      </c>
      <c r="F286" s="53">
        <v>35</v>
      </c>
      <c r="G286" s="53" t="s">
        <v>36</v>
      </c>
      <c r="H286" s="53"/>
      <c r="I286" s="53" t="s">
        <v>440</v>
      </c>
      <c r="J286" s="60">
        <v>9.7904198593056613</v>
      </c>
      <c r="K286" s="57">
        <v>-0.62160000000000004</v>
      </c>
      <c r="L286" s="58">
        <v>-2.1000000000000003E-3</v>
      </c>
      <c r="M286" s="58">
        <v>0.62160354728717571</v>
      </c>
      <c r="N286" s="61">
        <v>36.700000000000003</v>
      </c>
      <c r="O286" s="56">
        <v>14.421872098378421</v>
      </c>
      <c r="P286" s="57">
        <v>-0.89249999999999996</v>
      </c>
      <c r="Q286" s="58">
        <v>-0.16800000000000001</v>
      </c>
      <c r="R286" s="58">
        <v>0.90817412977908596</v>
      </c>
      <c r="S286" s="59">
        <v>36.4</v>
      </c>
      <c r="T286" s="56">
        <v>11.853291052421277</v>
      </c>
      <c r="U286" s="57">
        <v>-0.74970000000000003</v>
      </c>
      <c r="V286" s="58">
        <v>-8.6099999999999996E-2</v>
      </c>
      <c r="W286" s="58">
        <v>0.75462792156134806</v>
      </c>
      <c r="X286" s="59">
        <v>36.799999999999997</v>
      </c>
      <c r="Y286" s="62" t="s">
        <v>38</v>
      </c>
    </row>
    <row r="287" spans="1:25" x14ac:dyDescent="0.25">
      <c r="A287" s="43" t="s">
        <v>19</v>
      </c>
      <c r="B287" s="44" t="s">
        <v>418</v>
      </c>
      <c r="C287" s="44" t="s">
        <v>31</v>
      </c>
      <c r="D287" s="44">
        <v>110</v>
      </c>
      <c r="E287" s="44" t="s">
        <v>441</v>
      </c>
      <c r="F287" s="44">
        <v>35</v>
      </c>
      <c r="G287" s="44" t="s">
        <v>216</v>
      </c>
      <c r="H287" s="44">
        <v>2</v>
      </c>
      <c r="I287" s="44" t="s">
        <v>442</v>
      </c>
      <c r="J287" s="49">
        <v>9.7904198593056613</v>
      </c>
      <c r="K287" s="46">
        <v>-0.62160000000000004</v>
      </c>
      <c r="L287" s="47">
        <v>-2.1000000000000003E-3</v>
      </c>
      <c r="M287" s="47">
        <v>0.62160354728717571</v>
      </c>
      <c r="N287" s="50">
        <v>36.700000000000003</v>
      </c>
      <c r="O287" s="45">
        <v>14.389100820092628</v>
      </c>
      <c r="P287" s="46">
        <v>-0.89039999999999997</v>
      </c>
      <c r="Q287" s="47">
        <v>-0.16800000000000001</v>
      </c>
      <c r="R287" s="47">
        <v>0.90611045684287295</v>
      </c>
      <c r="S287" s="48">
        <v>36.4</v>
      </c>
      <c r="T287" s="45">
        <v>11.82434075482638</v>
      </c>
      <c r="U287" s="46">
        <v>-0.74760000000000004</v>
      </c>
      <c r="V287" s="47">
        <v>-8.8200000000000001E-2</v>
      </c>
      <c r="W287" s="47">
        <v>0.75278482981526662</v>
      </c>
      <c r="X287" s="48">
        <v>36.799999999999997</v>
      </c>
      <c r="Y287" s="51" t="s">
        <v>38</v>
      </c>
    </row>
    <row r="288" spans="1:25" x14ac:dyDescent="0.25">
      <c r="A288" s="52" t="s">
        <v>19</v>
      </c>
      <c r="B288" s="53" t="s">
        <v>418</v>
      </c>
      <c r="C288" s="54" t="s">
        <v>31</v>
      </c>
      <c r="D288" s="53">
        <v>110</v>
      </c>
      <c r="E288" s="53" t="s">
        <v>67</v>
      </c>
      <c r="F288" s="53">
        <v>6</v>
      </c>
      <c r="G288" s="53" t="s">
        <v>40</v>
      </c>
      <c r="H288" s="53"/>
      <c r="I288" s="53" t="s">
        <v>415</v>
      </c>
      <c r="J288" s="60">
        <v>114.49077796963995</v>
      </c>
      <c r="K288" s="57">
        <v>-0.99</v>
      </c>
      <c r="L288" s="58">
        <v>-0.75960000000000005</v>
      </c>
      <c r="M288" s="58">
        <v>1.2478349890911058</v>
      </c>
      <c r="N288" s="61">
        <v>6.3</v>
      </c>
      <c r="O288" s="56">
        <v>282.51451451607034</v>
      </c>
      <c r="P288" s="57">
        <v>-2.7288000000000001</v>
      </c>
      <c r="Q288" s="58">
        <v>-1.3175999999999999</v>
      </c>
      <c r="R288" s="58">
        <v>3.0302506826993705</v>
      </c>
      <c r="S288" s="59">
        <v>6.2</v>
      </c>
      <c r="T288" s="56">
        <v>143.03411900484872</v>
      </c>
      <c r="U288" s="57">
        <v>-1.4112</v>
      </c>
      <c r="V288" s="58">
        <v>-0.66239999999999999</v>
      </c>
      <c r="W288" s="58">
        <v>1.558928863033846</v>
      </c>
      <c r="X288" s="59">
        <v>6.3</v>
      </c>
      <c r="Y288" s="62" t="s">
        <v>38</v>
      </c>
    </row>
    <row r="289" spans="1:25" x14ac:dyDescent="0.25">
      <c r="A289" s="52" t="s">
        <v>19</v>
      </c>
      <c r="B289" s="53" t="s">
        <v>418</v>
      </c>
      <c r="C289" s="54" t="s">
        <v>31</v>
      </c>
      <c r="D289" s="53">
        <v>110</v>
      </c>
      <c r="E289" s="53" t="s">
        <v>443</v>
      </c>
      <c r="F289" s="53">
        <v>6</v>
      </c>
      <c r="G289" s="53"/>
      <c r="H289" s="53">
        <v>2</v>
      </c>
      <c r="I289" s="53" t="s">
        <v>444</v>
      </c>
      <c r="J289" s="60">
        <v>2.1878984593887978</v>
      </c>
      <c r="K289" s="57">
        <v>-1.5359999999999999E-2</v>
      </c>
      <c r="L289" s="58">
        <v>-1.8239999999999999E-2</v>
      </c>
      <c r="M289" s="58">
        <v>2.38459053088785E-2</v>
      </c>
      <c r="N289" s="61">
        <v>6.3</v>
      </c>
      <c r="O289" s="56">
        <v>17.396659135259984</v>
      </c>
      <c r="P289" s="57">
        <v>-0.12479999999999999</v>
      </c>
      <c r="Q289" s="58">
        <v>-0.13872000000000001</v>
      </c>
      <c r="R289" s="58">
        <v>0.18659656588479864</v>
      </c>
      <c r="S289" s="59">
        <v>6.2</v>
      </c>
      <c r="T289" s="56">
        <v>2.114414116669693</v>
      </c>
      <c r="U289" s="57">
        <v>-1.3439999999999999E-2</v>
      </c>
      <c r="V289" s="58">
        <v>-1.8720000000000001E-2</v>
      </c>
      <c r="W289" s="58">
        <v>2.3044999457582985E-2</v>
      </c>
      <c r="X289" s="59">
        <v>6.3</v>
      </c>
      <c r="Y289" s="62" t="s">
        <v>38</v>
      </c>
    </row>
    <row r="290" spans="1:25" x14ac:dyDescent="0.25">
      <c r="A290" s="52" t="s">
        <v>19</v>
      </c>
      <c r="B290" s="53" t="s">
        <v>418</v>
      </c>
      <c r="C290" s="54" t="s">
        <v>31</v>
      </c>
      <c r="D290" s="53">
        <v>110</v>
      </c>
      <c r="E290" s="53" t="s">
        <v>445</v>
      </c>
      <c r="F290" s="53">
        <v>6</v>
      </c>
      <c r="G290" s="53"/>
      <c r="H290" s="53">
        <v>2</v>
      </c>
      <c r="I290" s="53" t="s">
        <v>432</v>
      </c>
      <c r="J290" s="60">
        <v>11.717567755322811</v>
      </c>
      <c r="K290" s="57">
        <v>-3.1199999999999999E-2</v>
      </c>
      <c r="L290" s="58">
        <v>-0.12384000000000001</v>
      </c>
      <c r="M290" s="58">
        <v>0.12770977096526326</v>
      </c>
      <c r="N290" s="61">
        <v>6.3</v>
      </c>
      <c r="O290" s="56">
        <v>75.891445839446945</v>
      </c>
      <c r="P290" s="57">
        <v>-0.75024000000000002</v>
      </c>
      <c r="Q290" s="58">
        <v>-0.31583999999999995</v>
      </c>
      <c r="R290" s="58">
        <v>0.81401164807390813</v>
      </c>
      <c r="S290" s="59">
        <v>6.2</v>
      </c>
      <c r="T290" s="56">
        <v>37.54730536268552</v>
      </c>
      <c r="U290" s="57">
        <v>-0.40799999999999997</v>
      </c>
      <c r="V290" s="58">
        <v>-3.168E-2</v>
      </c>
      <c r="W290" s="58">
        <v>0.40922808114790943</v>
      </c>
      <c r="X290" s="59">
        <v>6.3</v>
      </c>
      <c r="Y290" s="62" t="s">
        <v>38</v>
      </c>
    </row>
    <row r="291" spans="1:25" x14ac:dyDescent="0.25">
      <c r="A291" s="52" t="s">
        <v>19</v>
      </c>
      <c r="B291" s="53" t="s">
        <v>418</v>
      </c>
      <c r="C291" s="54" t="s">
        <v>31</v>
      </c>
      <c r="D291" s="53">
        <v>110</v>
      </c>
      <c r="E291" s="53" t="s">
        <v>446</v>
      </c>
      <c r="F291" s="53">
        <v>6</v>
      </c>
      <c r="G291" s="53"/>
      <c r="H291" s="53">
        <v>2</v>
      </c>
      <c r="I291" s="53" t="s">
        <v>447</v>
      </c>
      <c r="J291" s="60">
        <v>14.771712485547745</v>
      </c>
      <c r="K291" s="57">
        <v>-0.14399999999999999</v>
      </c>
      <c r="L291" s="58">
        <v>-7.1999999999999995E-2</v>
      </c>
      <c r="M291" s="58">
        <v>0.16099689437998485</v>
      </c>
      <c r="N291" s="61">
        <v>6.3</v>
      </c>
      <c r="O291" s="56">
        <v>42.404468715494701</v>
      </c>
      <c r="P291" s="57">
        <v>-0.44351999999999997</v>
      </c>
      <c r="Q291" s="58">
        <v>-0.1008</v>
      </c>
      <c r="R291" s="58">
        <v>0.45483033144239621</v>
      </c>
      <c r="S291" s="59">
        <v>6.2</v>
      </c>
      <c r="T291" s="56">
        <v>16.868464926830725</v>
      </c>
      <c r="U291" s="57">
        <v>-0.16703999999999999</v>
      </c>
      <c r="V291" s="58">
        <v>-7.6799999999999993E-2</v>
      </c>
      <c r="W291" s="58">
        <v>0.18384939923752808</v>
      </c>
      <c r="X291" s="59">
        <v>6.3</v>
      </c>
      <c r="Y291" s="62" t="s">
        <v>38</v>
      </c>
    </row>
    <row r="292" spans="1:25" x14ac:dyDescent="0.25">
      <c r="A292" s="52" t="s">
        <v>19</v>
      </c>
      <c r="B292" s="53" t="s">
        <v>418</v>
      </c>
      <c r="C292" s="54" t="s">
        <v>31</v>
      </c>
      <c r="D292" s="53">
        <v>110</v>
      </c>
      <c r="E292" s="53" t="s">
        <v>448</v>
      </c>
      <c r="F292" s="53">
        <v>6</v>
      </c>
      <c r="G292" s="53"/>
      <c r="H292" s="53">
        <v>2</v>
      </c>
      <c r="I292" s="53" t="s">
        <v>449</v>
      </c>
      <c r="J292" s="60">
        <v>23.615570008868108</v>
      </c>
      <c r="K292" s="57">
        <v>-0.22944000000000001</v>
      </c>
      <c r="L292" s="58">
        <v>-0.11663999999999999</v>
      </c>
      <c r="M292" s="58">
        <v>0.25738609752665353</v>
      </c>
      <c r="N292" s="61">
        <v>6.3</v>
      </c>
      <c r="O292" s="56">
        <v>32.85624815206851</v>
      </c>
      <c r="P292" s="57">
        <v>-0.32976</v>
      </c>
      <c r="Q292" s="58">
        <v>-0.12432</v>
      </c>
      <c r="R292" s="58">
        <v>0.35241611767908687</v>
      </c>
      <c r="S292" s="59">
        <v>6.2</v>
      </c>
      <c r="T292" s="56">
        <v>27.614982417721244</v>
      </c>
      <c r="U292" s="57">
        <v>-0.25968000000000002</v>
      </c>
      <c r="V292" s="58">
        <v>-0.15215999999999999</v>
      </c>
      <c r="W292" s="58">
        <v>0.30097569337074381</v>
      </c>
      <c r="X292" s="59">
        <v>6.3</v>
      </c>
      <c r="Y292" s="62" t="s">
        <v>38</v>
      </c>
    </row>
    <row r="293" spans="1:25" x14ac:dyDescent="0.25">
      <c r="A293" s="52" t="s">
        <v>19</v>
      </c>
      <c r="B293" s="53" t="s">
        <v>418</v>
      </c>
      <c r="C293" s="54" t="s">
        <v>31</v>
      </c>
      <c r="D293" s="53">
        <v>110</v>
      </c>
      <c r="E293" s="53" t="s">
        <v>450</v>
      </c>
      <c r="F293" s="53">
        <v>6</v>
      </c>
      <c r="G293" s="53"/>
      <c r="H293" s="53">
        <v>2</v>
      </c>
      <c r="I293" s="53" t="s">
        <v>444</v>
      </c>
      <c r="J293" s="60">
        <v>0</v>
      </c>
      <c r="K293" s="57">
        <v>0</v>
      </c>
      <c r="L293" s="89">
        <v>-1.4399999999999999E-3</v>
      </c>
      <c r="M293" s="89">
        <v>1.4399999999999999E-3</v>
      </c>
      <c r="N293" s="61">
        <v>6.3</v>
      </c>
      <c r="O293" s="56">
        <v>0</v>
      </c>
      <c r="P293" s="57">
        <v>0</v>
      </c>
      <c r="Q293" s="57">
        <v>-1.4399999999999999E-3</v>
      </c>
      <c r="R293" s="57">
        <v>1.4399999999999999E-3</v>
      </c>
      <c r="S293" s="59">
        <v>6.2</v>
      </c>
      <c r="T293" s="56">
        <v>0</v>
      </c>
      <c r="U293" s="57">
        <v>0</v>
      </c>
      <c r="V293" s="89">
        <v>-1.4399999999999999E-3</v>
      </c>
      <c r="W293" s="89">
        <v>1.4399999999999999E-3</v>
      </c>
      <c r="X293" s="59">
        <v>6.3</v>
      </c>
      <c r="Y293" s="62" t="s">
        <v>38</v>
      </c>
    </row>
    <row r="294" spans="1:25" x14ac:dyDescent="0.25">
      <c r="A294" s="52" t="s">
        <v>19</v>
      </c>
      <c r="B294" s="53" t="s">
        <v>418</v>
      </c>
      <c r="C294" s="54" t="s">
        <v>31</v>
      </c>
      <c r="D294" s="53">
        <v>110</v>
      </c>
      <c r="E294" s="53" t="s">
        <v>451</v>
      </c>
      <c r="F294" s="53">
        <v>6</v>
      </c>
      <c r="G294" s="53"/>
      <c r="H294" s="53">
        <v>2</v>
      </c>
      <c r="I294" s="53" t="s">
        <v>452</v>
      </c>
      <c r="J294" s="60">
        <v>34.91475133380326</v>
      </c>
      <c r="K294" s="57">
        <v>-0.31295999999999996</v>
      </c>
      <c r="L294" s="58">
        <v>-0.21647999999999998</v>
      </c>
      <c r="M294" s="58">
        <v>0.3805358747871217</v>
      </c>
      <c r="N294" s="61">
        <v>6.3</v>
      </c>
      <c r="O294" s="56">
        <v>58.583050672428911</v>
      </c>
      <c r="P294" s="57">
        <v>-0.57455999999999996</v>
      </c>
      <c r="Q294" s="58">
        <v>-0.25440000000000002</v>
      </c>
      <c r="R294" s="58">
        <v>0.62836180151247256</v>
      </c>
      <c r="S294" s="59">
        <v>6.2</v>
      </c>
      <c r="T294" s="56">
        <v>40.05201831560634</v>
      </c>
      <c r="U294" s="57">
        <v>-0.36336000000000002</v>
      </c>
      <c r="V294" s="58">
        <v>-0.24192</v>
      </c>
      <c r="W294" s="58">
        <v>0.43652694762179345</v>
      </c>
      <c r="X294" s="59">
        <v>6.3</v>
      </c>
      <c r="Y294" s="62" t="s">
        <v>38</v>
      </c>
    </row>
    <row r="295" spans="1:25" x14ac:dyDescent="0.25">
      <c r="A295" s="52" t="s">
        <v>19</v>
      </c>
      <c r="B295" s="53" t="s">
        <v>418</v>
      </c>
      <c r="C295" s="54" t="s">
        <v>31</v>
      </c>
      <c r="D295" s="53">
        <v>110</v>
      </c>
      <c r="E295" s="53" t="s">
        <v>453</v>
      </c>
      <c r="F295" s="53">
        <v>6</v>
      </c>
      <c r="G295" s="53"/>
      <c r="H295" s="53">
        <v>2</v>
      </c>
      <c r="I295" s="53" t="s">
        <v>422</v>
      </c>
      <c r="J295" s="60">
        <v>15.17745036730015</v>
      </c>
      <c r="K295" s="57">
        <v>-0.11231999999999999</v>
      </c>
      <c r="L295" s="58">
        <v>-0.12143999999999999</v>
      </c>
      <c r="M295" s="58">
        <v>0.16541903155320428</v>
      </c>
      <c r="N295" s="61">
        <v>6.3</v>
      </c>
      <c r="O295" s="56">
        <v>33.418775149811061</v>
      </c>
      <c r="P295" s="57">
        <v>-0.25008000000000002</v>
      </c>
      <c r="Q295" s="58">
        <v>-0.25680000000000003</v>
      </c>
      <c r="R295" s="58">
        <v>0.35844978225687352</v>
      </c>
      <c r="S295" s="59">
        <v>6.2</v>
      </c>
      <c r="T295" s="56">
        <v>11.205490446429046</v>
      </c>
      <c r="U295" s="57">
        <v>-7.4880000000000002E-2</v>
      </c>
      <c r="V295" s="58">
        <v>-9.648000000000001E-2</v>
      </c>
      <c r="W295" s="58">
        <v>0.12212864037563016</v>
      </c>
      <c r="X295" s="59">
        <v>6.3</v>
      </c>
      <c r="Y295" s="62" t="s">
        <v>38</v>
      </c>
    </row>
    <row r="296" spans="1:25" x14ac:dyDescent="0.25">
      <c r="A296" s="52" t="s">
        <v>19</v>
      </c>
      <c r="B296" s="53" t="s">
        <v>418</v>
      </c>
      <c r="C296" s="54" t="s">
        <v>31</v>
      </c>
      <c r="D296" s="53">
        <v>110</v>
      </c>
      <c r="E296" s="53" t="s">
        <v>454</v>
      </c>
      <c r="F296" s="53">
        <v>6</v>
      </c>
      <c r="G296" s="53"/>
      <c r="H296" s="53">
        <v>2</v>
      </c>
      <c r="I296" s="53" t="s">
        <v>428</v>
      </c>
      <c r="J296" s="60">
        <v>3.3383924969111551</v>
      </c>
      <c r="K296" s="57">
        <v>-3.5999999999999997E-2</v>
      </c>
      <c r="L296" s="58">
        <v>-5.28E-3</v>
      </c>
      <c r="M296" s="58">
        <v>3.6385139823834671E-2</v>
      </c>
      <c r="N296" s="61">
        <v>6.3</v>
      </c>
      <c r="O296" s="56">
        <v>3.4808165249533567</v>
      </c>
      <c r="P296" s="57">
        <v>-3.696E-2</v>
      </c>
      <c r="Q296" s="58">
        <v>-5.28E-3</v>
      </c>
      <c r="R296" s="58">
        <v>3.7335238046649705E-2</v>
      </c>
      <c r="S296" s="59">
        <v>6.2</v>
      </c>
      <c r="T296" s="56">
        <v>3.3015869752145446</v>
      </c>
      <c r="U296" s="57">
        <v>-3.5520000000000003E-2</v>
      </c>
      <c r="V296" s="58">
        <v>-5.7599999999999995E-3</v>
      </c>
      <c r="W296" s="58">
        <v>3.598399644286332E-2</v>
      </c>
      <c r="X296" s="59">
        <v>6.3</v>
      </c>
      <c r="Y296" s="62" t="s">
        <v>38</v>
      </c>
    </row>
    <row r="297" spans="1:25" x14ac:dyDescent="0.25">
      <c r="A297" s="52" t="s">
        <v>19</v>
      </c>
      <c r="B297" s="53" t="s">
        <v>418</v>
      </c>
      <c r="C297" s="54" t="s">
        <v>31</v>
      </c>
      <c r="D297" s="53">
        <v>110</v>
      </c>
      <c r="E297" s="53" t="s">
        <v>455</v>
      </c>
      <c r="F297" s="53">
        <v>6</v>
      </c>
      <c r="G297" s="53"/>
      <c r="H297" s="53">
        <v>2</v>
      </c>
      <c r="I297" s="53" t="s">
        <v>456</v>
      </c>
      <c r="J297" s="60">
        <v>13.879908540955741</v>
      </c>
      <c r="K297" s="57">
        <v>-0.11015999999999999</v>
      </c>
      <c r="L297" s="58">
        <v>-0.10368000000000001</v>
      </c>
      <c r="M297" s="58">
        <v>0.15127712318787662</v>
      </c>
      <c r="N297" s="61">
        <v>6.3</v>
      </c>
      <c r="O297" s="56">
        <v>24.406776903118487</v>
      </c>
      <c r="P297" s="57">
        <v>-0.22319999999999998</v>
      </c>
      <c r="Q297" s="58">
        <v>-0.1368</v>
      </c>
      <c r="R297" s="58">
        <v>0.26178708906284892</v>
      </c>
      <c r="S297" s="59">
        <v>6.2</v>
      </c>
      <c r="T297" s="56">
        <v>10.769783981795227</v>
      </c>
      <c r="U297" s="57">
        <v>-8.856E-2</v>
      </c>
      <c r="V297" s="58">
        <v>-7.7040000000000011E-2</v>
      </c>
      <c r="W297" s="58">
        <v>0.11737987561758617</v>
      </c>
      <c r="X297" s="59">
        <v>6.3</v>
      </c>
      <c r="Y297" s="62" t="s">
        <v>38</v>
      </c>
    </row>
    <row r="298" spans="1:25" x14ac:dyDescent="0.25">
      <c r="A298" s="52" t="s">
        <v>19</v>
      </c>
      <c r="B298" s="53" t="s">
        <v>418</v>
      </c>
      <c r="C298" s="54" t="s">
        <v>31</v>
      </c>
      <c r="D298" s="53">
        <v>110</v>
      </c>
      <c r="E298" s="53" t="s">
        <v>457</v>
      </c>
      <c r="F298" s="53">
        <v>6</v>
      </c>
      <c r="G298" s="53"/>
      <c r="H298" s="53">
        <v>2</v>
      </c>
      <c r="I298" s="53"/>
      <c r="J298" s="60">
        <v>0</v>
      </c>
      <c r="K298" s="57">
        <v>0</v>
      </c>
      <c r="L298" s="58">
        <v>0</v>
      </c>
      <c r="M298" s="58">
        <v>0</v>
      </c>
      <c r="N298" s="61">
        <v>6.3</v>
      </c>
      <c r="O298" s="56">
        <v>0.40275964944993475</v>
      </c>
      <c r="P298" s="57">
        <v>-4.3200000000000001E-3</v>
      </c>
      <c r="Q298" s="58">
        <v>0</v>
      </c>
      <c r="R298" s="58">
        <v>4.3200000000000001E-3</v>
      </c>
      <c r="S298" s="59">
        <v>6.2</v>
      </c>
      <c r="T298" s="56">
        <v>0</v>
      </c>
      <c r="U298" s="57">
        <v>0</v>
      </c>
      <c r="V298" s="58">
        <v>0</v>
      </c>
      <c r="W298" s="58">
        <v>0</v>
      </c>
      <c r="X298" s="59">
        <v>6.3</v>
      </c>
      <c r="Y298" s="62" t="s">
        <v>38</v>
      </c>
    </row>
    <row r="299" spans="1:25" ht="15.75" thickBot="1" x14ac:dyDescent="0.3">
      <c r="A299" s="72" t="s">
        <v>19</v>
      </c>
      <c r="B299" s="73" t="s">
        <v>418</v>
      </c>
      <c r="C299" s="85" t="s">
        <v>31</v>
      </c>
      <c r="D299" s="73">
        <v>110</v>
      </c>
      <c r="E299" s="73" t="s">
        <v>84</v>
      </c>
      <c r="F299" s="73">
        <v>6</v>
      </c>
      <c r="G299" s="73" t="s">
        <v>62</v>
      </c>
      <c r="H299" s="73">
        <v>2</v>
      </c>
      <c r="I299" s="73" t="s">
        <v>63</v>
      </c>
      <c r="J299" s="60">
        <v>0</v>
      </c>
      <c r="K299" s="57">
        <v>-8.1000000000000006E-4</v>
      </c>
      <c r="L299" s="58">
        <v>-1.4999999999999999E-4</v>
      </c>
      <c r="M299" s="58">
        <v>8.2377181306475891E-4</v>
      </c>
      <c r="N299" s="61">
        <v>6.3</v>
      </c>
      <c r="O299" s="75">
        <v>0</v>
      </c>
      <c r="P299" s="76">
        <v>-6.3000000000000003E-4</v>
      </c>
      <c r="Q299" s="77">
        <v>-1.1999999999999999E-4</v>
      </c>
      <c r="R299" s="77">
        <v>6.4132674979295852E-4</v>
      </c>
      <c r="S299" s="78">
        <v>6.2</v>
      </c>
      <c r="T299" s="75">
        <v>0</v>
      </c>
      <c r="U299" s="76">
        <v>-6.6E-4</v>
      </c>
      <c r="V299" s="77">
        <v>-1.4999999999999999E-4</v>
      </c>
      <c r="W299" s="77">
        <v>6.7683085036070862E-4</v>
      </c>
      <c r="X299" s="78">
        <v>6.3</v>
      </c>
      <c r="Y299" s="81" t="s">
        <v>38</v>
      </c>
    </row>
    <row r="300" spans="1:25" x14ac:dyDescent="0.25">
      <c r="A300" s="34" t="s">
        <v>19</v>
      </c>
      <c r="B300" s="35" t="s">
        <v>458</v>
      </c>
      <c r="C300" s="35" t="s">
        <v>173</v>
      </c>
      <c r="D300" s="35">
        <v>35</v>
      </c>
      <c r="E300" s="35" t="s">
        <v>32</v>
      </c>
      <c r="F300" s="35"/>
      <c r="G300" s="35" t="s">
        <v>33</v>
      </c>
      <c r="H300" s="35"/>
      <c r="I300" s="35"/>
      <c r="J300" s="40">
        <v>9.568724954688463</v>
      </c>
      <c r="K300" s="37">
        <v>-0.46679999999999999</v>
      </c>
      <c r="L300" s="38">
        <v>-0.34320000000000001</v>
      </c>
      <c r="M300" s="38">
        <v>0.57938629600638636</v>
      </c>
      <c r="N300" s="41">
        <v>35</v>
      </c>
      <c r="O300" s="36">
        <v>16.981708698251868</v>
      </c>
      <c r="P300" s="37">
        <v>-0.88800000000000001</v>
      </c>
      <c r="Q300" s="38">
        <v>-0.51839999999999997</v>
      </c>
      <c r="R300" s="38">
        <v>1.0282424616791508</v>
      </c>
      <c r="S300" s="39">
        <v>35</v>
      </c>
      <c r="T300" s="36">
        <v>13.135592813213195</v>
      </c>
      <c r="U300" s="37">
        <v>-0.70799999999999996</v>
      </c>
      <c r="V300" s="38">
        <v>-0.3624</v>
      </c>
      <c r="W300" s="38">
        <v>0.79536014484005912</v>
      </c>
      <c r="X300" s="39">
        <v>35</v>
      </c>
      <c r="Y300" s="42" t="s">
        <v>34</v>
      </c>
    </row>
    <row r="301" spans="1:25" x14ac:dyDescent="0.25">
      <c r="A301" s="52" t="s">
        <v>19</v>
      </c>
      <c r="B301" s="53" t="s">
        <v>458</v>
      </c>
      <c r="C301" s="54" t="s">
        <v>173</v>
      </c>
      <c r="D301" s="53">
        <v>35</v>
      </c>
      <c r="E301" s="53" t="s">
        <v>312</v>
      </c>
      <c r="F301" s="53">
        <v>6</v>
      </c>
      <c r="G301" s="53" t="s">
        <v>40</v>
      </c>
      <c r="H301" s="53"/>
      <c r="I301" s="53" t="s">
        <v>41</v>
      </c>
      <c r="J301" s="60">
        <v>53.15958308160257</v>
      </c>
      <c r="K301" s="57">
        <v>-0.46679999999999999</v>
      </c>
      <c r="L301" s="58">
        <v>-0.34320000000000001</v>
      </c>
      <c r="M301" s="58">
        <v>0.57938629600638636</v>
      </c>
      <c r="N301" s="61">
        <v>6.3</v>
      </c>
      <c r="O301" s="56">
        <v>96.486981240067436</v>
      </c>
      <c r="P301" s="57">
        <v>-0.88800000000000001</v>
      </c>
      <c r="Q301" s="58">
        <v>-0.51839999999999997</v>
      </c>
      <c r="R301" s="58">
        <v>1.0282424616791508</v>
      </c>
      <c r="S301" s="59">
        <v>6.16</v>
      </c>
      <c r="T301" s="56">
        <v>73.79546524277076</v>
      </c>
      <c r="U301" s="57">
        <v>-0.70799999999999996</v>
      </c>
      <c r="V301" s="58">
        <v>-0.3624</v>
      </c>
      <c r="W301" s="58">
        <v>0.79536014484005912</v>
      </c>
      <c r="X301" s="59">
        <v>6.23</v>
      </c>
      <c r="Y301" s="62" t="s">
        <v>38</v>
      </c>
    </row>
    <row r="302" spans="1:25" x14ac:dyDescent="0.25">
      <c r="A302" s="52" t="s">
        <v>19</v>
      </c>
      <c r="B302" s="53" t="s">
        <v>458</v>
      </c>
      <c r="C302" s="54" t="s">
        <v>173</v>
      </c>
      <c r="D302" s="53">
        <v>35</v>
      </c>
      <c r="E302" s="53" t="s">
        <v>459</v>
      </c>
      <c r="F302" s="53">
        <v>6</v>
      </c>
      <c r="G302" s="53"/>
      <c r="H302" s="55">
        <v>1</v>
      </c>
      <c r="I302" s="53" t="s">
        <v>460</v>
      </c>
      <c r="J302" s="60">
        <v>8.4771556269099015</v>
      </c>
      <c r="K302" s="57">
        <v>-5.7599999999999998E-2</v>
      </c>
      <c r="L302" s="58">
        <v>-7.2239999999999999E-2</v>
      </c>
      <c r="M302" s="58">
        <v>9.2392519177690993E-2</v>
      </c>
      <c r="N302" s="61">
        <v>6.3</v>
      </c>
      <c r="O302" s="56">
        <v>17.496309407549084</v>
      </c>
      <c r="P302" s="57">
        <v>-0.12432</v>
      </c>
      <c r="Q302" s="58">
        <v>-0.13896</v>
      </c>
      <c r="R302" s="58">
        <v>0.18645467009436903</v>
      </c>
      <c r="S302" s="59">
        <v>6.16</v>
      </c>
      <c r="T302" s="56">
        <v>9.5146277077553183</v>
      </c>
      <c r="U302" s="57">
        <v>-7.0319999999999994E-2</v>
      </c>
      <c r="V302" s="58">
        <v>-7.4639999999999998E-2</v>
      </c>
      <c r="W302" s="58">
        <v>0.10254770597141605</v>
      </c>
      <c r="X302" s="59">
        <v>6.23</v>
      </c>
      <c r="Y302" s="62" t="s">
        <v>38</v>
      </c>
    </row>
    <row r="303" spans="1:25" x14ac:dyDescent="0.25">
      <c r="A303" s="52" t="s">
        <v>19</v>
      </c>
      <c r="B303" s="53" t="s">
        <v>458</v>
      </c>
      <c r="C303" s="54" t="s">
        <v>173</v>
      </c>
      <c r="D303" s="53">
        <v>35</v>
      </c>
      <c r="E303" s="53" t="s">
        <v>461</v>
      </c>
      <c r="F303" s="53">
        <v>6</v>
      </c>
      <c r="G303" s="53"/>
      <c r="H303" s="55">
        <v>1</v>
      </c>
      <c r="I303" s="53" t="s">
        <v>462</v>
      </c>
      <c r="J303" s="60">
        <v>4.4951766310863057</v>
      </c>
      <c r="K303" s="57">
        <v>-3.2159999999999994E-2</v>
      </c>
      <c r="L303" s="58">
        <v>-3.696E-2</v>
      </c>
      <c r="M303" s="58">
        <v>4.8992930102209641E-2</v>
      </c>
      <c r="N303" s="61">
        <v>6.3</v>
      </c>
      <c r="O303" s="56">
        <v>12.292516951789015</v>
      </c>
      <c r="P303" s="57">
        <v>-0.1056</v>
      </c>
      <c r="Q303" s="58">
        <v>-7.7519999999999992E-2</v>
      </c>
      <c r="R303" s="58">
        <v>0.13099889465182521</v>
      </c>
      <c r="S303" s="59">
        <v>6.16</v>
      </c>
      <c r="T303" s="56">
        <v>4.3499200509159621</v>
      </c>
      <c r="U303" s="57">
        <v>-3.456E-2</v>
      </c>
      <c r="V303" s="58">
        <v>-3.168E-2</v>
      </c>
      <c r="W303" s="58">
        <v>4.6883003316767154E-2</v>
      </c>
      <c r="X303" s="59">
        <v>6.23</v>
      </c>
      <c r="Y303" s="62" t="s">
        <v>38</v>
      </c>
    </row>
    <row r="304" spans="1:25" x14ac:dyDescent="0.25">
      <c r="A304" s="52" t="s">
        <v>19</v>
      </c>
      <c r="B304" s="53" t="s">
        <v>458</v>
      </c>
      <c r="C304" s="54" t="s">
        <v>173</v>
      </c>
      <c r="D304" s="53">
        <v>35</v>
      </c>
      <c r="E304" s="53" t="s">
        <v>463</v>
      </c>
      <c r="F304" s="53">
        <v>6</v>
      </c>
      <c r="G304" s="53"/>
      <c r="H304" s="55">
        <v>1</v>
      </c>
      <c r="I304" s="53" t="s">
        <v>464</v>
      </c>
      <c r="J304" s="60">
        <v>0</v>
      </c>
      <c r="K304" s="57">
        <v>0</v>
      </c>
      <c r="L304" s="58">
        <v>0</v>
      </c>
      <c r="M304" s="58">
        <v>0</v>
      </c>
      <c r="N304" s="61">
        <v>6.3</v>
      </c>
      <c r="O304" s="56">
        <v>0</v>
      </c>
      <c r="P304" s="57">
        <v>0</v>
      </c>
      <c r="Q304" s="58">
        <v>0</v>
      </c>
      <c r="R304" s="58">
        <v>0</v>
      </c>
      <c r="S304" s="59">
        <v>6.16</v>
      </c>
      <c r="T304" s="56">
        <v>0</v>
      </c>
      <c r="U304" s="57">
        <v>0</v>
      </c>
      <c r="V304" s="58">
        <v>0</v>
      </c>
      <c r="W304" s="58">
        <v>0</v>
      </c>
      <c r="X304" s="59">
        <v>6.23</v>
      </c>
      <c r="Y304" s="62" t="s">
        <v>38</v>
      </c>
    </row>
    <row r="305" spans="1:25" x14ac:dyDescent="0.25">
      <c r="A305" s="52" t="s">
        <v>19</v>
      </c>
      <c r="B305" s="53" t="s">
        <v>458</v>
      </c>
      <c r="C305" s="54" t="s">
        <v>173</v>
      </c>
      <c r="D305" s="53">
        <v>35</v>
      </c>
      <c r="E305" s="53" t="s">
        <v>465</v>
      </c>
      <c r="F305" s="53">
        <v>6</v>
      </c>
      <c r="G305" s="53"/>
      <c r="H305" s="55">
        <v>1</v>
      </c>
      <c r="I305" s="53" t="s">
        <v>466</v>
      </c>
      <c r="J305" s="60">
        <v>5.0189536513142281</v>
      </c>
      <c r="K305" s="57">
        <v>-4.6799999999999994E-2</v>
      </c>
      <c r="L305" s="58">
        <v>-2.8320000000000001E-2</v>
      </c>
      <c r="M305" s="58">
        <v>5.4701575845673762E-2</v>
      </c>
      <c r="N305" s="61">
        <v>6.3</v>
      </c>
      <c r="O305" s="56">
        <v>10.348046504091531</v>
      </c>
      <c r="P305" s="57">
        <v>-0.10440000000000001</v>
      </c>
      <c r="Q305" s="58">
        <v>-3.5520000000000003E-2</v>
      </c>
      <c r="R305" s="58">
        <v>0.11027706198480264</v>
      </c>
      <c r="S305" s="59">
        <v>6.16</v>
      </c>
      <c r="T305" s="56">
        <v>6.6232354875493948</v>
      </c>
      <c r="U305" s="57">
        <v>-6.1920000000000003E-2</v>
      </c>
      <c r="V305" s="58">
        <v>-3.5520000000000003E-2</v>
      </c>
      <c r="W305" s="58">
        <v>7.1384569761258634E-2</v>
      </c>
      <c r="X305" s="59">
        <v>6.23</v>
      </c>
      <c r="Y305" s="62" t="s">
        <v>38</v>
      </c>
    </row>
    <row r="306" spans="1:25" x14ac:dyDescent="0.25">
      <c r="A306" s="52" t="s">
        <v>19</v>
      </c>
      <c r="B306" s="53" t="s">
        <v>458</v>
      </c>
      <c r="C306" s="54" t="s">
        <v>173</v>
      </c>
      <c r="D306" s="53">
        <v>35</v>
      </c>
      <c r="E306" s="53" t="s">
        <v>467</v>
      </c>
      <c r="F306" s="53">
        <v>6</v>
      </c>
      <c r="G306" s="53"/>
      <c r="H306" s="55">
        <v>1</v>
      </c>
      <c r="I306" s="53" t="s">
        <v>468</v>
      </c>
      <c r="J306" s="60">
        <v>33.766532173446421</v>
      </c>
      <c r="K306" s="57">
        <v>-0.29952000000000001</v>
      </c>
      <c r="L306" s="58">
        <v>-0.21384</v>
      </c>
      <c r="M306" s="58">
        <v>0.3680214341583925</v>
      </c>
      <c r="N306" s="61">
        <v>6.3</v>
      </c>
      <c r="O306" s="56">
        <v>56.187730888549353</v>
      </c>
      <c r="P306" s="57">
        <v>-0.51660000000000006</v>
      </c>
      <c r="Q306" s="58">
        <v>-0.30275999999999997</v>
      </c>
      <c r="R306" s="58">
        <v>0.59878141053309264</v>
      </c>
      <c r="S306" s="59">
        <v>6.16</v>
      </c>
      <c r="T306" s="56">
        <v>50.400439218444276</v>
      </c>
      <c r="U306" s="57">
        <v>-0.49175999999999997</v>
      </c>
      <c r="V306" s="58">
        <v>-0.23075999999999999</v>
      </c>
      <c r="W306" s="58">
        <v>0.54321089385247046</v>
      </c>
      <c r="X306" s="59">
        <v>6.23</v>
      </c>
      <c r="Y306" s="62" t="s">
        <v>38</v>
      </c>
    </row>
    <row r="307" spans="1:25" x14ac:dyDescent="0.25">
      <c r="A307" s="52" t="s">
        <v>19</v>
      </c>
      <c r="B307" s="53" t="s">
        <v>458</v>
      </c>
      <c r="C307" s="54" t="s">
        <v>173</v>
      </c>
      <c r="D307" s="53">
        <v>35</v>
      </c>
      <c r="E307" s="53" t="s">
        <v>469</v>
      </c>
      <c r="F307" s="53">
        <v>6</v>
      </c>
      <c r="G307" s="53"/>
      <c r="H307" s="55">
        <v>1</v>
      </c>
      <c r="I307" s="53" t="s">
        <v>470</v>
      </c>
      <c r="J307" s="60">
        <v>2.2908063926539657</v>
      </c>
      <c r="K307" s="57">
        <v>-2.196E-2</v>
      </c>
      <c r="L307" s="58">
        <v>-1.188E-2</v>
      </c>
      <c r="M307" s="58">
        <v>2.4967498873535571E-2</v>
      </c>
      <c r="N307" s="61">
        <v>6.3</v>
      </c>
      <c r="O307" s="56">
        <v>3.9082728278220618</v>
      </c>
      <c r="P307" s="57">
        <v>-3.8520000000000006E-2</v>
      </c>
      <c r="Q307" s="58">
        <v>-1.584E-2</v>
      </c>
      <c r="R307" s="58">
        <v>4.1649681871534151E-2</v>
      </c>
      <c r="S307" s="59">
        <v>6.16</v>
      </c>
      <c r="T307" s="56">
        <v>4.1187133101160942</v>
      </c>
      <c r="U307" s="57">
        <v>-4.104E-2</v>
      </c>
      <c r="V307" s="58">
        <v>-1.6920000000000001E-2</v>
      </c>
      <c r="W307" s="58">
        <v>4.4391080185100247E-2</v>
      </c>
      <c r="X307" s="59">
        <v>6.23</v>
      </c>
      <c r="Y307" s="62" t="s">
        <v>38</v>
      </c>
    </row>
    <row r="308" spans="1:25" x14ac:dyDescent="0.25">
      <c r="A308" s="52" t="s">
        <v>19</v>
      </c>
      <c r="B308" s="53" t="s">
        <v>458</v>
      </c>
      <c r="C308" s="54" t="s">
        <v>173</v>
      </c>
      <c r="D308" s="53">
        <v>35</v>
      </c>
      <c r="E308" s="53" t="s">
        <v>471</v>
      </c>
      <c r="F308" s="53">
        <v>6</v>
      </c>
      <c r="G308" s="53"/>
      <c r="H308" s="55">
        <v>1</v>
      </c>
      <c r="I308" s="53" t="s">
        <v>472</v>
      </c>
      <c r="J308" s="60">
        <v>0</v>
      </c>
      <c r="K308" s="57">
        <v>0</v>
      </c>
      <c r="L308" s="58">
        <v>0</v>
      </c>
      <c r="M308" s="58">
        <v>0</v>
      </c>
      <c r="N308" s="61">
        <v>6.3</v>
      </c>
      <c r="O308" s="56">
        <v>0</v>
      </c>
      <c r="P308" s="57">
        <v>0</v>
      </c>
      <c r="Q308" s="58">
        <v>0</v>
      </c>
      <c r="R308" s="58">
        <v>0</v>
      </c>
      <c r="S308" s="59">
        <v>6.16</v>
      </c>
      <c r="T308" s="56">
        <v>0</v>
      </c>
      <c r="U308" s="57">
        <v>0</v>
      </c>
      <c r="V308" s="58">
        <v>0</v>
      </c>
      <c r="W308" s="58">
        <v>0</v>
      </c>
      <c r="X308" s="59">
        <v>6.23</v>
      </c>
      <c r="Y308" s="62" t="s">
        <v>38</v>
      </c>
    </row>
    <row r="309" spans="1:25" x14ac:dyDescent="0.25">
      <c r="A309" s="52" t="s">
        <v>19</v>
      </c>
      <c r="B309" s="53" t="s">
        <v>458</v>
      </c>
      <c r="C309" s="54" t="s">
        <v>173</v>
      </c>
      <c r="D309" s="53">
        <v>35</v>
      </c>
      <c r="E309" s="53" t="s">
        <v>61</v>
      </c>
      <c r="F309" s="53">
        <v>6</v>
      </c>
      <c r="G309" s="53" t="s">
        <v>62</v>
      </c>
      <c r="H309" s="55">
        <v>1</v>
      </c>
      <c r="I309" s="53" t="s">
        <v>63</v>
      </c>
      <c r="J309" s="60">
        <v>0</v>
      </c>
      <c r="K309" s="57">
        <v>-7.0999999999999991E-4</v>
      </c>
      <c r="L309" s="57">
        <v>-4.35E-4</v>
      </c>
      <c r="M309" s="57">
        <v>8.326613957666104E-4</v>
      </c>
      <c r="N309" s="61">
        <v>6.3</v>
      </c>
      <c r="O309" s="56">
        <v>0</v>
      </c>
      <c r="P309" s="57">
        <v>-6.8000000000000005E-4</v>
      </c>
      <c r="Q309" s="57">
        <v>-4.35E-4</v>
      </c>
      <c r="R309" s="57">
        <v>8.0723292797060754E-4</v>
      </c>
      <c r="S309" s="59">
        <v>6.16</v>
      </c>
      <c r="T309" s="56">
        <v>0</v>
      </c>
      <c r="U309" s="57">
        <v>-6.8999999999999997E-4</v>
      </c>
      <c r="V309" s="57">
        <v>-4.2499999999999998E-4</v>
      </c>
      <c r="W309" s="57">
        <v>8.1038571063413991E-4</v>
      </c>
      <c r="X309" s="59">
        <v>6.23</v>
      </c>
      <c r="Y309" s="62" t="s">
        <v>38</v>
      </c>
    </row>
    <row r="310" spans="1:25" x14ac:dyDescent="0.25">
      <c r="A310" s="63" t="s">
        <v>19</v>
      </c>
      <c r="B310" s="64" t="s">
        <v>458</v>
      </c>
      <c r="C310" s="64" t="s">
        <v>173</v>
      </c>
      <c r="D310" s="64">
        <v>35</v>
      </c>
      <c r="E310" s="64" t="s">
        <v>64</v>
      </c>
      <c r="F310" s="64"/>
      <c r="G310" s="64" t="s">
        <v>33</v>
      </c>
      <c r="H310" s="64"/>
      <c r="I310" s="64"/>
      <c r="J310" s="69">
        <v>26.622298080283141</v>
      </c>
      <c r="K310" s="66">
        <v>-1.476</v>
      </c>
      <c r="L310" s="67">
        <v>-0.64800000000000002</v>
      </c>
      <c r="M310" s="67">
        <v>1.611980148761144</v>
      </c>
      <c r="N310" s="70">
        <v>35</v>
      </c>
      <c r="O310" s="65">
        <v>42.523716945161475</v>
      </c>
      <c r="P310" s="66">
        <v>-2.4491999999999998</v>
      </c>
      <c r="Q310" s="67">
        <v>-0.7944</v>
      </c>
      <c r="R310" s="67">
        <v>2.5748110610295272</v>
      </c>
      <c r="S310" s="68">
        <v>35</v>
      </c>
      <c r="T310" s="65">
        <v>44.85624533429943</v>
      </c>
      <c r="U310" s="66">
        <v>-2.5931999999999999</v>
      </c>
      <c r="V310" s="67">
        <v>-0.80759999999999998</v>
      </c>
      <c r="W310" s="67">
        <v>2.7160456549918304</v>
      </c>
      <c r="X310" s="68">
        <v>35</v>
      </c>
      <c r="Y310" s="71" t="s">
        <v>34</v>
      </c>
    </row>
    <row r="311" spans="1:25" x14ac:dyDescent="0.25">
      <c r="A311" s="52" t="s">
        <v>19</v>
      </c>
      <c r="B311" s="53" t="s">
        <v>458</v>
      </c>
      <c r="C311" s="54" t="s">
        <v>173</v>
      </c>
      <c r="D311" s="53">
        <v>35</v>
      </c>
      <c r="E311" s="53" t="s">
        <v>327</v>
      </c>
      <c r="F311" s="53">
        <v>6</v>
      </c>
      <c r="G311" s="53" t="s">
        <v>40</v>
      </c>
      <c r="H311" s="53"/>
      <c r="I311" s="53" t="s">
        <v>328</v>
      </c>
      <c r="J311" s="60">
        <v>150.28716658224354</v>
      </c>
      <c r="K311" s="57">
        <v>-1.476</v>
      </c>
      <c r="L311" s="58">
        <v>-0.64800000000000002</v>
      </c>
      <c r="M311" s="58">
        <v>1.611980148761144</v>
      </c>
      <c r="N311" s="61">
        <v>6.2</v>
      </c>
      <c r="O311" s="56">
        <v>244.3891778457556</v>
      </c>
      <c r="P311" s="57">
        <v>-2.4491999999999998</v>
      </c>
      <c r="Q311" s="58">
        <v>-0.7944</v>
      </c>
      <c r="R311" s="58">
        <v>2.5748110610295272</v>
      </c>
      <c r="S311" s="59">
        <v>6.09</v>
      </c>
      <c r="T311" s="56">
        <v>257.37189945909512</v>
      </c>
      <c r="U311" s="57">
        <v>-2.5931999999999999</v>
      </c>
      <c r="V311" s="58">
        <v>-0.80759999999999998</v>
      </c>
      <c r="W311" s="58">
        <v>2.7160456549918304</v>
      </c>
      <c r="X311" s="59">
        <v>6.1</v>
      </c>
      <c r="Y311" s="62" t="s">
        <v>38</v>
      </c>
    </row>
    <row r="312" spans="1:25" x14ac:dyDescent="0.25">
      <c r="A312" s="52" t="s">
        <v>19</v>
      </c>
      <c r="B312" s="53" t="s">
        <v>458</v>
      </c>
      <c r="C312" s="54" t="s">
        <v>173</v>
      </c>
      <c r="D312" s="53">
        <v>35</v>
      </c>
      <c r="E312" s="53" t="s">
        <v>473</v>
      </c>
      <c r="F312" s="53">
        <v>6</v>
      </c>
      <c r="G312" s="53"/>
      <c r="H312" s="53">
        <v>2</v>
      </c>
      <c r="I312" s="53" t="s">
        <v>472</v>
      </c>
      <c r="J312" s="60">
        <v>2.3999522694987552</v>
      </c>
      <c r="K312" s="57">
        <v>-1.728E-2</v>
      </c>
      <c r="L312" s="58">
        <v>-1.908E-2</v>
      </c>
      <c r="M312" s="58">
        <v>2.574188804264365E-2</v>
      </c>
      <c r="N312" s="61">
        <v>6.2</v>
      </c>
      <c r="O312" s="56">
        <v>2.2732374901535772</v>
      </c>
      <c r="P312" s="57">
        <v>-1.7639999999999999E-2</v>
      </c>
      <c r="Q312" s="58">
        <v>-1.6199999999999999E-2</v>
      </c>
      <c r="R312" s="58">
        <v>2.3950148225011049E-2</v>
      </c>
      <c r="S312" s="59">
        <v>6.09</v>
      </c>
      <c r="T312" s="56">
        <v>2.4509562705607815</v>
      </c>
      <c r="U312" s="57">
        <v>-2.1239999999999998E-2</v>
      </c>
      <c r="V312" s="58">
        <v>-1.4760000000000001E-2</v>
      </c>
      <c r="W312" s="58">
        <v>2.5864941523227922E-2</v>
      </c>
      <c r="X312" s="59">
        <v>6.1</v>
      </c>
      <c r="Y312" s="62" t="s">
        <v>38</v>
      </c>
    </row>
    <row r="313" spans="1:25" x14ac:dyDescent="0.25">
      <c r="A313" s="52" t="s">
        <v>19</v>
      </c>
      <c r="B313" s="53" t="s">
        <v>458</v>
      </c>
      <c r="C313" s="54" t="s">
        <v>173</v>
      </c>
      <c r="D313" s="53">
        <v>35</v>
      </c>
      <c r="E313" s="53" t="s">
        <v>474</v>
      </c>
      <c r="F313" s="53">
        <v>6</v>
      </c>
      <c r="G313" s="53"/>
      <c r="H313" s="53">
        <v>2</v>
      </c>
      <c r="I313" s="53" t="s">
        <v>464</v>
      </c>
      <c r="J313" s="60">
        <v>95.13334867819691</v>
      </c>
      <c r="K313" s="57">
        <v>-0.93167999999999995</v>
      </c>
      <c r="L313" s="58">
        <v>-0.41616000000000003</v>
      </c>
      <c r="M313" s="58">
        <v>1.0204002979223399</v>
      </c>
      <c r="N313" s="61">
        <v>6.2</v>
      </c>
      <c r="O313" s="56">
        <v>150.43219274742785</v>
      </c>
      <c r="P313" s="57">
        <v>-1.5094799999999999</v>
      </c>
      <c r="Q313" s="58">
        <v>-0.48311999999999999</v>
      </c>
      <c r="R313" s="58">
        <v>1.5849084531290758</v>
      </c>
      <c r="S313" s="59">
        <v>6.09</v>
      </c>
      <c r="T313" s="56">
        <v>168.75906689860608</v>
      </c>
      <c r="U313" s="57">
        <v>-1.7064000000000001</v>
      </c>
      <c r="V313" s="58">
        <v>-0.50975999999999999</v>
      </c>
      <c r="W313" s="58">
        <v>1.7809144329809898</v>
      </c>
      <c r="X313" s="59">
        <v>6.1</v>
      </c>
      <c r="Y313" s="62" t="s">
        <v>38</v>
      </c>
    </row>
    <row r="314" spans="1:25" x14ac:dyDescent="0.25">
      <c r="A314" s="52" t="s">
        <v>19</v>
      </c>
      <c r="B314" s="53" t="s">
        <v>458</v>
      </c>
      <c r="C314" s="54" t="s">
        <v>173</v>
      </c>
      <c r="D314" s="53">
        <v>35</v>
      </c>
      <c r="E314" s="53" t="s">
        <v>475</v>
      </c>
      <c r="F314" s="53">
        <v>6</v>
      </c>
      <c r="G314" s="53"/>
      <c r="H314" s="53">
        <v>2</v>
      </c>
      <c r="I314" s="53" t="s">
        <v>468</v>
      </c>
      <c r="J314" s="60">
        <v>32.841860298061519</v>
      </c>
      <c r="K314" s="57">
        <v>-0.31536000000000003</v>
      </c>
      <c r="L314" s="58">
        <v>-0.15696000000000002</v>
      </c>
      <c r="M314" s="58">
        <v>0.35226179355700787</v>
      </c>
      <c r="N314" s="61">
        <v>6.2</v>
      </c>
      <c r="O314" s="56">
        <v>42.948771249947619</v>
      </c>
      <c r="P314" s="57">
        <v>-0.42263999999999996</v>
      </c>
      <c r="Q314" s="58">
        <v>-0.16163999999999998</v>
      </c>
      <c r="R314" s="58">
        <v>0.45249536925807315</v>
      </c>
      <c r="S314" s="59">
        <v>6.09</v>
      </c>
      <c r="T314" s="56">
        <v>50.7452374263476</v>
      </c>
      <c r="U314" s="57">
        <v>-0.50760000000000005</v>
      </c>
      <c r="V314" s="58">
        <v>-0.17063999999999999</v>
      </c>
      <c r="W314" s="58">
        <v>0.53551449056024625</v>
      </c>
      <c r="X314" s="59">
        <v>6.1</v>
      </c>
      <c r="Y314" s="62" t="s">
        <v>38</v>
      </c>
    </row>
    <row r="315" spans="1:25" x14ac:dyDescent="0.25">
      <c r="A315" s="52" t="s">
        <v>19</v>
      </c>
      <c r="B315" s="53" t="s">
        <v>458</v>
      </c>
      <c r="C315" s="54" t="s">
        <v>173</v>
      </c>
      <c r="D315" s="53">
        <v>35</v>
      </c>
      <c r="E315" s="53" t="s">
        <v>476</v>
      </c>
      <c r="F315" s="53">
        <v>6</v>
      </c>
      <c r="G315" s="53"/>
      <c r="H315" s="53">
        <v>2</v>
      </c>
      <c r="I315" s="53" t="s">
        <v>477</v>
      </c>
      <c r="J315" s="60">
        <v>4.3678742902100147</v>
      </c>
      <c r="K315" s="57">
        <v>-3.2399999999999998E-2</v>
      </c>
      <c r="L315" s="58">
        <v>-3.3840000000000002E-2</v>
      </c>
      <c r="M315" s="58">
        <v>4.6849819636792626E-2</v>
      </c>
      <c r="N315" s="61">
        <v>6.2</v>
      </c>
      <c r="O315" s="56">
        <v>17.763033515503572</v>
      </c>
      <c r="P315" s="57">
        <v>-0.15768000000000001</v>
      </c>
      <c r="Q315" s="58">
        <v>-0.1008</v>
      </c>
      <c r="R315" s="58">
        <v>0.18714599220929098</v>
      </c>
      <c r="S315" s="59">
        <v>6.09</v>
      </c>
      <c r="T315" s="56">
        <v>14.824121261371268</v>
      </c>
      <c r="U315" s="57">
        <v>-0.1152</v>
      </c>
      <c r="V315" s="58">
        <v>-0.10584</v>
      </c>
      <c r="W315" s="58">
        <v>0.15643895167125099</v>
      </c>
      <c r="X315" s="59">
        <v>6.1</v>
      </c>
      <c r="Y315" s="62" t="s">
        <v>38</v>
      </c>
    </row>
    <row r="316" spans="1:25" x14ac:dyDescent="0.25">
      <c r="A316" s="52" t="s">
        <v>19</v>
      </c>
      <c r="B316" s="53" t="s">
        <v>458</v>
      </c>
      <c r="C316" s="54" t="s">
        <v>173</v>
      </c>
      <c r="D316" s="53">
        <v>35</v>
      </c>
      <c r="E316" s="53" t="s">
        <v>478</v>
      </c>
      <c r="F316" s="53">
        <v>6</v>
      </c>
      <c r="G316" s="53"/>
      <c r="H316" s="53">
        <v>2</v>
      </c>
      <c r="I316" s="53" t="s">
        <v>479</v>
      </c>
      <c r="J316" s="60">
        <v>0</v>
      </c>
      <c r="K316" s="57">
        <v>0</v>
      </c>
      <c r="L316" s="58">
        <v>0</v>
      </c>
      <c r="M316" s="58">
        <v>0</v>
      </c>
      <c r="N316" s="61">
        <v>6.2</v>
      </c>
      <c r="O316" s="56">
        <v>0</v>
      </c>
      <c r="P316" s="57">
        <v>0</v>
      </c>
      <c r="Q316" s="58">
        <v>0</v>
      </c>
      <c r="R316" s="58">
        <v>0</v>
      </c>
      <c r="S316" s="59">
        <v>6.09</v>
      </c>
      <c r="T316" s="56">
        <v>0</v>
      </c>
      <c r="U316" s="57">
        <v>0</v>
      </c>
      <c r="V316" s="58">
        <v>0</v>
      </c>
      <c r="W316" s="58">
        <v>0</v>
      </c>
      <c r="X316" s="59">
        <v>6.1</v>
      </c>
      <c r="Y316" s="62" t="s">
        <v>38</v>
      </c>
    </row>
    <row r="317" spans="1:25" x14ac:dyDescent="0.25">
      <c r="A317" s="52" t="s">
        <v>19</v>
      </c>
      <c r="B317" s="53" t="s">
        <v>458</v>
      </c>
      <c r="C317" s="54" t="s">
        <v>173</v>
      </c>
      <c r="D317" s="53">
        <v>35</v>
      </c>
      <c r="E317" s="53" t="s">
        <v>480</v>
      </c>
      <c r="F317" s="53">
        <v>6</v>
      </c>
      <c r="G317" s="53"/>
      <c r="H317" s="53">
        <v>2</v>
      </c>
      <c r="I317" s="53" t="s">
        <v>283</v>
      </c>
      <c r="J317" s="60">
        <v>4.1721825619893345</v>
      </c>
      <c r="K317" s="57">
        <v>-4.1280000000000004E-2</v>
      </c>
      <c r="L317" s="58">
        <v>-1.728E-2</v>
      </c>
      <c r="M317" s="58">
        <v>4.4750830159897594E-2</v>
      </c>
      <c r="N317" s="61">
        <v>6.2</v>
      </c>
      <c r="O317" s="56">
        <v>5.5268339937056039</v>
      </c>
      <c r="P317" s="57">
        <v>-5.568E-2</v>
      </c>
      <c r="Q317" s="58">
        <v>-1.704E-2</v>
      </c>
      <c r="R317" s="58">
        <v>5.8229064907484133E-2</v>
      </c>
      <c r="S317" s="59">
        <v>6.09</v>
      </c>
      <c r="T317" s="56">
        <v>7.2868201187071318</v>
      </c>
      <c r="U317" s="57">
        <v>-7.4400000000000008E-2</v>
      </c>
      <c r="V317" s="58">
        <v>-1.9440000000000002E-2</v>
      </c>
      <c r="W317" s="58">
        <v>7.6897812712716354E-2</v>
      </c>
      <c r="X317" s="59">
        <v>6.1</v>
      </c>
      <c r="Y317" s="62" t="s">
        <v>38</v>
      </c>
    </row>
    <row r="318" spans="1:25" x14ac:dyDescent="0.25">
      <c r="A318" s="52" t="s">
        <v>19</v>
      </c>
      <c r="B318" s="53" t="s">
        <v>458</v>
      </c>
      <c r="C318" s="54" t="s">
        <v>173</v>
      </c>
      <c r="D318" s="53">
        <v>35</v>
      </c>
      <c r="E318" s="53" t="s">
        <v>481</v>
      </c>
      <c r="F318" s="53">
        <v>6</v>
      </c>
      <c r="G318" s="53"/>
      <c r="H318" s="53">
        <v>2</v>
      </c>
      <c r="I318" s="53" t="s">
        <v>482</v>
      </c>
      <c r="J318" s="60">
        <v>3.446123135530732</v>
      </c>
      <c r="K318" s="57">
        <v>-3.696E-2</v>
      </c>
      <c r="L318" s="58">
        <v>-4.7999999999999996E-4</v>
      </c>
      <c r="M318" s="58">
        <v>3.6963116751702635E-2</v>
      </c>
      <c r="N318" s="61">
        <v>6.2</v>
      </c>
      <c r="O318" s="56">
        <v>2.9613599476067081</v>
      </c>
      <c r="P318" s="57">
        <v>-3.1199999999999999E-2</v>
      </c>
      <c r="Q318" s="58">
        <v>0</v>
      </c>
      <c r="R318" s="58">
        <v>3.1199999999999999E-2</v>
      </c>
      <c r="S318" s="59">
        <v>6.09</v>
      </c>
      <c r="T318" s="56">
        <v>3.0023345167214783</v>
      </c>
      <c r="U318" s="57">
        <v>-3.168E-2</v>
      </c>
      <c r="V318" s="58">
        <v>-4.7999999999999996E-4</v>
      </c>
      <c r="W318" s="58">
        <v>3.168363615496176E-2</v>
      </c>
      <c r="X318" s="59">
        <v>6.1</v>
      </c>
      <c r="Y318" s="62" t="s">
        <v>38</v>
      </c>
    </row>
    <row r="319" spans="1:25" x14ac:dyDescent="0.25">
      <c r="A319" s="52" t="s">
        <v>19</v>
      </c>
      <c r="B319" s="53" t="s">
        <v>458</v>
      </c>
      <c r="C319" s="54" t="s">
        <v>173</v>
      </c>
      <c r="D319" s="53">
        <v>35</v>
      </c>
      <c r="E319" s="53" t="s">
        <v>483</v>
      </c>
      <c r="F319" s="53">
        <v>6</v>
      </c>
      <c r="G319" s="53"/>
      <c r="H319" s="53">
        <v>2</v>
      </c>
      <c r="I319" s="53" t="s">
        <v>466</v>
      </c>
      <c r="J319" s="60">
        <v>11.366618165716917</v>
      </c>
      <c r="K319" s="57">
        <v>-0.12024</v>
      </c>
      <c r="L319" s="58">
        <v>-2.0160000000000001E-2</v>
      </c>
      <c r="M319" s="58">
        <v>0.12191834644547965</v>
      </c>
      <c r="N319" s="61">
        <v>6.2</v>
      </c>
      <c r="O319" s="56">
        <v>25.244503490980975</v>
      </c>
      <c r="P319" s="57">
        <v>-0.26304</v>
      </c>
      <c r="Q319" s="58">
        <v>-3.9359999999999999E-2</v>
      </c>
      <c r="R319" s="58">
        <v>0.26596851542992828</v>
      </c>
      <c r="S319" s="59">
        <v>6.09</v>
      </c>
      <c r="T319" s="56">
        <v>11.915254245679238</v>
      </c>
      <c r="U319" s="57">
        <v>-0.12479999999999999</v>
      </c>
      <c r="V319" s="58">
        <v>-1.5359999999999999E-2</v>
      </c>
      <c r="W319" s="58">
        <v>0.12574167805465297</v>
      </c>
      <c r="X319" s="59">
        <v>6.1</v>
      </c>
      <c r="Y319" s="62" t="s">
        <v>38</v>
      </c>
    </row>
    <row r="320" spans="1:25" ht="15.75" thickBot="1" x14ac:dyDescent="0.3">
      <c r="A320" s="72" t="s">
        <v>19</v>
      </c>
      <c r="B320" s="73" t="s">
        <v>458</v>
      </c>
      <c r="C320" s="85" t="s">
        <v>173</v>
      </c>
      <c r="D320" s="73">
        <v>35</v>
      </c>
      <c r="E320" s="73" t="s">
        <v>84</v>
      </c>
      <c r="F320" s="73">
        <v>6</v>
      </c>
      <c r="G320" s="73" t="s">
        <v>62</v>
      </c>
      <c r="H320" s="73">
        <v>2</v>
      </c>
      <c r="I320" s="73" t="s">
        <v>63</v>
      </c>
      <c r="J320" s="60">
        <v>0</v>
      </c>
      <c r="K320" s="57">
        <v>-2.5000000000000001E-5</v>
      </c>
      <c r="L320" s="90">
        <v>-4.0000000000000003E-5</v>
      </c>
      <c r="M320" s="90">
        <v>0</v>
      </c>
      <c r="N320" s="61">
        <v>6.2</v>
      </c>
      <c r="O320" s="75">
        <v>0</v>
      </c>
      <c r="P320" s="76">
        <v>-2.0000000000000002E-5</v>
      </c>
      <c r="Q320" s="91">
        <v>-2.9999999999999997E-5</v>
      </c>
      <c r="R320" s="91">
        <v>0</v>
      </c>
      <c r="S320" s="78">
        <v>6.09</v>
      </c>
      <c r="T320" s="75">
        <v>0</v>
      </c>
      <c r="U320" s="76">
        <v>-2.0000000000000002E-5</v>
      </c>
      <c r="V320" s="91">
        <v>-3.5000000000000004E-5</v>
      </c>
      <c r="W320" s="91">
        <v>4.0311288741492752E-5</v>
      </c>
      <c r="X320" s="78">
        <v>6.1</v>
      </c>
      <c r="Y320" s="81" t="s">
        <v>38</v>
      </c>
    </row>
    <row r="321" spans="1:25" x14ac:dyDescent="0.25">
      <c r="A321" s="34" t="s">
        <v>19</v>
      </c>
      <c r="B321" s="35" t="s">
        <v>484</v>
      </c>
      <c r="C321" s="35" t="s">
        <v>485</v>
      </c>
      <c r="D321" s="35">
        <v>110</v>
      </c>
      <c r="E321" s="35" t="s">
        <v>32</v>
      </c>
      <c r="F321" s="35"/>
      <c r="G321" s="35" t="s">
        <v>33</v>
      </c>
      <c r="H321" s="35"/>
      <c r="I321" s="35" t="s">
        <v>34</v>
      </c>
      <c r="J321" s="40">
        <v>27.933243402955</v>
      </c>
      <c r="K321" s="37">
        <v>-5.3544</v>
      </c>
      <c r="L321" s="38">
        <v>-1.3932</v>
      </c>
      <c r="M321" s="38">
        <v>5.5326852070219932</v>
      </c>
      <c r="N321" s="41">
        <v>115</v>
      </c>
      <c r="O321" s="36">
        <v>56.710918555471295</v>
      </c>
      <c r="P321" s="37">
        <v>-11.0412</v>
      </c>
      <c r="Q321" s="38">
        <v>-2.2566000000000002</v>
      </c>
      <c r="R321" s="38">
        <v>11.269442799002974</v>
      </c>
      <c r="S321" s="39">
        <v>115</v>
      </c>
      <c r="T321" s="36">
        <v>44.751105929329469</v>
      </c>
      <c r="U321" s="37">
        <v>-8.6430000000000007</v>
      </c>
      <c r="V321" s="38">
        <v>-2.0657999999999999</v>
      </c>
      <c r="W321" s="38">
        <v>8.8864491581283485</v>
      </c>
      <c r="X321" s="39">
        <v>115</v>
      </c>
      <c r="Y321" s="42" t="s">
        <v>34</v>
      </c>
    </row>
    <row r="322" spans="1:25" x14ac:dyDescent="0.25">
      <c r="A322" s="52" t="s">
        <v>19</v>
      </c>
      <c r="B322" s="53" t="s">
        <v>484</v>
      </c>
      <c r="C322" s="54" t="s">
        <v>485</v>
      </c>
      <c r="D322" s="53">
        <v>110</v>
      </c>
      <c r="E322" s="53" t="s">
        <v>346</v>
      </c>
      <c r="F322" s="53">
        <v>10</v>
      </c>
      <c r="G322" s="53" t="s">
        <v>36</v>
      </c>
      <c r="H322" s="53"/>
      <c r="I322" s="53" t="s">
        <v>347</v>
      </c>
      <c r="J322" s="60">
        <v>187.998312759941</v>
      </c>
      <c r="K322" s="57">
        <v>-3.234</v>
      </c>
      <c r="L322" s="58">
        <v>-0.57599999999999996</v>
      </c>
      <c r="M322" s="58">
        <v>3.2848945188544487</v>
      </c>
      <c r="N322" s="61">
        <v>10.1</v>
      </c>
      <c r="O322" s="56">
        <v>344.13418417483916</v>
      </c>
      <c r="P322" s="57">
        <v>-5.8230000000000004</v>
      </c>
      <c r="Q322" s="58">
        <v>-0.91200000000000003</v>
      </c>
      <c r="R322" s="58">
        <v>5.89398617236247</v>
      </c>
      <c r="S322" s="59">
        <v>9.9</v>
      </c>
      <c r="T322" s="56">
        <v>302.46854167336363</v>
      </c>
      <c r="U322" s="57">
        <v>-5.1959999999999997</v>
      </c>
      <c r="V322" s="58">
        <v>-0.96599999999999997</v>
      </c>
      <c r="W322" s="58">
        <v>5.2850328286586832</v>
      </c>
      <c r="X322" s="59">
        <v>10.1</v>
      </c>
      <c r="Y322" s="62" t="s">
        <v>38</v>
      </c>
    </row>
    <row r="323" spans="1:25" x14ac:dyDescent="0.25">
      <c r="A323" s="52" t="s">
        <v>19</v>
      </c>
      <c r="B323" s="53" t="s">
        <v>484</v>
      </c>
      <c r="C323" s="54" t="s">
        <v>485</v>
      </c>
      <c r="D323" s="53">
        <v>110</v>
      </c>
      <c r="E323" s="53" t="s">
        <v>486</v>
      </c>
      <c r="F323" s="53">
        <v>10</v>
      </c>
      <c r="G323" s="53"/>
      <c r="H323" s="55">
        <v>1</v>
      </c>
      <c r="I323" s="53" t="s">
        <v>487</v>
      </c>
      <c r="J323" s="60">
        <v>0</v>
      </c>
      <c r="K323" s="57">
        <v>0</v>
      </c>
      <c r="L323" s="58">
        <v>-2.0399999999999998E-2</v>
      </c>
      <c r="M323" s="58">
        <v>2.0399999999999998E-2</v>
      </c>
      <c r="N323" s="61">
        <v>10.1</v>
      </c>
      <c r="O323" s="56">
        <v>1.0533050536607393</v>
      </c>
      <c r="P323" s="57">
        <v>-1.1999999999999999E-3</v>
      </c>
      <c r="Q323" s="58">
        <v>-1.7999999999999999E-2</v>
      </c>
      <c r="R323" s="58">
        <v>1.803995565404749E-2</v>
      </c>
      <c r="S323" s="59">
        <v>9.9</v>
      </c>
      <c r="T323" s="56">
        <v>0</v>
      </c>
      <c r="U323" s="57">
        <v>0</v>
      </c>
      <c r="V323" s="58">
        <v>-1.9199999999999998E-2</v>
      </c>
      <c r="W323" s="58">
        <v>1.9199999999999998E-2</v>
      </c>
      <c r="X323" s="59">
        <v>10.1</v>
      </c>
      <c r="Y323" s="62" t="s">
        <v>38</v>
      </c>
    </row>
    <row r="324" spans="1:25" x14ac:dyDescent="0.25">
      <c r="A324" s="52" t="s">
        <v>19</v>
      </c>
      <c r="B324" s="53" t="s">
        <v>484</v>
      </c>
      <c r="C324" s="54" t="s">
        <v>485</v>
      </c>
      <c r="D324" s="53">
        <v>110</v>
      </c>
      <c r="E324" s="53" t="s">
        <v>488</v>
      </c>
      <c r="F324" s="53">
        <v>10</v>
      </c>
      <c r="G324" s="53"/>
      <c r="H324" s="55">
        <v>1</v>
      </c>
      <c r="I324" s="53" t="s">
        <v>489</v>
      </c>
      <c r="J324" s="60">
        <v>22.457742140367969</v>
      </c>
      <c r="K324" s="57">
        <v>-0.37619999999999998</v>
      </c>
      <c r="L324" s="58">
        <v>-0.11159999999999999</v>
      </c>
      <c r="M324" s="58">
        <v>0.39240412841864952</v>
      </c>
      <c r="N324" s="61">
        <v>10.1</v>
      </c>
      <c r="O324" s="56">
        <v>43.421107921669432</v>
      </c>
      <c r="P324" s="57">
        <v>-0.72899999999999998</v>
      </c>
      <c r="Q324" s="58">
        <v>-0.14699999999999999</v>
      </c>
      <c r="R324" s="58">
        <v>0.74367331537443238</v>
      </c>
      <c r="S324" s="59">
        <v>9.9</v>
      </c>
      <c r="T324" s="56">
        <v>37.427727259708206</v>
      </c>
      <c r="U324" s="57">
        <v>-0.63479999999999992</v>
      </c>
      <c r="V324" s="58">
        <v>-0.15719999999999998</v>
      </c>
      <c r="W324" s="58">
        <v>0.65397467840888146</v>
      </c>
      <c r="X324" s="59">
        <v>10.1</v>
      </c>
      <c r="Y324" s="62" t="s">
        <v>38</v>
      </c>
    </row>
    <row r="325" spans="1:25" x14ac:dyDescent="0.25">
      <c r="A325" s="52" t="s">
        <v>19</v>
      </c>
      <c r="B325" s="53" t="s">
        <v>484</v>
      </c>
      <c r="C325" s="54" t="s">
        <v>485</v>
      </c>
      <c r="D325" s="53">
        <v>110</v>
      </c>
      <c r="E325" s="53" t="s">
        <v>490</v>
      </c>
      <c r="F325" s="53">
        <v>10</v>
      </c>
      <c r="G325" s="53"/>
      <c r="H325" s="55">
        <v>1</v>
      </c>
      <c r="I325" s="53" t="s">
        <v>491</v>
      </c>
      <c r="J325" s="60">
        <v>17.666014944154696</v>
      </c>
      <c r="K325" s="57">
        <v>-0.30180000000000001</v>
      </c>
      <c r="L325" s="58">
        <v>-6.4799999999999996E-2</v>
      </c>
      <c r="M325" s="58">
        <v>0.30867827911921503</v>
      </c>
      <c r="N325" s="61">
        <v>10.1</v>
      </c>
      <c r="O325" s="56">
        <v>29.454316112608016</v>
      </c>
      <c r="P325" s="57">
        <v>-0.49680000000000002</v>
      </c>
      <c r="Q325" s="58">
        <v>-8.7599999999999997E-2</v>
      </c>
      <c r="R325" s="58">
        <v>0.50446407206063737</v>
      </c>
      <c r="S325" s="59">
        <v>9.9</v>
      </c>
      <c r="T325" s="56">
        <v>30.427609552489649</v>
      </c>
      <c r="U325" s="57">
        <v>-0.5202</v>
      </c>
      <c r="V325" s="58">
        <v>-0.10979999999999999</v>
      </c>
      <c r="W325" s="58">
        <v>0.53166162171065157</v>
      </c>
      <c r="X325" s="59">
        <v>10.1</v>
      </c>
      <c r="Y325" s="62" t="s">
        <v>38</v>
      </c>
    </row>
    <row r="326" spans="1:25" x14ac:dyDescent="0.25">
      <c r="A326" s="52" t="s">
        <v>19</v>
      </c>
      <c r="B326" s="53" t="s">
        <v>484</v>
      </c>
      <c r="C326" s="54" t="s">
        <v>485</v>
      </c>
      <c r="D326" s="53">
        <v>110</v>
      </c>
      <c r="E326" s="53" t="s">
        <v>492</v>
      </c>
      <c r="F326" s="53">
        <v>10</v>
      </c>
      <c r="G326" s="53"/>
      <c r="H326" s="55">
        <v>1</v>
      </c>
      <c r="I326" s="53" t="s">
        <v>493</v>
      </c>
      <c r="J326" s="60">
        <v>17.22245549145595</v>
      </c>
      <c r="K326" s="57">
        <v>-0.29399999999999998</v>
      </c>
      <c r="L326" s="58">
        <v>-6.4200000000000007E-2</v>
      </c>
      <c r="M326" s="58">
        <v>0.30092796480220974</v>
      </c>
      <c r="N326" s="61">
        <v>10.1</v>
      </c>
      <c r="O326" s="56">
        <v>28.548744888057797</v>
      </c>
      <c r="P326" s="57">
        <v>-0.48060000000000003</v>
      </c>
      <c r="Q326" s="58">
        <v>-0.09</v>
      </c>
      <c r="R326" s="58">
        <v>0.48895435369776596</v>
      </c>
      <c r="S326" s="59">
        <v>9.9</v>
      </c>
      <c r="T326" s="56">
        <v>28.35879291036272</v>
      </c>
      <c r="U326" s="57">
        <v>-0.4854</v>
      </c>
      <c r="V326" s="58">
        <v>-9.9599999999999994E-2</v>
      </c>
      <c r="W326" s="58">
        <v>0.49551318852276777</v>
      </c>
      <c r="X326" s="59">
        <v>10.1</v>
      </c>
      <c r="Y326" s="62" t="s">
        <v>38</v>
      </c>
    </row>
    <row r="327" spans="1:25" x14ac:dyDescent="0.25">
      <c r="A327" s="52" t="s">
        <v>19</v>
      </c>
      <c r="B327" s="53" t="s">
        <v>484</v>
      </c>
      <c r="C327" s="54" t="s">
        <v>485</v>
      </c>
      <c r="D327" s="53">
        <v>110</v>
      </c>
      <c r="E327" s="53" t="s">
        <v>494</v>
      </c>
      <c r="F327" s="53">
        <v>10</v>
      </c>
      <c r="G327" s="53"/>
      <c r="H327" s="55">
        <v>1</v>
      </c>
      <c r="I327" s="53" t="s">
        <v>495</v>
      </c>
      <c r="J327" s="60">
        <v>20.610226015285026</v>
      </c>
      <c r="K327" s="57">
        <v>-0.3306</v>
      </c>
      <c r="L327" s="58">
        <v>-0.14280000000000001</v>
      </c>
      <c r="M327" s="58">
        <v>0.36012247916507517</v>
      </c>
      <c r="N327" s="61">
        <v>10.1</v>
      </c>
      <c r="O327" s="56">
        <v>48.027906825511778</v>
      </c>
      <c r="P327" s="57">
        <v>-0.78660000000000008</v>
      </c>
      <c r="Q327" s="58">
        <v>-0.24059999999999998</v>
      </c>
      <c r="R327" s="58">
        <v>0.8225739602005403</v>
      </c>
      <c r="S327" s="59">
        <v>9.9</v>
      </c>
      <c r="T327" s="56">
        <v>25.48035218327281</v>
      </c>
      <c r="U327" s="57">
        <v>-0.40799999999999997</v>
      </c>
      <c r="V327" s="58">
        <v>-0.1782</v>
      </c>
      <c r="W327" s="58">
        <v>0.44521819369832583</v>
      </c>
      <c r="X327" s="59">
        <v>10.1</v>
      </c>
      <c r="Y327" s="62" t="s">
        <v>38</v>
      </c>
    </row>
    <row r="328" spans="1:25" x14ac:dyDescent="0.25">
      <c r="A328" s="52" t="s">
        <v>19</v>
      </c>
      <c r="B328" s="53" t="s">
        <v>484</v>
      </c>
      <c r="C328" s="54" t="s">
        <v>485</v>
      </c>
      <c r="D328" s="53">
        <v>110</v>
      </c>
      <c r="E328" s="53" t="s">
        <v>496</v>
      </c>
      <c r="F328" s="53">
        <v>10</v>
      </c>
      <c r="G328" s="53"/>
      <c r="H328" s="55">
        <v>1</v>
      </c>
      <c r="I328" s="53" t="s">
        <v>497</v>
      </c>
      <c r="J328" s="60">
        <v>67.81491287211216</v>
      </c>
      <c r="K328" s="57">
        <v>-1.1759999999999999</v>
      </c>
      <c r="L328" s="58">
        <v>-0.1452</v>
      </c>
      <c r="M328" s="58">
        <v>1.1849299726144156</v>
      </c>
      <c r="N328" s="61">
        <v>10.1</v>
      </c>
      <c r="O328" s="56">
        <v>123.85320207414817</v>
      </c>
      <c r="P328" s="57">
        <v>-2.1071999999999997</v>
      </c>
      <c r="Q328" s="58">
        <v>-0.24359999999999998</v>
      </c>
      <c r="R328" s="58">
        <v>2.1212337919239355</v>
      </c>
      <c r="S328" s="59">
        <v>9.9</v>
      </c>
      <c r="T328" s="56">
        <v>109.90613863667767</v>
      </c>
      <c r="U328" s="57">
        <v>-1.9008</v>
      </c>
      <c r="V328" s="58">
        <v>-0.27360000000000001</v>
      </c>
      <c r="W328" s="58">
        <v>1.9203899603986687</v>
      </c>
      <c r="X328" s="59">
        <v>10.1</v>
      </c>
      <c r="Y328" s="62" t="s">
        <v>38</v>
      </c>
    </row>
    <row r="329" spans="1:25" x14ac:dyDescent="0.25">
      <c r="A329" s="52" t="s">
        <v>19</v>
      </c>
      <c r="B329" s="53" t="s">
        <v>484</v>
      </c>
      <c r="C329" s="54" t="s">
        <v>485</v>
      </c>
      <c r="D329" s="53">
        <v>110</v>
      </c>
      <c r="E329" s="53" t="s">
        <v>498</v>
      </c>
      <c r="F329" s="53">
        <v>10</v>
      </c>
      <c r="G329" s="53"/>
      <c r="H329" s="55">
        <v>1</v>
      </c>
      <c r="I329" s="53"/>
      <c r="J329" s="60">
        <v>18.680249527842957</v>
      </c>
      <c r="K329" s="57">
        <v>-0.32639999999999997</v>
      </c>
      <c r="L329" s="58">
        <v>0</v>
      </c>
      <c r="M329" s="58">
        <v>0.32639999999999997</v>
      </c>
      <c r="N329" s="61">
        <v>10.1</v>
      </c>
      <c r="O329" s="56">
        <v>35.970969851888668</v>
      </c>
      <c r="P329" s="57">
        <v>-0.61599999999999999</v>
      </c>
      <c r="Q329" s="58">
        <v>-9.5999999999999992E-3</v>
      </c>
      <c r="R329" s="58">
        <v>0.61607480065329734</v>
      </c>
      <c r="S329" s="59">
        <v>9.9</v>
      </c>
      <c r="T329" s="56">
        <v>30.376495132037014</v>
      </c>
      <c r="U329" s="57">
        <v>-0.52960000000000007</v>
      </c>
      <c r="V329" s="58">
        <v>-3.5200000000000002E-2</v>
      </c>
      <c r="W329" s="58">
        <v>0.53076849944208271</v>
      </c>
      <c r="X329" s="59">
        <v>10.1</v>
      </c>
      <c r="Y329" s="62"/>
    </row>
    <row r="330" spans="1:25" x14ac:dyDescent="0.25">
      <c r="A330" s="52" t="s">
        <v>19</v>
      </c>
      <c r="B330" s="53" t="s">
        <v>484</v>
      </c>
      <c r="C330" s="54" t="s">
        <v>485</v>
      </c>
      <c r="D330" s="53">
        <v>110</v>
      </c>
      <c r="E330" s="53" t="s">
        <v>499</v>
      </c>
      <c r="F330" s="53">
        <v>10</v>
      </c>
      <c r="G330" s="53"/>
      <c r="H330" s="55">
        <v>1</v>
      </c>
      <c r="I330" s="53"/>
      <c r="J330" s="60">
        <v>24.004196252734804</v>
      </c>
      <c r="K330" s="57">
        <v>-0.40560000000000002</v>
      </c>
      <c r="L330" s="58">
        <v>-0.10679999999999999</v>
      </c>
      <c r="M330" s="58">
        <v>0.41942532112403513</v>
      </c>
      <c r="N330" s="61">
        <v>10.1</v>
      </c>
      <c r="O330" s="56">
        <v>33.307269748437207</v>
      </c>
      <c r="P330" s="57">
        <v>-0.55259999999999998</v>
      </c>
      <c r="Q330" s="58">
        <v>-0.1416</v>
      </c>
      <c r="R330" s="58">
        <v>0.57045360898148412</v>
      </c>
      <c r="S330" s="59">
        <v>9.9</v>
      </c>
      <c r="T330" s="56">
        <v>39.701960804734668</v>
      </c>
      <c r="U330" s="57">
        <v>-0.67200000000000004</v>
      </c>
      <c r="V330" s="58">
        <v>-0.17219999999999999</v>
      </c>
      <c r="W330" s="58">
        <v>0.69371236114112889</v>
      </c>
      <c r="X330" s="59">
        <v>10.1</v>
      </c>
      <c r="Y330" s="62"/>
    </row>
    <row r="331" spans="1:25" x14ac:dyDescent="0.25">
      <c r="A331" s="52" t="s">
        <v>19</v>
      </c>
      <c r="B331" s="53" t="s">
        <v>484</v>
      </c>
      <c r="C331" s="54" t="s">
        <v>485</v>
      </c>
      <c r="D331" s="53">
        <v>110</v>
      </c>
      <c r="E331" s="53" t="s">
        <v>312</v>
      </c>
      <c r="F331" s="53">
        <v>6</v>
      </c>
      <c r="G331" s="53" t="s">
        <v>40</v>
      </c>
      <c r="H331" s="55"/>
      <c r="I331" s="53" t="s">
        <v>41</v>
      </c>
      <c r="J331" s="60">
        <v>208.49841785149539</v>
      </c>
      <c r="K331" s="57">
        <v>-2.1204000000000001</v>
      </c>
      <c r="L331" s="58">
        <v>-0.81720000000000004</v>
      </c>
      <c r="M331" s="58">
        <v>2.2724242561634482</v>
      </c>
      <c r="N331" s="61">
        <v>6.3</v>
      </c>
      <c r="O331" s="56">
        <v>502.39148557230504</v>
      </c>
      <c r="P331" s="57">
        <v>-5.2181999999999995</v>
      </c>
      <c r="Q331" s="58">
        <v>-1.3446</v>
      </c>
      <c r="R331" s="58">
        <v>5.3886510742485445</v>
      </c>
      <c r="S331" s="59">
        <v>6.2</v>
      </c>
      <c r="T331" s="56">
        <v>331.97538269395494</v>
      </c>
      <c r="U331" s="57">
        <v>-3.4470000000000001</v>
      </c>
      <c r="V331" s="58">
        <v>-1.0997999999999999</v>
      </c>
      <c r="W331" s="58">
        <v>3.6181996959814144</v>
      </c>
      <c r="X331" s="59">
        <v>6.3</v>
      </c>
      <c r="Y331" s="62" t="s">
        <v>38</v>
      </c>
    </row>
    <row r="332" spans="1:25" x14ac:dyDescent="0.25">
      <c r="A332" s="52" t="s">
        <v>19</v>
      </c>
      <c r="B332" s="53" t="s">
        <v>484</v>
      </c>
      <c r="C332" s="54" t="s">
        <v>485</v>
      </c>
      <c r="D332" s="53">
        <v>110</v>
      </c>
      <c r="E332" s="53" t="s">
        <v>500</v>
      </c>
      <c r="F332" s="53">
        <v>6</v>
      </c>
      <c r="G332" s="53"/>
      <c r="H332" s="55">
        <v>1</v>
      </c>
      <c r="I332" s="53" t="s">
        <v>501</v>
      </c>
      <c r="J332" s="60">
        <v>49.928728114482801</v>
      </c>
      <c r="K332" s="57">
        <v>-0.51719999999999999</v>
      </c>
      <c r="L332" s="58">
        <v>-0.16919999999999999</v>
      </c>
      <c r="M332" s="58">
        <v>0.54417320771974798</v>
      </c>
      <c r="N332" s="61">
        <v>6.3</v>
      </c>
      <c r="O332" s="56">
        <v>152.50417553288935</v>
      </c>
      <c r="P332" s="57">
        <v>-1.5911999999999999</v>
      </c>
      <c r="Q332" s="58">
        <v>-0.37919999999999998</v>
      </c>
      <c r="R332" s="58">
        <v>1.6357597867657707</v>
      </c>
      <c r="S332" s="59">
        <v>6.2</v>
      </c>
      <c r="T332" s="56">
        <v>86.509296810966347</v>
      </c>
      <c r="U332" s="57">
        <v>-0.90479999999999994</v>
      </c>
      <c r="V332" s="58">
        <v>-0.26519999999999999</v>
      </c>
      <c r="W332" s="58">
        <v>0.94286482594272225</v>
      </c>
      <c r="X332" s="59">
        <v>6.3</v>
      </c>
      <c r="Y332" s="62" t="s">
        <v>38</v>
      </c>
    </row>
    <row r="333" spans="1:25" x14ac:dyDescent="0.25">
      <c r="A333" s="52" t="s">
        <v>19</v>
      </c>
      <c r="B333" s="53" t="s">
        <v>484</v>
      </c>
      <c r="C333" s="54" t="s">
        <v>485</v>
      </c>
      <c r="D333" s="53">
        <v>110</v>
      </c>
      <c r="E333" s="53" t="s">
        <v>502</v>
      </c>
      <c r="F333" s="53">
        <v>6</v>
      </c>
      <c r="G333" s="53"/>
      <c r="H333" s="55">
        <v>1</v>
      </c>
      <c r="I333" s="53" t="s">
        <v>503</v>
      </c>
      <c r="J333" s="60">
        <v>37.41568472029671</v>
      </c>
      <c r="K333" s="57">
        <v>-0.37775999999999998</v>
      </c>
      <c r="L333" s="58">
        <v>-0.15359999999999999</v>
      </c>
      <c r="M333" s="58">
        <v>0.40779354776651383</v>
      </c>
      <c r="N333" s="61">
        <v>6.3</v>
      </c>
      <c r="O333" s="56">
        <v>93.603422590920928</v>
      </c>
      <c r="P333" s="57">
        <v>-0.97296000000000005</v>
      </c>
      <c r="Q333" s="58">
        <v>-0.24768000000000001</v>
      </c>
      <c r="R333" s="58">
        <v>1.0039903107102179</v>
      </c>
      <c r="S333" s="59">
        <v>6.2</v>
      </c>
      <c r="T333" s="56">
        <v>48.087504493468856</v>
      </c>
      <c r="U333" s="57">
        <v>-0.49151999999999996</v>
      </c>
      <c r="V333" s="58">
        <v>-0.18192</v>
      </c>
      <c r="W333" s="58">
        <v>0.52410571147431695</v>
      </c>
      <c r="X333" s="59">
        <v>6.3</v>
      </c>
      <c r="Y333" s="62" t="s">
        <v>38</v>
      </c>
    </row>
    <row r="334" spans="1:25" x14ac:dyDescent="0.25">
      <c r="A334" s="52" t="s">
        <v>19</v>
      </c>
      <c r="B334" s="53" t="s">
        <v>484</v>
      </c>
      <c r="C334" s="54" t="s">
        <v>485</v>
      </c>
      <c r="D334" s="53">
        <v>110</v>
      </c>
      <c r="E334" s="53" t="s">
        <v>504</v>
      </c>
      <c r="F334" s="53">
        <v>6</v>
      </c>
      <c r="G334" s="53"/>
      <c r="H334" s="55">
        <v>1</v>
      </c>
      <c r="I334" s="53" t="s">
        <v>505</v>
      </c>
      <c r="J334" s="60">
        <v>32.869500011967311</v>
      </c>
      <c r="K334" s="57">
        <v>-0.32544000000000001</v>
      </c>
      <c r="L334" s="58">
        <v>-0.14976</v>
      </c>
      <c r="M334" s="58">
        <v>0.35824468063043169</v>
      </c>
      <c r="N334" s="61">
        <v>6.3</v>
      </c>
      <c r="O334" s="56">
        <v>56.614793455019409</v>
      </c>
      <c r="P334" s="57">
        <v>-0.57935999999999999</v>
      </c>
      <c r="Q334" s="58">
        <v>-0.18192</v>
      </c>
      <c r="R334" s="58">
        <v>0.6072502745985382</v>
      </c>
      <c r="S334" s="59">
        <v>6.2</v>
      </c>
      <c r="T334" s="56">
        <v>56.759353487184029</v>
      </c>
      <c r="U334" s="57">
        <v>-0.58367999999999998</v>
      </c>
      <c r="V334" s="58">
        <v>-0.20496</v>
      </c>
      <c r="W334" s="58">
        <v>0.61862019365681875</v>
      </c>
      <c r="X334" s="59">
        <v>6.3</v>
      </c>
      <c r="Y334" s="62" t="s">
        <v>38</v>
      </c>
    </row>
    <row r="335" spans="1:25" x14ac:dyDescent="0.25">
      <c r="A335" s="52" t="s">
        <v>19</v>
      </c>
      <c r="B335" s="53" t="s">
        <v>484</v>
      </c>
      <c r="C335" s="54" t="s">
        <v>485</v>
      </c>
      <c r="D335" s="53">
        <v>110</v>
      </c>
      <c r="E335" s="53" t="s">
        <v>506</v>
      </c>
      <c r="F335" s="53">
        <v>6</v>
      </c>
      <c r="G335" s="53"/>
      <c r="H335" s="55">
        <v>1</v>
      </c>
      <c r="I335" s="53" t="s">
        <v>507</v>
      </c>
      <c r="J335" s="60">
        <v>0.90792306647237242</v>
      </c>
      <c r="K335" s="57">
        <v>-7.6799999999999993E-3</v>
      </c>
      <c r="L335" s="58">
        <v>-6.2399999999999999E-3</v>
      </c>
      <c r="M335" s="58">
        <v>9.8954535014823854E-3</v>
      </c>
      <c r="N335" s="61">
        <v>6.3</v>
      </c>
      <c r="O335" s="56">
        <v>8.1275881594025901</v>
      </c>
      <c r="P335" s="57">
        <v>-7.4880000000000002E-2</v>
      </c>
      <c r="Q335" s="58">
        <v>-4.4639999999999999E-2</v>
      </c>
      <c r="R335" s="58">
        <v>8.7176510597752194E-2</v>
      </c>
      <c r="S335" s="59">
        <v>6.2</v>
      </c>
      <c r="T335" s="56">
        <v>5.0464613084525078</v>
      </c>
      <c r="U335" s="57">
        <v>-4.6560000000000004E-2</v>
      </c>
      <c r="V335" s="58">
        <v>-2.928E-2</v>
      </c>
      <c r="W335" s="58">
        <v>5.5001381800823881E-2</v>
      </c>
      <c r="X335" s="59">
        <v>6.3</v>
      </c>
      <c r="Y335" s="62" t="s">
        <v>38</v>
      </c>
    </row>
    <row r="336" spans="1:25" x14ac:dyDescent="0.25">
      <c r="A336" s="52" t="s">
        <v>19</v>
      </c>
      <c r="B336" s="53" t="s">
        <v>484</v>
      </c>
      <c r="C336" s="54" t="s">
        <v>485</v>
      </c>
      <c r="D336" s="53">
        <v>110</v>
      </c>
      <c r="E336" s="53" t="s">
        <v>508</v>
      </c>
      <c r="F336" s="53">
        <v>6</v>
      </c>
      <c r="G336" s="53"/>
      <c r="H336" s="55">
        <v>1</v>
      </c>
      <c r="I336" s="53" t="s">
        <v>509</v>
      </c>
      <c r="J336" s="60">
        <v>33.817580260003105</v>
      </c>
      <c r="K336" s="57">
        <v>-0.34320000000000001</v>
      </c>
      <c r="L336" s="58">
        <v>-0.13440000000000002</v>
      </c>
      <c r="M336" s="58">
        <v>0.36857780725377376</v>
      </c>
      <c r="N336" s="61">
        <v>6.3</v>
      </c>
      <c r="O336" s="56">
        <v>80.296244089469567</v>
      </c>
      <c r="P336" s="57">
        <v>-0.83616000000000001</v>
      </c>
      <c r="Q336" s="58">
        <v>-0.2064</v>
      </c>
      <c r="R336" s="58">
        <v>0.8612575141036507</v>
      </c>
      <c r="S336" s="59">
        <v>6.2</v>
      </c>
      <c r="T336" s="56">
        <v>7.2090493230047326</v>
      </c>
      <c r="U336" s="57">
        <v>-0.52800000000000002</v>
      </c>
      <c r="V336" s="58">
        <v>-0.16463999999999998</v>
      </c>
      <c r="W336" s="58">
        <v>0.55307353001205906</v>
      </c>
      <c r="X336" s="59">
        <v>6.3</v>
      </c>
      <c r="Y336" s="62" t="s">
        <v>38</v>
      </c>
    </row>
    <row r="337" spans="1:25" x14ac:dyDescent="0.25">
      <c r="A337" s="52" t="s">
        <v>19</v>
      </c>
      <c r="B337" s="53" t="s">
        <v>484</v>
      </c>
      <c r="C337" s="54" t="s">
        <v>485</v>
      </c>
      <c r="D337" s="53">
        <v>110</v>
      </c>
      <c r="E337" s="53" t="s">
        <v>510</v>
      </c>
      <c r="F337" s="53">
        <v>6</v>
      </c>
      <c r="G337" s="53"/>
      <c r="H337" s="55">
        <v>1</v>
      </c>
      <c r="I337" s="53" t="s">
        <v>511</v>
      </c>
      <c r="J337" s="60">
        <v>48.882461243990939</v>
      </c>
      <c r="K337" s="57">
        <v>-0.48912</v>
      </c>
      <c r="L337" s="58">
        <v>-0.2112</v>
      </c>
      <c r="M337" s="58">
        <v>0.53276994509825726</v>
      </c>
      <c r="N337" s="61">
        <v>6.3</v>
      </c>
      <c r="O337" s="56">
        <v>109.5156390081534</v>
      </c>
      <c r="P337" s="57">
        <v>-1.13808</v>
      </c>
      <c r="Q337" s="58">
        <v>-0.29087999999999997</v>
      </c>
      <c r="R337" s="58">
        <v>1.1746647440014535</v>
      </c>
      <c r="S337" s="59">
        <v>6.2</v>
      </c>
      <c r="T337" s="56">
        <v>77.308607144485066</v>
      </c>
      <c r="U337" s="57">
        <v>-0.80015999999999998</v>
      </c>
      <c r="V337" s="58">
        <v>-0.26400000000000001</v>
      </c>
      <c r="W337" s="58">
        <v>0.8425865092677427</v>
      </c>
      <c r="X337" s="59">
        <v>6.3</v>
      </c>
      <c r="Y337" s="62" t="s">
        <v>38</v>
      </c>
    </row>
    <row r="338" spans="1:25" x14ac:dyDescent="0.25">
      <c r="A338" s="52" t="s">
        <v>19</v>
      </c>
      <c r="B338" s="53" t="s">
        <v>484</v>
      </c>
      <c r="C338" s="54" t="s">
        <v>485</v>
      </c>
      <c r="D338" s="53">
        <v>110</v>
      </c>
      <c r="E338" s="53" t="s">
        <v>61</v>
      </c>
      <c r="F338" s="53">
        <v>6</v>
      </c>
      <c r="G338" s="53" t="s">
        <v>62</v>
      </c>
      <c r="H338" s="55">
        <v>1</v>
      </c>
      <c r="I338" s="53" t="s">
        <v>63</v>
      </c>
      <c r="J338" s="58">
        <v>0</v>
      </c>
      <c r="K338" s="57">
        <v>0</v>
      </c>
      <c r="L338" s="58">
        <v>0</v>
      </c>
      <c r="M338" s="58">
        <v>0</v>
      </c>
      <c r="N338" s="61">
        <v>6.3</v>
      </c>
      <c r="O338" s="92">
        <v>0</v>
      </c>
      <c r="P338" s="57">
        <v>0</v>
      </c>
      <c r="Q338" s="58">
        <v>0</v>
      </c>
      <c r="R338" s="58">
        <v>0</v>
      </c>
      <c r="S338" s="59">
        <v>6.2</v>
      </c>
      <c r="T338" s="92">
        <v>0</v>
      </c>
      <c r="U338" s="57">
        <v>0</v>
      </c>
      <c r="V338" s="58">
        <v>0</v>
      </c>
      <c r="W338" s="58">
        <v>0</v>
      </c>
      <c r="X338" s="59">
        <v>6.3</v>
      </c>
      <c r="Y338" s="62" t="s">
        <v>38</v>
      </c>
    </row>
    <row r="339" spans="1:25" x14ac:dyDescent="0.25">
      <c r="A339" s="63" t="s">
        <v>19</v>
      </c>
      <c r="B339" s="64" t="s">
        <v>484</v>
      </c>
      <c r="C339" s="64" t="s">
        <v>485</v>
      </c>
      <c r="D339" s="64">
        <v>110</v>
      </c>
      <c r="E339" s="64" t="s">
        <v>64</v>
      </c>
      <c r="F339" s="64"/>
      <c r="G339" s="64" t="s">
        <v>33</v>
      </c>
      <c r="H339" s="64"/>
      <c r="I339" s="64" t="s">
        <v>34</v>
      </c>
      <c r="J339" s="69">
        <v>33.172273027925286</v>
      </c>
      <c r="K339" s="66">
        <v>-6.3810000000000002</v>
      </c>
      <c r="L339" s="67">
        <v>-1.6139999999999999</v>
      </c>
      <c r="M339" s="67">
        <v>6.5819569278444847</v>
      </c>
      <c r="N339" s="70">
        <v>115</v>
      </c>
      <c r="O339" s="65">
        <v>67.972846521874004</v>
      </c>
      <c r="P339" s="66">
        <v>-13.2912</v>
      </c>
      <c r="Q339" s="67">
        <v>-2.4714</v>
      </c>
      <c r="R339" s="67">
        <v>13.519016805966327</v>
      </c>
      <c r="S339" s="68">
        <v>115</v>
      </c>
      <c r="T339" s="65">
        <v>54.693159907060107</v>
      </c>
      <c r="U339" s="66">
        <v>-10.647600000000001</v>
      </c>
      <c r="V339" s="67">
        <v>-2.202</v>
      </c>
      <c r="W339" s="67">
        <v>10.872910822774186</v>
      </c>
      <c r="X339" s="68">
        <v>115</v>
      </c>
      <c r="Y339" s="71" t="s">
        <v>34</v>
      </c>
    </row>
    <row r="340" spans="1:25" x14ac:dyDescent="0.25">
      <c r="A340" s="52" t="s">
        <v>19</v>
      </c>
      <c r="B340" s="53" t="s">
        <v>484</v>
      </c>
      <c r="C340" s="54" t="s">
        <v>485</v>
      </c>
      <c r="D340" s="53">
        <v>110</v>
      </c>
      <c r="E340" s="53" t="s">
        <v>362</v>
      </c>
      <c r="F340" s="53">
        <v>10</v>
      </c>
      <c r="G340" s="53" t="s">
        <v>36</v>
      </c>
      <c r="H340" s="53"/>
      <c r="I340" s="53" t="s">
        <v>383</v>
      </c>
      <c r="J340" s="60">
        <v>258.36317194547797</v>
      </c>
      <c r="K340" s="57">
        <v>-4.383</v>
      </c>
      <c r="L340" s="58">
        <v>-0.876</v>
      </c>
      <c r="M340" s="58">
        <v>4.4696828746567689</v>
      </c>
      <c r="N340" s="61">
        <v>10</v>
      </c>
      <c r="O340" s="56">
        <v>559.93185330525625</v>
      </c>
      <c r="P340" s="57">
        <v>-9.36</v>
      </c>
      <c r="Q340" s="58">
        <v>-1.5840000000000001</v>
      </c>
      <c r="R340" s="58">
        <v>9.4930846409373171</v>
      </c>
      <c r="S340" s="59">
        <v>9.8000000000000007</v>
      </c>
      <c r="T340" s="56">
        <v>443.5324183946401</v>
      </c>
      <c r="U340" s="57">
        <v>-7.476</v>
      </c>
      <c r="V340" s="58">
        <v>-1.347</v>
      </c>
      <c r="W340" s="58">
        <v>7.5963797298450002</v>
      </c>
      <c r="X340" s="59">
        <v>9.9</v>
      </c>
      <c r="Y340" s="62" t="s">
        <v>38</v>
      </c>
    </row>
    <row r="341" spans="1:25" x14ac:dyDescent="0.25">
      <c r="A341" s="52" t="s">
        <v>19</v>
      </c>
      <c r="B341" s="53" t="s">
        <v>484</v>
      </c>
      <c r="C341" s="54" t="s">
        <v>485</v>
      </c>
      <c r="D341" s="53">
        <v>110</v>
      </c>
      <c r="E341" s="53" t="s">
        <v>512</v>
      </c>
      <c r="F341" s="53">
        <v>10</v>
      </c>
      <c r="G341" s="53"/>
      <c r="H341" s="53">
        <v>2</v>
      </c>
      <c r="I341" s="53" t="s">
        <v>513</v>
      </c>
      <c r="J341" s="60">
        <v>31.098089691573783</v>
      </c>
      <c r="K341" s="57">
        <v>-0.52139999999999997</v>
      </c>
      <c r="L341" s="58">
        <v>-0.1326</v>
      </c>
      <c r="M341" s="58">
        <v>0.53799695166422634</v>
      </c>
      <c r="N341" s="61">
        <v>10</v>
      </c>
      <c r="O341" s="56">
        <v>49.916768128262717</v>
      </c>
      <c r="P341" s="57">
        <v>-0.82379999999999998</v>
      </c>
      <c r="Q341" s="58">
        <v>-0.1938</v>
      </c>
      <c r="R341" s="58">
        <v>0.84628888684656611</v>
      </c>
      <c r="S341" s="59">
        <v>9.8000000000000007</v>
      </c>
      <c r="T341" s="56">
        <v>51.974926557459717</v>
      </c>
      <c r="U341" s="57">
        <v>-0.87239999999999995</v>
      </c>
      <c r="V341" s="58">
        <v>-0.17699999999999999</v>
      </c>
      <c r="W341" s="58">
        <v>0.89017456714961241</v>
      </c>
      <c r="X341" s="59">
        <v>9.9</v>
      </c>
      <c r="Y341" s="62" t="s">
        <v>38</v>
      </c>
    </row>
    <row r="342" spans="1:25" x14ac:dyDescent="0.25">
      <c r="A342" s="52" t="s">
        <v>19</v>
      </c>
      <c r="B342" s="53" t="s">
        <v>484</v>
      </c>
      <c r="C342" s="54" t="s">
        <v>485</v>
      </c>
      <c r="D342" s="53">
        <v>110</v>
      </c>
      <c r="E342" s="53" t="s">
        <v>514</v>
      </c>
      <c r="F342" s="53">
        <v>10</v>
      </c>
      <c r="G342" s="53"/>
      <c r="H342" s="53">
        <v>2</v>
      </c>
      <c r="I342" s="53" t="s">
        <v>515</v>
      </c>
      <c r="J342" s="60">
        <v>53.831684402229229</v>
      </c>
      <c r="K342" s="57">
        <v>-0.92759999999999998</v>
      </c>
      <c r="L342" s="58">
        <v>-8.2799999999999999E-2</v>
      </c>
      <c r="M342" s="58">
        <v>0.93128814015856543</v>
      </c>
      <c r="N342" s="61">
        <v>10</v>
      </c>
      <c r="O342" s="56">
        <v>102.04433206969308</v>
      </c>
      <c r="P342" s="57">
        <v>-1.722</v>
      </c>
      <c r="Q342" s="58">
        <v>-0.1668</v>
      </c>
      <c r="R342" s="58">
        <v>1.7300596059095767</v>
      </c>
      <c r="S342" s="59">
        <v>9.8000000000000007</v>
      </c>
      <c r="T342" s="56">
        <v>93.970284724147092</v>
      </c>
      <c r="U342" s="57">
        <v>-1.5995999999999999</v>
      </c>
      <c r="V342" s="58">
        <v>-0.17760000000000001</v>
      </c>
      <c r="W342" s="58">
        <v>1.6094290664704674</v>
      </c>
      <c r="X342" s="59">
        <v>9.9</v>
      </c>
      <c r="Y342" s="62" t="s">
        <v>38</v>
      </c>
    </row>
    <row r="343" spans="1:25" x14ac:dyDescent="0.25">
      <c r="A343" s="52" t="s">
        <v>19</v>
      </c>
      <c r="B343" s="53" t="s">
        <v>484</v>
      </c>
      <c r="C343" s="54" t="s">
        <v>485</v>
      </c>
      <c r="D343" s="53">
        <v>110</v>
      </c>
      <c r="E343" s="53" t="s">
        <v>516</v>
      </c>
      <c r="F343" s="53">
        <v>10</v>
      </c>
      <c r="G343" s="53"/>
      <c r="H343" s="53">
        <v>2</v>
      </c>
      <c r="I343" s="53" t="s">
        <v>495</v>
      </c>
      <c r="J343" s="60">
        <v>18.685918595130946</v>
      </c>
      <c r="K343" s="57">
        <v>-0.30960000000000004</v>
      </c>
      <c r="L343" s="58">
        <v>-9.2999999999999999E-2</v>
      </c>
      <c r="M343" s="58">
        <v>0.32326639169576538</v>
      </c>
      <c r="N343" s="61">
        <v>10</v>
      </c>
      <c r="O343" s="56">
        <v>39.799376165458149</v>
      </c>
      <c r="P343" s="57">
        <v>-0.65760000000000007</v>
      </c>
      <c r="Q343" s="58">
        <v>-0.1512</v>
      </c>
      <c r="R343" s="58">
        <v>0.67475862350917759</v>
      </c>
      <c r="S343" s="59">
        <v>9.8000000000000007</v>
      </c>
      <c r="T343" s="56">
        <v>30.50455589724989</v>
      </c>
      <c r="U343" s="57">
        <v>-0.50339999999999996</v>
      </c>
      <c r="V343" s="58">
        <v>-0.13980000000000001</v>
      </c>
      <c r="W343" s="58">
        <v>0.52245152885219881</v>
      </c>
      <c r="X343" s="59">
        <v>9.9</v>
      </c>
      <c r="Y343" s="62" t="s">
        <v>38</v>
      </c>
    </row>
    <row r="344" spans="1:25" x14ac:dyDescent="0.25">
      <c r="A344" s="52" t="s">
        <v>19</v>
      </c>
      <c r="B344" s="53" t="s">
        <v>484</v>
      </c>
      <c r="C344" s="54" t="s">
        <v>485</v>
      </c>
      <c r="D344" s="53">
        <v>110</v>
      </c>
      <c r="E344" s="53" t="s">
        <v>517</v>
      </c>
      <c r="F344" s="53">
        <v>10</v>
      </c>
      <c r="G344" s="53"/>
      <c r="H344" s="53">
        <v>2</v>
      </c>
      <c r="I344" s="53" t="s">
        <v>518</v>
      </c>
      <c r="J344" s="60">
        <v>75.278597128750718</v>
      </c>
      <c r="K344" s="57">
        <v>-1.2467999999999999</v>
      </c>
      <c r="L344" s="58">
        <v>-0.37619999999999998</v>
      </c>
      <c r="M344" s="58">
        <v>1.3023197303273877</v>
      </c>
      <c r="N344" s="61">
        <v>10</v>
      </c>
      <c r="O344" s="56">
        <v>182.61685168419507</v>
      </c>
      <c r="P344" s="57">
        <v>-3.0270000000000001</v>
      </c>
      <c r="Q344" s="58">
        <v>-0.65039999999999998</v>
      </c>
      <c r="R344" s="58">
        <v>3.0960861034538429</v>
      </c>
      <c r="S344" s="59">
        <v>9.8000000000000007</v>
      </c>
      <c r="T344" s="56">
        <v>130.38901592885469</v>
      </c>
      <c r="U344" s="57">
        <v>-2.1768000000000001</v>
      </c>
      <c r="V344" s="58">
        <v>-0.49860000000000004</v>
      </c>
      <c r="W344" s="58">
        <v>2.2331726758134938</v>
      </c>
      <c r="X344" s="59">
        <v>9.9</v>
      </c>
      <c r="Y344" s="62" t="s">
        <v>38</v>
      </c>
    </row>
    <row r="345" spans="1:25" x14ac:dyDescent="0.25">
      <c r="A345" s="52" t="s">
        <v>19</v>
      </c>
      <c r="B345" s="53" t="s">
        <v>484</v>
      </c>
      <c r="C345" s="54" t="s">
        <v>485</v>
      </c>
      <c r="D345" s="53">
        <v>110</v>
      </c>
      <c r="E345" s="53" t="s">
        <v>519</v>
      </c>
      <c r="F345" s="53">
        <v>10</v>
      </c>
      <c r="G345" s="53"/>
      <c r="H345" s="53">
        <v>2</v>
      </c>
      <c r="I345" s="53" t="s">
        <v>491</v>
      </c>
      <c r="J345" s="60">
        <v>19.732763041487505</v>
      </c>
      <c r="K345" s="57">
        <v>-0.33539999999999998</v>
      </c>
      <c r="L345" s="58">
        <v>-6.3600000000000004E-2</v>
      </c>
      <c r="M345" s="58">
        <v>0.34137680061773379</v>
      </c>
      <c r="N345" s="61">
        <v>10</v>
      </c>
      <c r="O345" s="56">
        <v>36.240842602904983</v>
      </c>
      <c r="P345" s="57">
        <v>-0.60780000000000001</v>
      </c>
      <c r="Q345" s="58">
        <v>-0.09</v>
      </c>
      <c r="R345" s="58">
        <v>0.61442724548965111</v>
      </c>
      <c r="S345" s="59">
        <v>9.8000000000000007</v>
      </c>
      <c r="T345" s="56">
        <v>34.56837538587407</v>
      </c>
      <c r="U345" s="57">
        <v>-0.58320000000000005</v>
      </c>
      <c r="V345" s="58">
        <v>-0.10199999999999999</v>
      </c>
      <c r="W345" s="58">
        <v>0.59205256523386507</v>
      </c>
      <c r="X345" s="59">
        <v>9.9</v>
      </c>
      <c r="Y345" s="62" t="s">
        <v>38</v>
      </c>
    </row>
    <row r="346" spans="1:25" x14ac:dyDescent="0.25">
      <c r="A346" s="52" t="s">
        <v>19</v>
      </c>
      <c r="B346" s="53" t="s">
        <v>484</v>
      </c>
      <c r="C346" s="54" t="s">
        <v>485</v>
      </c>
      <c r="D346" s="53">
        <v>110</v>
      </c>
      <c r="E346" s="53" t="s">
        <v>520</v>
      </c>
      <c r="F346" s="53">
        <v>10</v>
      </c>
      <c r="G346" s="53"/>
      <c r="H346" s="53">
        <v>2</v>
      </c>
      <c r="I346" s="53" t="s">
        <v>521</v>
      </c>
      <c r="J346" s="60">
        <v>14.744779873885969</v>
      </c>
      <c r="K346" s="57">
        <v>-0.2238</v>
      </c>
      <c r="L346" s="58">
        <v>-0.12240000000000001</v>
      </c>
      <c r="M346" s="58">
        <v>0.25508469181822729</v>
      </c>
      <c r="N346" s="61">
        <v>10</v>
      </c>
      <c r="O346" s="56">
        <v>40.336886097061054</v>
      </c>
      <c r="P346" s="57">
        <v>-0.65160000000000007</v>
      </c>
      <c r="Q346" s="58">
        <v>-0.20760000000000001</v>
      </c>
      <c r="R346" s="58">
        <v>0.68387156688957329</v>
      </c>
      <c r="S346" s="59">
        <v>9.8000000000000007</v>
      </c>
      <c r="T346" s="56">
        <v>16.082125263741947</v>
      </c>
      <c r="U346" s="57">
        <v>-0.2424</v>
      </c>
      <c r="V346" s="58">
        <v>-0.1308</v>
      </c>
      <c r="W346" s="58">
        <v>0.27543855939210837</v>
      </c>
      <c r="X346" s="59">
        <v>9.9</v>
      </c>
      <c r="Y346" s="62" t="s">
        <v>38</v>
      </c>
    </row>
    <row r="347" spans="1:25" x14ac:dyDescent="0.25">
      <c r="A347" s="52" t="s">
        <v>19</v>
      </c>
      <c r="B347" s="53" t="s">
        <v>484</v>
      </c>
      <c r="C347" s="54" t="s">
        <v>485</v>
      </c>
      <c r="D347" s="53">
        <v>110</v>
      </c>
      <c r="E347" s="53" t="s">
        <v>522</v>
      </c>
      <c r="F347" s="53">
        <v>10</v>
      </c>
      <c r="G347" s="53"/>
      <c r="H347" s="53">
        <v>2</v>
      </c>
      <c r="I347" s="53"/>
      <c r="J347" s="60">
        <v>34.980695191090611</v>
      </c>
      <c r="K347" s="57">
        <v>-0.60160000000000002</v>
      </c>
      <c r="L347" s="58">
        <v>-6.5599999999999992E-2</v>
      </c>
      <c r="M347" s="58">
        <v>0.60516602680586751</v>
      </c>
      <c r="N347" s="61">
        <v>10</v>
      </c>
      <c r="O347" s="56">
        <v>84.624862089474306</v>
      </c>
      <c r="P347" s="57">
        <v>-1.4256</v>
      </c>
      <c r="Q347" s="58">
        <v>-0.16159999999999999</v>
      </c>
      <c r="R347" s="58">
        <v>1.4347299118649475</v>
      </c>
      <c r="S347" s="59">
        <v>9.8000000000000007</v>
      </c>
      <c r="T347" s="56">
        <v>65.178937787050245</v>
      </c>
      <c r="U347" s="57">
        <v>-1.1072</v>
      </c>
      <c r="V347" s="58">
        <v>-0.1424</v>
      </c>
      <c r="W347" s="58">
        <v>1.1163196674788094</v>
      </c>
      <c r="X347" s="59">
        <v>9.9</v>
      </c>
      <c r="Y347" s="62"/>
    </row>
    <row r="348" spans="1:25" x14ac:dyDescent="0.25">
      <c r="A348" s="52" t="s">
        <v>19</v>
      </c>
      <c r="B348" s="53" t="s">
        <v>484</v>
      </c>
      <c r="C348" s="54" t="s">
        <v>485</v>
      </c>
      <c r="D348" s="53">
        <v>110</v>
      </c>
      <c r="E348" s="53" t="s">
        <v>523</v>
      </c>
      <c r="F348" s="53">
        <v>10</v>
      </c>
      <c r="G348" s="53"/>
      <c r="H348" s="53">
        <v>2</v>
      </c>
      <c r="I348" s="53" t="s">
        <v>524</v>
      </c>
      <c r="J348" s="60">
        <v>0</v>
      </c>
      <c r="K348" s="57">
        <v>0</v>
      </c>
      <c r="L348" s="58">
        <v>-2.0399999999999998E-2</v>
      </c>
      <c r="M348" s="58">
        <v>2.0399999999999998E-2</v>
      </c>
      <c r="N348" s="61">
        <v>10</v>
      </c>
      <c r="O348" s="56">
        <v>0.94431974029442001</v>
      </c>
      <c r="P348" s="57">
        <v>-3.5999999999999999E-3</v>
      </c>
      <c r="Q348" s="58">
        <v>-1.5599999999999999E-2</v>
      </c>
      <c r="R348" s="58">
        <v>1.60099968769516E-2</v>
      </c>
      <c r="S348" s="59">
        <v>9.8000000000000007</v>
      </c>
      <c r="T348" s="56">
        <v>0</v>
      </c>
      <c r="U348" s="57">
        <v>0</v>
      </c>
      <c r="V348" s="58">
        <v>-1.9199999999999998E-2</v>
      </c>
      <c r="W348" s="58">
        <v>1.9199999999999998E-2</v>
      </c>
      <c r="X348" s="59">
        <v>9.9</v>
      </c>
      <c r="Y348" s="62" t="s">
        <v>38</v>
      </c>
    </row>
    <row r="349" spans="1:25" x14ac:dyDescent="0.25">
      <c r="A349" s="52" t="s">
        <v>19</v>
      </c>
      <c r="B349" s="53" t="s">
        <v>484</v>
      </c>
      <c r="C349" s="54" t="s">
        <v>485</v>
      </c>
      <c r="D349" s="53">
        <v>110</v>
      </c>
      <c r="E349" s="53" t="s">
        <v>327</v>
      </c>
      <c r="F349" s="53">
        <v>6</v>
      </c>
      <c r="G349" s="53" t="s">
        <v>40</v>
      </c>
      <c r="H349" s="53"/>
      <c r="I349" s="53" t="s">
        <v>328</v>
      </c>
      <c r="J349" s="60">
        <v>195.42534583438538</v>
      </c>
      <c r="K349" s="57">
        <v>-1.998</v>
      </c>
      <c r="L349" s="58">
        <v>-0.73799999999999999</v>
      </c>
      <c r="M349" s="58">
        <v>2.1299408442489667</v>
      </c>
      <c r="N349" s="61">
        <v>6.3</v>
      </c>
      <c r="O349" s="56">
        <v>375.73309477806424</v>
      </c>
      <c r="P349" s="57">
        <v>-3.9312</v>
      </c>
      <c r="Q349" s="58">
        <v>-0.88739999999999997</v>
      </c>
      <c r="R349" s="58">
        <v>4.030113174589518</v>
      </c>
      <c r="S349" s="59">
        <v>6.2</v>
      </c>
      <c r="T349" s="56">
        <v>306.24878180725398</v>
      </c>
      <c r="U349" s="57">
        <v>-3.1715999999999998</v>
      </c>
      <c r="V349" s="58">
        <v>-0.85499999999999998</v>
      </c>
      <c r="W349" s="58">
        <v>3.284824433664606</v>
      </c>
      <c r="X349" s="59">
        <v>6.2</v>
      </c>
      <c r="Y349" s="62" t="s">
        <v>38</v>
      </c>
    </row>
    <row r="350" spans="1:25" x14ac:dyDescent="0.25">
      <c r="A350" s="52" t="s">
        <v>19</v>
      </c>
      <c r="B350" s="53" t="s">
        <v>484</v>
      </c>
      <c r="C350" s="54" t="s">
        <v>485</v>
      </c>
      <c r="D350" s="53">
        <v>110</v>
      </c>
      <c r="E350" s="53" t="s">
        <v>525</v>
      </c>
      <c r="F350" s="53">
        <v>6</v>
      </c>
      <c r="G350" s="53"/>
      <c r="H350" s="53">
        <v>2</v>
      </c>
      <c r="I350" s="53" t="s">
        <v>526</v>
      </c>
      <c r="J350" s="60">
        <v>63.545305852506523</v>
      </c>
      <c r="K350" s="57">
        <v>-0.66095999999999999</v>
      </c>
      <c r="L350" s="58">
        <v>-0.20688000000000001</v>
      </c>
      <c r="M350" s="58">
        <v>0.69258028848646858</v>
      </c>
      <c r="N350" s="61">
        <v>6.3</v>
      </c>
      <c r="O350" s="56">
        <v>104.45733300048185</v>
      </c>
      <c r="P350" s="57">
        <v>-1.08816</v>
      </c>
      <c r="Q350" s="58">
        <v>-0.26688000000000001</v>
      </c>
      <c r="R350" s="58">
        <v>1.1204093537631681</v>
      </c>
      <c r="S350" s="59">
        <v>6.2</v>
      </c>
      <c r="T350" s="56">
        <v>99.273705112544633</v>
      </c>
      <c r="U350" s="57">
        <v>-1.0281600000000002</v>
      </c>
      <c r="V350" s="58">
        <v>-0.27695999999999998</v>
      </c>
      <c r="W350" s="58">
        <v>1.0648097610371536</v>
      </c>
      <c r="X350" s="59">
        <v>6.2</v>
      </c>
      <c r="Y350" s="62" t="s">
        <v>38</v>
      </c>
    </row>
    <row r="351" spans="1:25" x14ac:dyDescent="0.25">
      <c r="A351" s="52" t="s">
        <v>19</v>
      </c>
      <c r="B351" s="53" t="s">
        <v>484</v>
      </c>
      <c r="C351" s="54" t="s">
        <v>485</v>
      </c>
      <c r="D351" s="53">
        <v>110</v>
      </c>
      <c r="E351" s="53" t="s">
        <v>527</v>
      </c>
      <c r="F351" s="53">
        <v>6</v>
      </c>
      <c r="G351" s="53"/>
      <c r="H351" s="53">
        <v>2</v>
      </c>
      <c r="I351" s="53" t="s">
        <v>528</v>
      </c>
      <c r="J351" s="60">
        <v>36.779949118459641</v>
      </c>
      <c r="K351" s="57">
        <v>-0.36719999999999997</v>
      </c>
      <c r="L351" s="58">
        <v>-0.1608</v>
      </c>
      <c r="M351" s="58">
        <v>0.40086466544209154</v>
      </c>
      <c r="N351" s="61">
        <v>6.3</v>
      </c>
      <c r="O351" s="56">
        <v>68.314310907697489</v>
      </c>
      <c r="P351" s="57">
        <v>-0.70992</v>
      </c>
      <c r="Q351" s="58">
        <v>-0.18143999999999999</v>
      </c>
      <c r="R351" s="58">
        <v>0.73273929879596333</v>
      </c>
      <c r="S351" s="59">
        <v>6.2</v>
      </c>
      <c r="T351" s="56">
        <v>61.154350025395338</v>
      </c>
      <c r="U351" s="57">
        <v>-0.63263999999999998</v>
      </c>
      <c r="V351" s="58">
        <v>-0.17327999999999999</v>
      </c>
      <c r="W351" s="58">
        <v>0.65594155837239032</v>
      </c>
      <c r="X351" s="59">
        <v>6.2</v>
      </c>
      <c r="Y351" s="62" t="s">
        <v>38</v>
      </c>
    </row>
    <row r="352" spans="1:25" x14ac:dyDescent="0.25">
      <c r="A352" s="52" t="s">
        <v>19</v>
      </c>
      <c r="B352" s="53" t="s">
        <v>484</v>
      </c>
      <c r="C352" s="54" t="s">
        <v>485</v>
      </c>
      <c r="D352" s="53">
        <v>110</v>
      </c>
      <c r="E352" s="53" t="s">
        <v>529</v>
      </c>
      <c r="F352" s="53">
        <v>6</v>
      </c>
      <c r="G352" s="53"/>
      <c r="H352" s="53">
        <v>2</v>
      </c>
      <c r="I352" s="53" t="s">
        <v>530</v>
      </c>
      <c r="J352" s="60">
        <v>52.61203923962784</v>
      </c>
      <c r="K352" s="57">
        <v>-0.50927999999999995</v>
      </c>
      <c r="L352" s="58">
        <v>-0.26351999999999998</v>
      </c>
      <c r="M352" s="58">
        <v>0.57341861567270369</v>
      </c>
      <c r="N352" s="61">
        <v>6.3</v>
      </c>
      <c r="O352" s="56">
        <v>99.611111862260032</v>
      </c>
      <c r="P352" s="57">
        <v>-1.03152</v>
      </c>
      <c r="Q352" s="58">
        <v>-0.27839999999999998</v>
      </c>
      <c r="R352" s="58">
        <v>1.0684287858346011</v>
      </c>
      <c r="S352" s="59">
        <v>6.2</v>
      </c>
      <c r="T352" s="56">
        <v>81.999620693948401</v>
      </c>
      <c r="U352" s="57">
        <v>-0.83760000000000001</v>
      </c>
      <c r="V352" s="58">
        <v>-0.26832</v>
      </c>
      <c r="W352" s="58">
        <v>0.87952793156329045</v>
      </c>
      <c r="X352" s="59">
        <v>6.2</v>
      </c>
      <c r="Y352" s="62" t="s">
        <v>38</v>
      </c>
    </row>
    <row r="353" spans="1:28" x14ac:dyDescent="0.25">
      <c r="A353" s="52" t="s">
        <v>19</v>
      </c>
      <c r="B353" s="53" t="s">
        <v>484</v>
      </c>
      <c r="C353" s="54" t="s">
        <v>485</v>
      </c>
      <c r="D353" s="53">
        <v>110</v>
      </c>
      <c r="E353" s="53" t="s">
        <v>531</v>
      </c>
      <c r="F353" s="53">
        <v>6</v>
      </c>
      <c r="G353" s="53"/>
      <c r="H353" s="53">
        <v>2</v>
      </c>
      <c r="I353" s="53" t="s">
        <v>532</v>
      </c>
      <c r="J353" s="60">
        <v>40.362008595006209</v>
      </c>
      <c r="K353" s="57">
        <v>-0.41327999999999998</v>
      </c>
      <c r="L353" s="58">
        <v>-0.15071999999999999</v>
      </c>
      <c r="M353" s="58">
        <v>0.43990553167697266</v>
      </c>
      <c r="N353" s="61">
        <v>6.3</v>
      </c>
      <c r="O353" s="56">
        <v>96.864003233084276</v>
      </c>
      <c r="P353" s="57">
        <v>-1.01616</v>
      </c>
      <c r="Q353" s="58">
        <v>-0.21647999999999998</v>
      </c>
      <c r="R353" s="58">
        <v>1.0389632986780619</v>
      </c>
      <c r="S353" s="59">
        <v>6.2</v>
      </c>
      <c r="T353" s="56">
        <v>58.900520687336666</v>
      </c>
      <c r="U353" s="57">
        <v>-0.60384000000000004</v>
      </c>
      <c r="V353" s="58">
        <v>-0.18575999999999998</v>
      </c>
      <c r="W353" s="58">
        <v>0.63176698489237315</v>
      </c>
      <c r="X353" s="59">
        <v>6.2</v>
      </c>
      <c r="Y353" s="62" t="s">
        <v>38</v>
      </c>
    </row>
    <row r="354" spans="1:28" x14ac:dyDescent="0.25">
      <c r="A354" s="52" t="s">
        <v>19</v>
      </c>
      <c r="B354" s="53" t="s">
        <v>484</v>
      </c>
      <c r="C354" s="54" t="s">
        <v>485</v>
      </c>
      <c r="D354" s="53">
        <v>110</v>
      </c>
      <c r="E354" s="53" t="s">
        <v>533</v>
      </c>
      <c r="F354" s="53">
        <v>6</v>
      </c>
      <c r="G354" s="53"/>
      <c r="H354" s="53">
        <v>2</v>
      </c>
      <c r="I354" s="53" t="s">
        <v>534</v>
      </c>
      <c r="J354" s="60">
        <v>0</v>
      </c>
      <c r="K354" s="57">
        <v>0</v>
      </c>
      <c r="L354" s="58">
        <v>0</v>
      </c>
      <c r="M354" s="58">
        <v>0</v>
      </c>
      <c r="N354" s="61">
        <v>6.3</v>
      </c>
      <c r="O354" s="56">
        <v>0</v>
      </c>
      <c r="P354" s="57">
        <v>0</v>
      </c>
      <c r="Q354" s="58">
        <v>0</v>
      </c>
      <c r="R354" s="58">
        <v>0</v>
      </c>
      <c r="S354" s="59">
        <v>6.2</v>
      </c>
      <c r="T354" s="56">
        <v>0</v>
      </c>
      <c r="U354" s="57">
        <v>0</v>
      </c>
      <c r="V354" s="58">
        <v>0</v>
      </c>
      <c r="W354" s="58">
        <v>0</v>
      </c>
      <c r="X354" s="59">
        <v>6.2</v>
      </c>
      <c r="Y354" s="62" t="s">
        <v>38</v>
      </c>
    </row>
    <row r="355" spans="1:28" x14ac:dyDescent="0.25">
      <c r="A355" s="52" t="s">
        <v>19</v>
      </c>
      <c r="B355" s="53" t="s">
        <v>484</v>
      </c>
      <c r="C355" s="54" t="s">
        <v>485</v>
      </c>
      <c r="D355" s="53">
        <v>110</v>
      </c>
      <c r="E355" s="53" t="s">
        <v>535</v>
      </c>
      <c r="F355" s="53">
        <v>6</v>
      </c>
      <c r="G355" s="53"/>
      <c r="H355" s="53">
        <v>2</v>
      </c>
      <c r="I355" s="53" t="s">
        <v>536</v>
      </c>
      <c r="J355" s="60">
        <v>0</v>
      </c>
      <c r="K355" s="57">
        <v>0</v>
      </c>
      <c r="L355" s="58">
        <v>0</v>
      </c>
      <c r="M355" s="58">
        <v>0</v>
      </c>
      <c r="N355" s="61">
        <v>6.3</v>
      </c>
      <c r="O355" s="56">
        <v>0</v>
      </c>
      <c r="P355" s="57">
        <v>0</v>
      </c>
      <c r="Q355" s="58">
        <v>0</v>
      </c>
      <c r="R355" s="58">
        <v>0</v>
      </c>
      <c r="S355" s="59">
        <v>6.2</v>
      </c>
      <c r="T355" s="56">
        <v>0</v>
      </c>
      <c r="U355" s="57">
        <v>0</v>
      </c>
      <c r="V355" s="58">
        <v>0</v>
      </c>
      <c r="W355" s="58">
        <v>0</v>
      </c>
      <c r="X355" s="59">
        <v>6.2</v>
      </c>
      <c r="Y355" s="62" t="s">
        <v>38</v>
      </c>
    </row>
    <row r="356" spans="1:28" ht="15.75" thickBot="1" x14ac:dyDescent="0.3">
      <c r="A356" s="72" t="s">
        <v>19</v>
      </c>
      <c r="B356" s="73" t="s">
        <v>484</v>
      </c>
      <c r="C356" s="85" t="s">
        <v>485</v>
      </c>
      <c r="D356" s="73">
        <v>110</v>
      </c>
      <c r="E356" s="73" t="s">
        <v>84</v>
      </c>
      <c r="F356" s="73">
        <v>6</v>
      </c>
      <c r="G356" s="73" t="s">
        <v>62</v>
      </c>
      <c r="H356" s="73">
        <v>2</v>
      </c>
      <c r="I356" s="73" t="s">
        <v>537</v>
      </c>
      <c r="J356" s="60">
        <v>0</v>
      </c>
      <c r="K356" s="57">
        <v>0</v>
      </c>
      <c r="L356" s="58">
        <v>0</v>
      </c>
      <c r="M356" s="58">
        <v>0</v>
      </c>
      <c r="N356" s="61">
        <v>6.3</v>
      </c>
      <c r="O356" s="75">
        <v>0</v>
      </c>
      <c r="P356" s="76">
        <v>0</v>
      </c>
      <c r="Q356" s="77">
        <v>0</v>
      </c>
      <c r="R356" s="77">
        <v>0</v>
      </c>
      <c r="S356" s="78">
        <v>6.2</v>
      </c>
      <c r="T356" s="75">
        <v>0</v>
      </c>
      <c r="U356" s="76">
        <v>0</v>
      </c>
      <c r="V356" s="77">
        <v>0</v>
      </c>
      <c r="W356" s="77">
        <v>0</v>
      </c>
      <c r="X356" s="78">
        <v>6.2</v>
      </c>
      <c r="Y356" s="81" t="s">
        <v>38</v>
      </c>
    </row>
    <row r="357" spans="1:28" x14ac:dyDescent="0.25">
      <c r="A357" s="34" t="s">
        <v>19</v>
      </c>
      <c r="B357" s="35" t="s">
        <v>538</v>
      </c>
      <c r="C357" s="35" t="s">
        <v>23</v>
      </c>
      <c r="D357" s="35">
        <v>35</v>
      </c>
      <c r="E357" s="35" t="s">
        <v>32</v>
      </c>
      <c r="F357" s="35"/>
      <c r="G357" s="35" t="s">
        <v>33</v>
      </c>
      <c r="H357" s="35"/>
      <c r="I357" s="35"/>
      <c r="J357" s="40">
        <v>7.6124641211211186</v>
      </c>
      <c r="K357" s="37">
        <v>-0.45679999999999998</v>
      </c>
      <c r="L357" s="38">
        <v>-6.1600000000000002E-2</v>
      </c>
      <c r="M357" s="38">
        <v>0.46093470253388386</v>
      </c>
      <c r="N357" s="41">
        <v>35</v>
      </c>
      <c r="O357" s="36">
        <v>14.607192209802296</v>
      </c>
      <c r="P357" s="37">
        <v>-0.87479999999999991</v>
      </c>
      <c r="Q357" s="38">
        <v>-0.13040000000000002</v>
      </c>
      <c r="R357" s="38">
        <v>0.88446548830352889</v>
      </c>
      <c r="S357" s="39">
        <v>35</v>
      </c>
      <c r="T357" s="36">
        <v>12.458131632538874</v>
      </c>
      <c r="U357" s="37">
        <v>-0.75</v>
      </c>
      <c r="V357" s="38">
        <v>-8.0799999999999997E-2</v>
      </c>
      <c r="W357" s="38">
        <v>0.75433987035022876</v>
      </c>
      <c r="X357" s="39">
        <v>35</v>
      </c>
      <c r="Y357" s="42" t="s">
        <v>34</v>
      </c>
    </row>
    <row r="358" spans="1:28" x14ac:dyDescent="0.25">
      <c r="A358" s="52" t="s">
        <v>19</v>
      </c>
      <c r="B358" s="53" t="s">
        <v>538</v>
      </c>
      <c r="C358" s="54" t="s">
        <v>23</v>
      </c>
      <c r="D358" s="53">
        <v>35</v>
      </c>
      <c r="E358" s="53" t="s">
        <v>131</v>
      </c>
      <c r="F358" s="53">
        <v>10</v>
      </c>
      <c r="G358" s="53" t="s">
        <v>40</v>
      </c>
      <c r="H358" s="53"/>
      <c r="I358" s="53" t="s">
        <v>347</v>
      </c>
      <c r="J358" s="60">
        <v>25.618869638388382</v>
      </c>
      <c r="K358" s="57">
        <v>-0.45679999999999998</v>
      </c>
      <c r="L358" s="58">
        <v>-6.1600000000000002E-2</v>
      </c>
      <c r="M358" s="58">
        <v>0.46093470253388386</v>
      </c>
      <c r="N358" s="61">
        <v>10.4</v>
      </c>
      <c r="O358" s="56">
        <v>50.122718366968662</v>
      </c>
      <c r="P358" s="57">
        <v>-0.87479999999999991</v>
      </c>
      <c r="Q358" s="58">
        <v>-0.13040000000000002</v>
      </c>
      <c r="R358" s="58">
        <v>0.88446548830352889</v>
      </c>
      <c r="S358" s="59">
        <v>10.199999999999999</v>
      </c>
      <c r="T358" s="56">
        <v>41.926404532582751</v>
      </c>
      <c r="U358" s="57">
        <v>-0.75</v>
      </c>
      <c r="V358" s="58">
        <v>-8.0799999999999997E-2</v>
      </c>
      <c r="W358" s="58">
        <v>0.75433987035022876</v>
      </c>
      <c r="X358" s="59">
        <v>10.4</v>
      </c>
      <c r="Y358" s="62" t="s">
        <v>38</v>
      </c>
    </row>
    <row r="359" spans="1:28" x14ac:dyDescent="0.25">
      <c r="A359" s="52" t="s">
        <v>19</v>
      </c>
      <c r="B359" s="53" t="s">
        <v>538</v>
      </c>
      <c r="C359" s="54" t="s">
        <v>23</v>
      </c>
      <c r="D359" s="53">
        <v>35</v>
      </c>
      <c r="E359" s="53" t="s">
        <v>539</v>
      </c>
      <c r="F359" s="53">
        <v>10</v>
      </c>
      <c r="G359" s="53"/>
      <c r="H359" s="55">
        <v>1</v>
      </c>
      <c r="I359" s="53" t="s">
        <v>540</v>
      </c>
      <c r="J359" s="60">
        <v>5.6305105611297659</v>
      </c>
      <c r="K359" s="57">
        <v>-9.7299999999999998E-2</v>
      </c>
      <c r="L359" s="58">
        <v>-2.8199999999999999E-2</v>
      </c>
      <c r="M359" s="58">
        <v>0.10130414601584675</v>
      </c>
      <c r="N359" s="61">
        <v>10.4</v>
      </c>
      <c r="O359" s="56">
        <v>5.5300491053447391</v>
      </c>
      <c r="P359" s="57">
        <v>-8.7499999999999994E-2</v>
      </c>
      <c r="Q359" s="58">
        <v>-4.3200000000000002E-2</v>
      </c>
      <c r="R359" s="58">
        <v>9.7583246512913266E-2</v>
      </c>
      <c r="S359" s="59">
        <v>10.199999999999999</v>
      </c>
      <c r="T359" s="56">
        <v>5.7552920938154832</v>
      </c>
      <c r="U359" s="57">
        <v>-9.8799999999999999E-2</v>
      </c>
      <c r="V359" s="58">
        <v>-3.1E-2</v>
      </c>
      <c r="W359" s="58">
        <v>0.10354921535192818</v>
      </c>
      <c r="X359" s="59">
        <v>10.4</v>
      </c>
      <c r="Y359" s="62" t="s">
        <v>38</v>
      </c>
    </row>
    <row r="360" spans="1:28" x14ac:dyDescent="0.25">
      <c r="A360" s="52" t="s">
        <v>19</v>
      </c>
      <c r="B360" s="53" t="s">
        <v>538</v>
      </c>
      <c r="C360" s="54" t="s">
        <v>23</v>
      </c>
      <c r="D360" s="53">
        <v>35</v>
      </c>
      <c r="E360" s="53" t="s">
        <v>541</v>
      </c>
      <c r="F360" s="53">
        <v>10</v>
      </c>
      <c r="G360" s="53"/>
      <c r="H360" s="55">
        <v>1</v>
      </c>
      <c r="I360" s="53" t="s">
        <v>540</v>
      </c>
      <c r="J360" s="60">
        <v>7.4813091740214794</v>
      </c>
      <c r="K360" s="57">
        <v>-0.1346</v>
      </c>
      <c r="L360" s="58">
        <v>-1E-3</v>
      </c>
      <c r="M360" s="58">
        <v>0.13460371465899446</v>
      </c>
      <c r="N360" s="61">
        <v>10.4</v>
      </c>
      <c r="O360" s="56">
        <v>10.162742808373824</v>
      </c>
      <c r="P360" s="57">
        <v>-0.17880000000000001</v>
      </c>
      <c r="Q360" s="58">
        <v>-1.3800000000000002E-2</v>
      </c>
      <c r="R360" s="58">
        <v>0.1793317595965645</v>
      </c>
      <c r="S360" s="59">
        <v>10.199999999999999</v>
      </c>
      <c r="T360" s="56">
        <v>11.662046738180248</v>
      </c>
      <c r="U360" s="57">
        <v>-0.2084</v>
      </c>
      <c r="V360" s="58">
        <v>-2.4399999999999998E-2</v>
      </c>
      <c r="W360" s="58">
        <v>0.20982354491333904</v>
      </c>
      <c r="X360" s="59">
        <v>10.4</v>
      </c>
      <c r="Y360" s="62" t="s">
        <v>38</v>
      </c>
    </row>
    <row r="361" spans="1:28" x14ac:dyDescent="0.25">
      <c r="A361" s="52" t="s">
        <v>19</v>
      </c>
      <c r="B361" s="53" t="s">
        <v>538</v>
      </c>
      <c r="C361" s="54" t="s">
        <v>23</v>
      </c>
      <c r="D361" s="53">
        <v>35</v>
      </c>
      <c r="E361" s="53" t="s">
        <v>542</v>
      </c>
      <c r="F361" s="53">
        <v>10</v>
      </c>
      <c r="G361" s="53"/>
      <c r="H361" s="55">
        <v>1</v>
      </c>
      <c r="I361" s="53" t="s">
        <v>543</v>
      </c>
      <c r="J361" s="60">
        <v>0.65354088252332188</v>
      </c>
      <c r="K361" s="57">
        <v>-4.6500000000000005E-3</v>
      </c>
      <c r="L361" s="58">
        <v>-1.0800000000000001E-2</v>
      </c>
      <c r="M361" s="58">
        <v>1.1758507558359606E-2</v>
      </c>
      <c r="N361" s="61">
        <v>10.4</v>
      </c>
      <c r="O361" s="56">
        <v>1.6744925980610317</v>
      </c>
      <c r="P361" s="57">
        <v>-1.95E-2</v>
      </c>
      <c r="Q361" s="58">
        <v>-2.2200000000000001E-2</v>
      </c>
      <c r="R361" s="58">
        <v>2.9548096385384963E-2</v>
      </c>
      <c r="S361" s="59">
        <v>10.199999999999999</v>
      </c>
      <c r="T361" s="56">
        <v>0.94595084398935203</v>
      </c>
      <c r="U361" s="57">
        <v>-9.75E-3</v>
      </c>
      <c r="V361" s="58">
        <v>-1.3949999999999999E-2</v>
      </c>
      <c r="W361" s="58">
        <v>1.7019547585056426E-2</v>
      </c>
      <c r="X361" s="59">
        <v>10.4</v>
      </c>
      <c r="Y361" s="62" t="s">
        <v>38</v>
      </c>
    </row>
    <row r="362" spans="1:28" x14ac:dyDescent="0.25">
      <c r="A362" s="52" t="s">
        <v>19</v>
      </c>
      <c r="B362" s="53" t="s">
        <v>538</v>
      </c>
      <c r="C362" s="54" t="s">
        <v>23</v>
      </c>
      <c r="D362" s="53">
        <v>35</v>
      </c>
      <c r="E362" s="53" t="s">
        <v>544</v>
      </c>
      <c r="F362" s="53">
        <v>10</v>
      </c>
      <c r="G362" s="53"/>
      <c r="H362" s="55">
        <v>1</v>
      </c>
      <c r="I362" s="53" t="s">
        <v>283</v>
      </c>
      <c r="J362" s="60">
        <v>5.8216413475187876</v>
      </c>
      <c r="K362" s="57">
        <v>-9.7799999999999998E-2</v>
      </c>
      <c r="L362" s="58">
        <v>-3.7499999999999999E-2</v>
      </c>
      <c r="M362" s="58">
        <v>0.10474297112455803</v>
      </c>
      <c r="N362" s="61">
        <v>10.4</v>
      </c>
      <c r="O362" s="56">
        <v>12.464171216266768</v>
      </c>
      <c r="P362" s="57">
        <v>-0.18090000000000001</v>
      </c>
      <c r="Q362" s="58">
        <v>-0.12509999999999999</v>
      </c>
      <c r="R362" s="58">
        <v>0.21994276528224338</v>
      </c>
      <c r="S362" s="59">
        <v>10.199999999999999</v>
      </c>
      <c r="T362" s="56">
        <v>6.1882620843526555</v>
      </c>
      <c r="U362" s="57">
        <v>-9.509999999999999E-2</v>
      </c>
      <c r="V362" s="58">
        <v>-5.79E-2</v>
      </c>
      <c r="W362" s="58">
        <v>0.111339211421673</v>
      </c>
      <c r="X362" s="59">
        <v>10.4</v>
      </c>
      <c r="Y362" s="62" t="s">
        <v>38</v>
      </c>
    </row>
    <row r="363" spans="1:28" x14ac:dyDescent="0.25">
      <c r="A363" s="52" t="s">
        <v>19</v>
      </c>
      <c r="B363" s="53" t="s">
        <v>538</v>
      </c>
      <c r="C363" s="54" t="s">
        <v>23</v>
      </c>
      <c r="D363" s="53">
        <v>35</v>
      </c>
      <c r="E363" s="53" t="s">
        <v>545</v>
      </c>
      <c r="F363" s="53">
        <v>10</v>
      </c>
      <c r="G363" s="53"/>
      <c r="H363" s="55">
        <v>1</v>
      </c>
      <c r="I363" s="53" t="s">
        <v>540</v>
      </c>
      <c r="J363" s="60">
        <v>6.2937764704083472</v>
      </c>
      <c r="K363" s="57">
        <v>-0.11259999999999999</v>
      </c>
      <c r="L363" s="58">
        <v>-1.2E-2</v>
      </c>
      <c r="M363" s="58">
        <v>0.11323762625558696</v>
      </c>
      <c r="N363" s="61">
        <v>10.4</v>
      </c>
      <c r="O363" s="56">
        <v>19.043011139773146</v>
      </c>
      <c r="P363" s="57">
        <v>-0.33460000000000001</v>
      </c>
      <c r="Q363" s="58">
        <v>-3.1E-2</v>
      </c>
      <c r="R363" s="58">
        <v>0.33603297457243686</v>
      </c>
      <c r="S363" s="59">
        <v>10.199999999999999</v>
      </c>
      <c r="T363" s="56">
        <v>15.213160317583846</v>
      </c>
      <c r="U363" s="57">
        <v>-0.27239999999999998</v>
      </c>
      <c r="V363" s="58">
        <v>-2.6800000000000001E-2</v>
      </c>
      <c r="W363" s="58">
        <v>0.27371518043396859</v>
      </c>
      <c r="X363" s="59">
        <v>10.4</v>
      </c>
      <c r="Y363" s="62" t="s">
        <v>38</v>
      </c>
    </row>
    <row r="364" spans="1:28" x14ac:dyDescent="0.25">
      <c r="A364" s="52" t="s">
        <v>19</v>
      </c>
      <c r="B364" s="53" t="s">
        <v>538</v>
      </c>
      <c r="C364" s="54" t="s">
        <v>23</v>
      </c>
      <c r="D364" s="53">
        <v>35</v>
      </c>
      <c r="E364" s="53" t="s">
        <v>546</v>
      </c>
      <c r="F364" s="53">
        <v>10</v>
      </c>
      <c r="G364" s="53"/>
      <c r="H364" s="55">
        <v>1</v>
      </c>
      <c r="I364" s="53" t="s">
        <v>283</v>
      </c>
      <c r="J364" s="60">
        <v>3.4316027213057203</v>
      </c>
      <c r="K364" s="57">
        <v>-6.0399999999999995E-2</v>
      </c>
      <c r="L364" s="58">
        <v>-1.2800000000000001E-2</v>
      </c>
      <c r="M364" s="58">
        <v>6.174139616173252E-2</v>
      </c>
      <c r="N364" s="61">
        <v>10.4</v>
      </c>
      <c r="O364" s="56">
        <v>6.4332882280998644</v>
      </c>
      <c r="P364" s="57">
        <v>-0.11159999999999999</v>
      </c>
      <c r="Q364" s="58">
        <v>-2.0799999999999999E-2</v>
      </c>
      <c r="R364" s="58">
        <v>0.11352180407305021</v>
      </c>
      <c r="S364" s="59">
        <v>10.199999999999999</v>
      </c>
      <c r="T364" s="56">
        <v>6.8846689095938345</v>
      </c>
      <c r="U364" s="57">
        <v>-0.1216</v>
      </c>
      <c r="V364" s="58">
        <v>-2.3600000000000003E-2</v>
      </c>
      <c r="W364" s="58">
        <v>0.12386896302141227</v>
      </c>
      <c r="X364" s="59">
        <v>10.4</v>
      </c>
      <c r="Y364" s="62" t="s">
        <v>38</v>
      </c>
    </row>
    <row r="365" spans="1:28" x14ac:dyDescent="0.25">
      <c r="A365" s="52" t="s">
        <v>19</v>
      </c>
      <c r="B365" s="53" t="s">
        <v>538</v>
      </c>
      <c r="C365" s="54" t="s">
        <v>23</v>
      </c>
      <c r="D365" s="53">
        <v>35</v>
      </c>
      <c r="E365" s="53" t="s">
        <v>154</v>
      </c>
      <c r="F365" s="53">
        <v>6</v>
      </c>
      <c r="G365" s="53" t="s">
        <v>62</v>
      </c>
      <c r="H365" s="55">
        <v>1</v>
      </c>
      <c r="I365" s="53" t="s">
        <v>63</v>
      </c>
      <c r="J365" s="60">
        <v>0</v>
      </c>
      <c r="K365" s="57">
        <v>-8.0000000000000007E-5</v>
      </c>
      <c r="L365" s="57">
        <v>-1.4000000000000001E-4</v>
      </c>
      <c r="M365" s="57">
        <v>1.6124515496597101E-4</v>
      </c>
      <c r="N365" s="61">
        <v>10.4</v>
      </c>
      <c r="O365" s="56">
        <v>0</v>
      </c>
      <c r="P365" s="57">
        <v>-8.0000000000000007E-5</v>
      </c>
      <c r="Q365" s="57">
        <v>-1.1999999999999999E-4</v>
      </c>
      <c r="R365" s="57">
        <v>1.4422205101855958E-4</v>
      </c>
      <c r="S365" s="59">
        <v>10.199999999999999</v>
      </c>
      <c r="T365" s="56">
        <v>0</v>
      </c>
      <c r="U365" s="57">
        <v>-8.0000000000000007E-5</v>
      </c>
      <c r="V365" s="57">
        <v>-1.1999999999999999E-4</v>
      </c>
      <c r="W365" s="57">
        <v>1.4422205101855958E-4</v>
      </c>
      <c r="X365" s="59">
        <v>10.4</v>
      </c>
      <c r="Y365" s="62" t="s">
        <v>38</v>
      </c>
    </row>
    <row r="366" spans="1:28" x14ac:dyDescent="0.25">
      <c r="A366" s="63" t="s">
        <v>19</v>
      </c>
      <c r="B366" s="64" t="s">
        <v>538</v>
      </c>
      <c r="C366" s="64" t="s">
        <v>23</v>
      </c>
      <c r="D366" s="64">
        <v>35</v>
      </c>
      <c r="E366" s="64" t="s">
        <v>64</v>
      </c>
      <c r="F366" s="64"/>
      <c r="G366" s="64" t="s">
        <v>33</v>
      </c>
      <c r="H366" s="64"/>
      <c r="I366" s="64"/>
      <c r="J366" s="69">
        <v>6.7141097636543527</v>
      </c>
      <c r="K366" s="66">
        <v>-0.4032</v>
      </c>
      <c r="L366" s="67">
        <v>-5.1999999999999998E-2</v>
      </c>
      <c r="M366" s="67">
        <v>0.40653934618927112</v>
      </c>
      <c r="N366" s="70">
        <v>35</v>
      </c>
      <c r="O366" s="65">
        <v>11.361728700095725</v>
      </c>
      <c r="P366" s="66">
        <v>-0.66879999999999995</v>
      </c>
      <c r="Q366" s="67">
        <v>-0.16119999999999998</v>
      </c>
      <c r="R366" s="67">
        <v>0.68795267279079586</v>
      </c>
      <c r="S366" s="68">
        <v>35</v>
      </c>
      <c r="T366" s="65">
        <v>7.8612078354762263</v>
      </c>
      <c r="U366" s="66">
        <v>-0.47239999999999999</v>
      </c>
      <c r="V366" s="67">
        <v>-5.8400000000000001E-2</v>
      </c>
      <c r="W366" s="67">
        <v>0.47599613443808553</v>
      </c>
      <c r="X366" s="68">
        <v>35</v>
      </c>
      <c r="Y366" s="71" t="s">
        <v>34</v>
      </c>
      <c r="AB366" t="s">
        <v>38</v>
      </c>
    </row>
    <row r="367" spans="1:28" x14ac:dyDescent="0.25">
      <c r="A367" s="52" t="s">
        <v>19</v>
      </c>
      <c r="B367" s="53" t="s">
        <v>538</v>
      </c>
      <c r="C367" s="54" t="s">
        <v>23</v>
      </c>
      <c r="D367" s="53">
        <v>35</v>
      </c>
      <c r="E367" s="53" t="s">
        <v>155</v>
      </c>
      <c r="F367" s="53">
        <v>10</v>
      </c>
      <c r="G367" s="53" t="s">
        <v>40</v>
      </c>
      <c r="H367" s="53"/>
      <c r="I367" s="53" t="s">
        <v>383</v>
      </c>
      <c r="J367" s="60">
        <v>22.380365878847844</v>
      </c>
      <c r="K367" s="57">
        <v>-0.4032</v>
      </c>
      <c r="L367" s="58">
        <v>-5.1999999999999998E-2</v>
      </c>
      <c r="M367" s="58">
        <v>0.40653934618927112</v>
      </c>
      <c r="N367" s="61">
        <v>10.5</v>
      </c>
      <c r="O367" s="56">
        <v>38.236586971475994</v>
      </c>
      <c r="P367" s="57">
        <v>-0.66879999999999995</v>
      </c>
      <c r="Q367" s="58">
        <v>-0.16119999999999998</v>
      </c>
      <c r="R367" s="58">
        <v>0.68795267279079586</v>
      </c>
      <c r="S367" s="59">
        <v>10.4</v>
      </c>
      <c r="T367" s="56">
        <v>26.204026118254085</v>
      </c>
      <c r="U367" s="57">
        <v>-0.47239999999999999</v>
      </c>
      <c r="V367" s="58">
        <v>-5.8400000000000001E-2</v>
      </c>
      <c r="W367" s="58">
        <v>0.47599613443808553</v>
      </c>
      <c r="X367" s="59">
        <v>10.5</v>
      </c>
      <c r="Y367" s="62" t="s">
        <v>38</v>
      </c>
    </row>
    <row r="368" spans="1:28" x14ac:dyDescent="0.25">
      <c r="A368" s="52" t="s">
        <v>19</v>
      </c>
      <c r="B368" s="53" t="s">
        <v>538</v>
      </c>
      <c r="C368" s="54" t="s">
        <v>23</v>
      </c>
      <c r="D368" s="53">
        <v>35</v>
      </c>
      <c r="E368" s="53" t="s">
        <v>547</v>
      </c>
      <c r="F368" s="53">
        <v>10</v>
      </c>
      <c r="G368" s="53"/>
      <c r="H368" s="53">
        <v>2</v>
      </c>
      <c r="I368" s="53" t="s">
        <v>548</v>
      </c>
      <c r="J368" s="60">
        <v>10.821571913329873</v>
      </c>
      <c r="K368" s="57">
        <v>-0.19519999999999998</v>
      </c>
      <c r="L368" s="58">
        <v>-2.3199999999999998E-2</v>
      </c>
      <c r="M368" s="58">
        <v>0.19657385380563711</v>
      </c>
      <c r="N368" s="61">
        <v>10.5</v>
      </c>
      <c r="O368" s="56">
        <v>18.058387596158184</v>
      </c>
      <c r="P368" s="57">
        <v>-0.29819999999999997</v>
      </c>
      <c r="Q368" s="58">
        <v>-0.129</v>
      </c>
      <c r="R368" s="58">
        <v>0.324906509630078</v>
      </c>
      <c r="S368" s="59">
        <v>10.4</v>
      </c>
      <c r="T368" s="56">
        <v>13.146386117111692</v>
      </c>
      <c r="U368" s="57">
        <v>-0.2364</v>
      </c>
      <c r="V368" s="58">
        <v>-3.3799999999999997E-2</v>
      </c>
      <c r="W368" s="58">
        <v>0.23880410381733391</v>
      </c>
      <c r="X368" s="59">
        <v>10.5</v>
      </c>
      <c r="Y368" s="62" t="s">
        <v>38</v>
      </c>
    </row>
    <row r="369" spans="1:28" x14ac:dyDescent="0.25">
      <c r="A369" s="52" t="s">
        <v>19</v>
      </c>
      <c r="B369" s="53" t="s">
        <v>538</v>
      </c>
      <c r="C369" s="54" t="s">
        <v>23</v>
      </c>
      <c r="D369" s="53">
        <v>35</v>
      </c>
      <c r="E369" s="53" t="s">
        <v>549</v>
      </c>
      <c r="F369" s="53">
        <v>10</v>
      </c>
      <c r="G369" s="53"/>
      <c r="H369" s="53">
        <v>2</v>
      </c>
      <c r="I369" s="53" t="s">
        <v>540</v>
      </c>
      <c r="J369" s="60">
        <v>1.3542526837324524</v>
      </c>
      <c r="K369" s="57">
        <v>-2.46E-2</v>
      </c>
      <c r="L369" s="58">
        <v>0</v>
      </c>
      <c r="M369" s="58">
        <v>2.46E-2</v>
      </c>
      <c r="N369" s="61">
        <v>10.5</v>
      </c>
      <c r="O369" s="56">
        <v>1.8342243001439804</v>
      </c>
      <c r="P369" s="57">
        <v>-3.3000000000000002E-2</v>
      </c>
      <c r="Q369" s="58">
        <v>-2.9999999999999997E-4</v>
      </c>
      <c r="R369" s="58">
        <v>3.3001363608190497E-2</v>
      </c>
      <c r="S369" s="59">
        <v>10.4</v>
      </c>
      <c r="T369" s="56">
        <v>0.92485549132947997</v>
      </c>
      <c r="U369" s="57">
        <v>-1.6800000000000002E-2</v>
      </c>
      <c r="V369" s="58">
        <v>0</v>
      </c>
      <c r="W369" s="58">
        <v>1.6800000000000002E-2</v>
      </c>
      <c r="X369" s="59">
        <v>10.5</v>
      </c>
      <c r="Y369" s="62" t="s">
        <v>38</v>
      </c>
    </row>
    <row r="370" spans="1:28" x14ac:dyDescent="0.25">
      <c r="A370" s="52" t="s">
        <v>19</v>
      </c>
      <c r="B370" s="53" t="s">
        <v>538</v>
      </c>
      <c r="C370" s="54" t="s">
        <v>23</v>
      </c>
      <c r="D370" s="53">
        <v>35</v>
      </c>
      <c r="E370" s="53" t="s">
        <v>550</v>
      </c>
      <c r="F370" s="53">
        <v>10</v>
      </c>
      <c r="G370" s="53"/>
      <c r="H370" s="53">
        <v>2</v>
      </c>
      <c r="I370" s="53" t="s">
        <v>540</v>
      </c>
      <c r="J370" s="60">
        <v>6.2050961321321001</v>
      </c>
      <c r="K370" s="57">
        <v>-0.10640000000000001</v>
      </c>
      <c r="L370" s="58">
        <v>-3.7200000000000004E-2</v>
      </c>
      <c r="M370" s="58">
        <v>0.1127155712401796</v>
      </c>
      <c r="N370" s="61">
        <v>10.5</v>
      </c>
      <c r="O370" s="56">
        <v>13.966300279031524</v>
      </c>
      <c r="P370" s="57">
        <v>-0.2402</v>
      </c>
      <c r="Q370" s="58">
        <v>-7.3799999999999991E-2</v>
      </c>
      <c r="R370" s="58">
        <v>0.25128167462033518</v>
      </c>
      <c r="S370" s="59">
        <v>10.4</v>
      </c>
      <c r="T370" s="56">
        <v>7.3907949087922171</v>
      </c>
      <c r="U370" s="57">
        <v>-0.12620000000000001</v>
      </c>
      <c r="V370" s="58">
        <v>-4.58E-2</v>
      </c>
      <c r="W370" s="58">
        <v>0.13425378951821063</v>
      </c>
      <c r="X370" s="59">
        <v>10.5</v>
      </c>
      <c r="Y370" s="62" t="s">
        <v>38</v>
      </c>
    </row>
    <row r="371" spans="1:28" x14ac:dyDescent="0.25">
      <c r="A371" s="52" t="s">
        <v>19</v>
      </c>
      <c r="B371" s="53" t="s">
        <v>538</v>
      </c>
      <c r="C371" s="54" t="s">
        <v>23</v>
      </c>
      <c r="D371" s="53">
        <v>35</v>
      </c>
      <c r="E371" s="53" t="s">
        <v>551</v>
      </c>
      <c r="F371" s="53">
        <v>10</v>
      </c>
      <c r="G371" s="53"/>
      <c r="H371" s="53">
        <v>2</v>
      </c>
      <c r="I371" s="53" t="s">
        <v>283</v>
      </c>
      <c r="J371" s="60">
        <v>3.6237768650759175</v>
      </c>
      <c r="K371" s="57">
        <v>-6.0299999999999999E-2</v>
      </c>
      <c r="L371" s="58">
        <v>-2.64E-2</v>
      </c>
      <c r="M371" s="58">
        <v>6.5825906754104033E-2</v>
      </c>
      <c r="N371" s="61">
        <v>10.5</v>
      </c>
      <c r="O371" s="56">
        <v>4.1968440747332423</v>
      </c>
      <c r="P371" s="57">
        <v>-7.0800000000000002E-2</v>
      </c>
      <c r="Q371" s="58">
        <v>-2.6249999999999999E-2</v>
      </c>
      <c r="R371" s="58">
        <v>7.5509618592600511E-2</v>
      </c>
      <c r="S371" s="59">
        <v>10.4</v>
      </c>
      <c r="T371" s="56">
        <v>4.7483430826640483</v>
      </c>
      <c r="U371" s="57">
        <v>-8.0700000000000008E-2</v>
      </c>
      <c r="V371" s="58">
        <v>-3.0449999999999998E-2</v>
      </c>
      <c r="W371" s="58">
        <v>8.6253652096592415E-2</v>
      </c>
      <c r="X371" s="59">
        <v>10.5</v>
      </c>
      <c r="Y371" s="62" t="s">
        <v>38</v>
      </c>
    </row>
    <row r="372" spans="1:28" ht="15.75" thickBot="1" x14ac:dyDescent="0.3">
      <c r="A372" s="72" t="s">
        <v>19</v>
      </c>
      <c r="B372" s="73" t="s">
        <v>538</v>
      </c>
      <c r="C372" s="85" t="s">
        <v>23</v>
      </c>
      <c r="D372" s="73">
        <v>35</v>
      </c>
      <c r="E372" s="73" t="s">
        <v>171</v>
      </c>
      <c r="F372" s="73">
        <v>6</v>
      </c>
      <c r="G372" s="73" t="s">
        <v>62</v>
      </c>
      <c r="H372" s="73">
        <v>2</v>
      </c>
      <c r="I372" s="73" t="s">
        <v>63</v>
      </c>
      <c r="J372" s="60">
        <v>0</v>
      </c>
      <c r="K372" s="57">
        <v>0</v>
      </c>
      <c r="L372" s="58">
        <v>0</v>
      </c>
      <c r="M372" s="58">
        <v>0</v>
      </c>
      <c r="N372" s="61">
        <v>10.5</v>
      </c>
      <c r="O372" s="75">
        <v>0</v>
      </c>
      <c r="P372" s="76">
        <v>0</v>
      </c>
      <c r="Q372" s="77">
        <v>0</v>
      </c>
      <c r="R372" s="77">
        <v>0</v>
      </c>
      <c r="S372" s="78">
        <v>10.4</v>
      </c>
      <c r="T372" s="75">
        <v>0</v>
      </c>
      <c r="U372" s="76">
        <v>0</v>
      </c>
      <c r="V372" s="77">
        <v>0</v>
      </c>
      <c r="W372" s="77">
        <v>0</v>
      </c>
      <c r="X372" s="78">
        <v>10.5</v>
      </c>
      <c r="Y372" s="81" t="s">
        <v>38</v>
      </c>
    </row>
    <row r="373" spans="1:28" x14ac:dyDescent="0.25">
      <c r="A373" s="34" t="s">
        <v>19</v>
      </c>
      <c r="B373" s="35" t="s">
        <v>552</v>
      </c>
      <c r="C373" s="35" t="s">
        <v>23</v>
      </c>
      <c r="D373" s="35">
        <v>35</v>
      </c>
      <c r="E373" s="35" t="s">
        <v>32</v>
      </c>
      <c r="F373" s="35"/>
      <c r="G373" s="35" t="s">
        <v>33</v>
      </c>
      <c r="H373" s="35"/>
      <c r="I373" s="35"/>
      <c r="J373" s="40">
        <v>9.1775022225927678</v>
      </c>
      <c r="K373" s="37">
        <v>-0.48</v>
      </c>
      <c r="L373" s="38">
        <v>-0.28000000000000003</v>
      </c>
      <c r="M373" s="38">
        <v>0.55569775957799217</v>
      </c>
      <c r="N373" s="41">
        <v>35</v>
      </c>
      <c r="O373" s="36">
        <v>12.74831479981421</v>
      </c>
      <c r="P373" s="37">
        <v>-0.72239999999999993</v>
      </c>
      <c r="Q373" s="38">
        <v>-0.27200000000000002</v>
      </c>
      <c r="R373" s="38">
        <v>0.77191046112875039</v>
      </c>
      <c r="S373" s="39">
        <v>35</v>
      </c>
      <c r="T373" s="36">
        <v>12.50043895634435</v>
      </c>
      <c r="U373" s="37">
        <v>-0.70399999999999996</v>
      </c>
      <c r="V373" s="38">
        <v>-0.27800000000000002</v>
      </c>
      <c r="W373" s="38">
        <v>0.75690157880665032</v>
      </c>
      <c r="X373" s="39">
        <v>35</v>
      </c>
      <c r="Y373" s="42" t="s">
        <v>34</v>
      </c>
    </row>
    <row r="374" spans="1:28" x14ac:dyDescent="0.25">
      <c r="A374" s="52" t="s">
        <v>19</v>
      </c>
      <c r="B374" s="53" t="s">
        <v>552</v>
      </c>
      <c r="C374" s="54" t="s">
        <v>23</v>
      </c>
      <c r="D374" s="53">
        <v>35</v>
      </c>
      <c r="E374" s="53" t="s">
        <v>346</v>
      </c>
      <c r="F374" s="53">
        <v>10</v>
      </c>
      <c r="G374" s="53" t="s">
        <v>40</v>
      </c>
      <c r="H374" s="53"/>
      <c r="I374" s="53" t="s">
        <v>347</v>
      </c>
      <c r="J374" s="60">
        <v>31.035031670603562</v>
      </c>
      <c r="K374" s="57">
        <v>-0.48</v>
      </c>
      <c r="L374" s="58">
        <v>-0.28000000000000003</v>
      </c>
      <c r="M374" s="58">
        <v>0.55569775957799217</v>
      </c>
      <c r="N374" s="61">
        <v>10.35</v>
      </c>
      <c r="O374" s="56">
        <v>43.319516310048279</v>
      </c>
      <c r="P374" s="57">
        <v>-0.72239999999999993</v>
      </c>
      <c r="Q374" s="58">
        <v>-0.27200000000000002</v>
      </c>
      <c r="R374" s="58">
        <v>0.77191046112875039</v>
      </c>
      <c r="S374" s="59">
        <v>10.3</v>
      </c>
      <c r="T374" s="56">
        <v>42.977933543423603</v>
      </c>
      <c r="U374" s="57">
        <v>-0.70399999999999996</v>
      </c>
      <c r="V374" s="58">
        <v>-0.27800000000000002</v>
      </c>
      <c r="W374" s="58">
        <v>0.75690157880665032</v>
      </c>
      <c r="X374" s="59">
        <v>10.18</v>
      </c>
      <c r="Y374" s="62" t="s">
        <v>38</v>
      </c>
      <c r="AB374" t="s">
        <v>38</v>
      </c>
    </row>
    <row r="375" spans="1:28" x14ac:dyDescent="0.25">
      <c r="A375" s="52" t="s">
        <v>19</v>
      </c>
      <c r="B375" s="53" t="s">
        <v>552</v>
      </c>
      <c r="C375" s="54" t="s">
        <v>23</v>
      </c>
      <c r="D375" s="53">
        <v>35</v>
      </c>
      <c r="E375" s="53" t="s">
        <v>553</v>
      </c>
      <c r="F375" s="53">
        <v>10</v>
      </c>
      <c r="G375" s="53"/>
      <c r="H375" s="55">
        <v>1</v>
      </c>
      <c r="I375" s="53" t="s">
        <v>554</v>
      </c>
      <c r="J375" s="60">
        <v>6.6840404704026231</v>
      </c>
      <c r="K375" s="57">
        <v>-0.11475</v>
      </c>
      <c r="L375" s="58">
        <v>-3.4000000000000002E-2</v>
      </c>
      <c r="M375" s="58">
        <v>0.11968108664279416</v>
      </c>
      <c r="N375" s="61">
        <v>10.35</v>
      </c>
      <c r="O375" s="56">
        <v>5.6813187442134607</v>
      </c>
      <c r="P375" s="57">
        <v>-9.8099999999999993E-2</v>
      </c>
      <c r="Q375" s="58">
        <v>-2.5000000000000001E-2</v>
      </c>
      <c r="R375" s="58">
        <v>0.10123541870313965</v>
      </c>
      <c r="S375" s="59">
        <v>10.3</v>
      </c>
      <c r="T375" s="56">
        <v>6.1621616972585516</v>
      </c>
      <c r="U375" s="57">
        <v>-0.10485</v>
      </c>
      <c r="V375" s="58">
        <v>-2.8000000000000001E-2</v>
      </c>
      <c r="W375" s="58">
        <v>0.10852429451509925</v>
      </c>
      <c r="X375" s="59">
        <v>10.18</v>
      </c>
      <c r="Y375" s="62" t="s">
        <v>38</v>
      </c>
    </row>
    <row r="376" spans="1:28" x14ac:dyDescent="0.25">
      <c r="A376" s="52" t="s">
        <v>19</v>
      </c>
      <c r="B376" s="53" t="s">
        <v>552</v>
      </c>
      <c r="C376" s="54" t="s">
        <v>23</v>
      </c>
      <c r="D376" s="53">
        <v>35</v>
      </c>
      <c r="E376" s="53" t="s">
        <v>555</v>
      </c>
      <c r="F376" s="53">
        <v>10</v>
      </c>
      <c r="G376" s="53"/>
      <c r="H376" s="55">
        <v>1</v>
      </c>
      <c r="I376" s="53" t="s">
        <v>556</v>
      </c>
      <c r="J376" s="60">
        <v>5.3076190158014871</v>
      </c>
      <c r="K376" s="57">
        <v>-6.7400000000000002E-2</v>
      </c>
      <c r="L376" s="58">
        <v>-6.7000000000000004E-2</v>
      </c>
      <c r="M376" s="58">
        <v>9.5035572287433506E-2</v>
      </c>
      <c r="N376" s="61">
        <v>10.35</v>
      </c>
      <c r="O376" s="56">
        <v>6.5269510223130789</v>
      </c>
      <c r="P376" s="57">
        <v>-9.8400000000000001E-2</v>
      </c>
      <c r="Q376" s="58">
        <v>-6.2E-2</v>
      </c>
      <c r="R376" s="58">
        <v>0.11630374026659676</v>
      </c>
      <c r="S376" s="59">
        <v>10.3</v>
      </c>
      <c r="T376" s="56">
        <v>6.5731678509061426</v>
      </c>
      <c r="U376" s="57">
        <v>-9.9000000000000005E-2</v>
      </c>
      <c r="V376" s="58">
        <v>-0.06</v>
      </c>
      <c r="W376" s="58">
        <v>0.11576268828944843</v>
      </c>
      <c r="X376" s="59">
        <v>10.18</v>
      </c>
      <c r="Y376" s="62" t="s">
        <v>38</v>
      </c>
    </row>
    <row r="377" spans="1:28" x14ac:dyDescent="0.25">
      <c r="A377" s="52" t="s">
        <v>19</v>
      </c>
      <c r="B377" s="53" t="s">
        <v>552</v>
      </c>
      <c r="C377" s="54" t="s">
        <v>23</v>
      </c>
      <c r="D377" s="53">
        <v>35</v>
      </c>
      <c r="E377" s="53" t="s">
        <v>557</v>
      </c>
      <c r="F377" s="53">
        <v>10</v>
      </c>
      <c r="G377" s="53"/>
      <c r="H377" s="55">
        <v>1</v>
      </c>
      <c r="I377" s="53" t="s">
        <v>558</v>
      </c>
      <c r="J377" s="60">
        <v>5.4775194370605131</v>
      </c>
      <c r="K377" s="57">
        <v>-7.6799999999999993E-2</v>
      </c>
      <c r="L377" s="58">
        <v>-6.0999999999999999E-2</v>
      </c>
      <c r="M377" s="58">
        <v>9.8077724280287007E-2</v>
      </c>
      <c r="N377" s="61">
        <v>10.35</v>
      </c>
      <c r="O377" s="56">
        <v>8.6039213227581222</v>
      </c>
      <c r="P377" s="57">
        <v>-0.13639999999999999</v>
      </c>
      <c r="Q377" s="58">
        <v>-7.0000000000000007E-2</v>
      </c>
      <c r="R377" s="58">
        <v>0.15331327405022696</v>
      </c>
      <c r="S377" s="59">
        <v>10.3</v>
      </c>
      <c r="T377" s="56">
        <v>8.4914760881066815</v>
      </c>
      <c r="U377" s="57">
        <v>-0.12819999999999998</v>
      </c>
      <c r="V377" s="58">
        <v>-7.6999999999999999E-2</v>
      </c>
      <c r="W377" s="58">
        <v>0.14954678197808199</v>
      </c>
      <c r="X377" s="59">
        <v>10.18</v>
      </c>
      <c r="Y377" s="62" t="s">
        <v>38</v>
      </c>
    </row>
    <row r="378" spans="1:28" x14ac:dyDescent="0.25">
      <c r="A378" s="52" t="s">
        <v>19</v>
      </c>
      <c r="B378" s="53" t="s">
        <v>552</v>
      </c>
      <c r="C378" s="54" t="s">
        <v>23</v>
      </c>
      <c r="D378" s="53">
        <v>35</v>
      </c>
      <c r="E378" s="53" t="s">
        <v>154</v>
      </c>
      <c r="F378" s="53">
        <v>10</v>
      </c>
      <c r="G378" s="53" t="s">
        <v>62</v>
      </c>
      <c r="H378" s="55">
        <v>1</v>
      </c>
      <c r="I378" s="53" t="s">
        <v>63</v>
      </c>
      <c r="J378" s="60">
        <v>0</v>
      </c>
      <c r="K378" s="57">
        <v>-1.7000000000000001E-4</v>
      </c>
      <c r="L378" s="89">
        <v>0</v>
      </c>
      <c r="M378" s="89">
        <v>1.7000000000000001E-4</v>
      </c>
      <c r="N378" s="61">
        <v>10.35</v>
      </c>
      <c r="O378" s="56">
        <v>0</v>
      </c>
      <c r="P378" s="57">
        <v>-1.0000000000000001E-5</v>
      </c>
      <c r="Q378" s="89">
        <v>0</v>
      </c>
      <c r="R378" s="89">
        <v>1.0000000000000001E-5</v>
      </c>
      <c r="S378" s="59">
        <v>10.3</v>
      </c>
      <c r="T378" s="56">
        <v>0</v>
      </c>
      <c r="U378" s="57">
        <v>-1.4999999999999999E-5</v>
      </c>
      <c r="V378" s="89">
        <v>0</v>
      </c>
      <c r="W378" s="89">
        <v>1.4999999999999999E-5</v>
      </c>
      <c r="X378" s="59">
        <v>10.18</v>
      </c>
      <c r="Y378" s="62" t="s">
        <v>38</v>
      </c>
    </row>
    <row r="379" spans="1:28" x14ac:dyDescent="0.25">
      <c r="A379" s="63" t="s">
        <v>19</v>
      </c>
      <c r="B379" s="64" t="s">
        <v>552</v>
      </c>
      <c r="C379" s="64" t="s">
        <v>23</v>
      </c>
      <c r="D379" s="64">
        <v>35</v>
      </c>
      <c r="E379" s="64" t="s">
        <v>64</v>
      </c>
      <c r="F379" s="64"/>
      <c r="G379" s="64" t="s">
        <v>33</v>
      </c>
      <c r="H379" s="64"/>
      <c r="I379" s="64"/>
      <c r="J379" s="69" t="s">
        <v>559</v>
      </c>
      <c r="K379" s="66">
        <v>0</v>
      </c>
      <c r="L379" s="67">
        <v>0</v>
      </c>
      <c r="M379" s="67">
        <v>0</v>
      </c>
      <c r="N379" s="70">
        <v>35</v>
      </c>
      <c r="O379" s="65" t="s">
        <v>559</v>
      </c>
      <c r="P379" s="66">
        <v>0</v>
      </c>
      <c r="Q379" s="67">
        <v>0</v>
      </c>
      <c r="R379" s="67">
        <v>0</v>
      </c>
      <c r="S379" s="68">
        <v>35</v>
      </c>
      <c r="T379" s="65" t="s">
        <v>559</v>
      </c>
      <c r="U379" s="66">
        <v>0</v>
      </c>
      <c r="V379" s="67">
        <v>0</v>
      </c>
      <c r="W379" s="67">
        <v>0</v>
      </c>
      <c r="X379" s="68">
        <v>35</v>
      </c>
      <c r="Y379" s="71" t="s">
        <v>34</v>
      </c>
    </row>
    <row r="380" spans="1:28" x14ac:dyDescent="0.25">
      <c r="A380" s="52" t="s">
        <v>19</v>
      </c>
      <c r="B380" s="53" t="s">
        <v>552</v>
      </c>
      <c r="C380" s="54" t="s">
        <v>23</v>
      </c>
      <c r="D380" s="53">
        <v>35</v>
      </c>
      <c r="E380" s="53" t="s">
        <v>362</v>
      </c>
      <c r="F380" s="53">
        <v>10</v>
      </c>
      <c r="G380" s="53" t="s">
        <v>40</v>
      </c>
      <c r="H380" s="53"/>
      <c r="I380" s="53" t="s">
        <v>383</v>
      </c>
      <c r="J380" s="60" t="s">
        <v>44</v>
      </c>
      <c r="K380" s="57" t="s">
        <v>44</v>
      </c>
      <c r="L380" s="58" t="s">
        <v>44</v>
      </c>
      <c r="M380" s="58" t="s">
        <v>44</v>
      </c>
      <c r="N380" s="61" t="s">
        <v>44</v>
      </c>
      <c r="O380" s="56" t="s">
        <v>44</v>
      </c>
      <c r="P380" s="57" t="s">
        <v>44</v>
      </c>
      <c r="Q380" s="58" t="s">
        <v>44</v>
      </c>
      <c r="R380" s="58" t="s">
        <v>44</v>
      </c>
      <c r="S380" s="59" t="s">
        <v>44</v>
      </c>
      <c r="T380" s="56" t="s">
        <v>44</v>
      </c>
      <c r="U380" s="57" t="s">
        <v>44</v>
      </c>
      <c r="V380" s="58" t="s">
        <v>44</v>
      </c>
      <c r="W380" s="58" t="s">
        <v>44</v>
      </c>
      <c r="X380" s="59" t="s">
        <v>44</v>
      </c>
      <c r="Y380" s="62" t="s">
        <v>38</v>
      </c>
    </row>
    <row r="381" spans="1:28" x14ac:dyDescent="0.25">
      <c r="A381" s="52" t="s">
        <v>19</v>
      </c>
      <c r="B381" s="53" t="s">
        <v>552</v>
      </c>
      <c r="C381" s="54" t="s">
        <v>23</v>
      </c>
      <c r="D381" s="53">
        <v>35</v>
      </c>
      <c r="E381" s="53" t="s">
        <v>560</v>
      </c>
      <c r="F381" s="53">
        <v>10</v>
      </c>
      <c r="G381" s="53"/>
      <c r="H381" s="53">
        <v>2</v>
      </c>
      <c r="I381" s="53" t="s">
        <v>561</v>
      </c>
      <c r="J381" s="60">
        <v>8.0157715166415269</v>
      </c>
      <c r="K381" s="57">
        <v>-0.11559999999999999</v>
      </c>
      <c r="L381" s="58">
        <v>-8.5999999999999993E-2</v>
      </c>
      <c r="M381" s="58">
        <v>0.14408108828017643</v>
      </c>
      <c r="N381" s="61">
        <v>10.39</v>
      </c>
      <c r="O381" s="56">
        <v>11.781091752904931</v>
      </c>
      <c r="P381" s="57">
        <v>-0.19419999999999998</v>
      </c>
      <c r="Q381" s="58">
        <v>-7.6999999999999999E-2</v>
      </c>
      <c r="R381" s="58">
        <v>0.20890820950838671</v>
      </c>
      <c r="S381" s="59">
        <v>10.25</v>
      </c>
      <c r="T381" s="56">
        <v>11.075575600143312</v>
      </c>
      <c r="U381" s="57">
        <v>-0.1792</v>
      </c>
      <c r="V381" s="58">
        <v>-7.8E-2</v>
      </c>
      <c r="W381" s="58">
        <v>0.19543960704012889</v>
      </c>
      <c r="X381" s="59">
        <v>10.199999999999999</v>
      </c>
      <c r="Y381" s="62" t="s">
        <v>38</v>
      </c>
      <c r="AB381" t="s">
        <v>38</v>
      </c>
    </row>
    <row r="382" spans="1:28" x14ac:dyDescent="0.25">
      <c r="A382" s="52" t="s">
        <v>19</v>
      </c>
      <c r="B382" s="53" t="s">
        <v>552</v>
      </c>
      <c r="C382" s="54" t="s">
        <v>23</v>
      </c>
      <c r="D382" s="53">
        <v>35</v>
      </c>
      <c r="E382" s="53" t="s">
        <v>562</v>
      </c>
      <c r="F382" s="53">
        <v>10</v>
      </c>
      <c r="G382" s="53"/>
      <c r="H382" s="53">
        <v>2</v>
      </c>
      <c r="I382" s="53" t="s">
        <v>563</v>
      </c>
      <c r="J382" s="60">
        <v>6.0495252594125706</v>
      </c>
      <c r="K382" s="57">
        <v>-0.10479999999999999</v>
      </c>
      <c r="L382" s="58">
        <v>-2.9000000000000001E-2</v>
      </c>
      <c r="M382" s="58">
        <v>0.10873840168036313</v>
      </c>
      <c r="N382" s="61">
        <v>10.39</v>
      </c>
      <c r="O382" s="56">
        <v>10.673304123664604</v>
      </c>
      <c r="P382" s="57">
        <v>-0.186</v>
      </c>
      <c r="Q382" s="58">
        <v>-3.5000000000000003E-2</v>
      </c>
      <c r="R382" s="58">
        <v>0.1892643653728826</v>
      </c>
      <c r="S382" s="59">
        <v>10.25</v>
      </c>
      <c r="T382" s="56">
        <v>10.936201192274641</v>
      </c>
      <c r="U382" s="57">
        <v>-0.18940000000000001</v>
      </c>
      <c r="V382" s="58">
        <v>-3.6999999999999998E-2</v>
      </c>
      <c r="W382" s="58">
        <v>0.19298020623887832</v>
      </c>
      <c r="X382" s="59">
        <v>10.199999999999999</v>
      </c>
      <c r="Y382" s="62" t="s">
        <v>38</v>
      </c>
    </row>
    <row r="383" spans="1:28" ht="15.75" thickBot="1" x14ac:dyDescent="0.3">
      <c r="A383" s="72" t="s">
        <v>19</v>
      </c>
      <c r="B383" s="73" t="s">
        <v>552</v>
      </c>
      <c r="C383" s="85" t="s">
        <v>23</v>
      </c>
      <c r="D383" s="73">
        <v>35</v>
      </c>
      <c r="E383" s="73" t="s">
        <v>171</v>
      </c>
      <c r="F383" s="73">
        <v>10</v>
      </c>
      <c r="G383" s="73" t="s">
        <v>62</v>
      </c>
      <c r="H383" s="73">
        <v>2</v>
      </c>
      <c r="I383" s="73" t="s">
        <v>63</v>
      </c>
      <c r="J383" s="60">
        <v>0</v>
      </c>
      <c r="K383" s="57" t="s">
        <v>44</v>
      </c>
      <c r="L383" s="58" t="s">
        <v>44</v>
      </c>
      <c r="M383" s="58" t="s">
        <v>44</v>
      </c>
      <c r="N383" s="61" t="s">
        <v>44</v>
      </c>
      <c r="O383" s="75" t="s">
        <v>44</v>
      </c>
      <c r="P383" s="76" t="s">
        <v>44</v>
      </c>
      <c r="Q383" s="77" t="s">
        <v>44</v>
      </c>
      <c r="R383" s="77" t="s">
        <v>44</v>
      </c>
      <c r="S383" s="78" t="s">
        <v>44</v>
      </c>
      <c r="T383" s="75" t="s">
        <v>44</v>
      </c>
      <c r="U383" s="76" t="s">
        <v>44</v>
      </c>
      <c r="V383" s="77" t="s">
        <v>44</v>
      </c>
      <c r="W383" s="77" t="s">
        <v>44</v>
      </c>
      <c r="X383" s="78" t="s">
        <v>44</v>
      </c>
      <c r="Y383" s="81" t="s">
        <v>38</v>
      </c>
    </row>
    <row r="384" spans="1:28" x14ac:dyDescent="0.25">
      <c r="A384" s="34" t="s">
        <v>19</v>
      </c>
      <c r="B384" s="35" t="s">
        <v>564</v>
      </c>
      <c r="C384" s="35" t="s">
        <v>23</v>
      </c>
      <c r="D384" s="35">
        <v>35</v>
      </c>
      <c r="E384" s="35" t="s">
        <v>32</v>
      </c>
      <c r="F384" s="35"/>
      <c r="G384" s="35" t="s">
        <v>33</v>
      </c>
      <c r="H384" s="35"/>
      <c r="I384" s="35"/>
      <c r="J384" s="40">
        <v>9.9390422171263211</v>
      </c>
      <c r="K384" s="37">
        <v>-0.53520000000000001</v>
      </c>
      <c r="L384" s="38">
        <v>-0.2752</v>
      </c>
      <c r="M384" s="38">
        <v>0.60180900624699862</v>
      </c>
      <c r="N384" s="41">
        <v>35</v>
      </c>
      <c r="O384" s="36">
        <v>18.799858141081668</v>
      </c>
      <c r="P384" s="37">
        <v>-1.0007999999999999</v>
      </c>
      <c r="Q384" s="38">
        <v>-0.54239999999999999</v>
      </c>
      <c r="R384" s="38">
        <v>1.1383314104424949</v>
      </c>
      <c r="S384" s="39">
        <v>35</v>
      </c>
      <c r="T384" s="36">
        <v>13.515716548434021</v>
      </c>
      <c r="U384" s="37">
        <v>-0.74639999999999995</v>
      </c>
      <c r="V384" s="38">
        <v>-0.33560000000000001</v>
      </c>
      <c r="W384" s="38">
        <v>0.81837663700767993</v>
      </c>
      <c r="X384" s="39">
        <v>35</v>
      </c>
      <c r="Y384" s="42" t="s">
        <v>34</v>
      </c>
    </row>
    <row r="385" spans="1:28" x14ac:dyDescent="0.25">
      <c r="A385" s="52" t="s">
        <v>19</v>
      </c>
      <c r="B385" s="53" t="s">
        <v>564</v>
      </c>
      <c r="C385" s="54" t="s">
        <v>23</v>
      </c>
      <c r="D385" s="53">
        <v>35</v>
      </c>
      <c r="E385" s="53" t="s">
        <v>131</v>
      </c>
      <c r="F385" s="53">
        <v>10</v>
      </c>
      <c r="G385" s="53" t="s">
        <v>40</v>
      </c>
      <c r="H385" s="53"/>
      <c r="I385" s="53" t="s">
        <v>347</v>
      </c>
      <c r="J385" s="60">
        <v>32.510885756955254</v>
      </c>
      <c r="K385" s="57">
        <v>-0.53520000000000001</v>
      </c>
      <c r="L385" s="58">
        <v>-0.2752</v>
      </c>
      <c r="M385" s="58">
        <v>0.60180900624699862</v>
      </c>
      <c r="N385" s="61">
        <v>10.7</v>
      </c>
      <c r="O385" s="56">
        <v>62.133619918589076</v>
      </c>
      <c r="P385" s="57">
        <v>-1.0007999999999999</v>
      </c>
      <c r="Q385" s="58">
        <v>-0.54239999999999999</v>
      </c>
      <c r="R385" s="58">
        <v>1.1383314104424949</v>
      </c>
      <c r="S385" s="59">
        <v>10.59</v>
      </c>
      <c r="T385" s="56">
        <v>44.838870065894852</v>
      </c>
      <c r="U385" s="57">
        <v>-0.74639999999999995</v>
      </c>
      <c r="V385" s="58">
        <v>-0.33560000000000001</v>
      </c>
      <c r="W385" s="58">
        <v>0.81837663700767993</v>
      </c>
      <c r="X385" s="59">
        <v>10.55</v>
      </c>
      <c r="Y385" s="62" t="s">
        <v>38</v>
      </c>
    </row>
    <row r="386" spans="1:28" x14ac:dyDescent="0.25">
      <c r="A386" s="52" t="s">
        <v>19</v>
      </c>
      <c r="B386" s="53" t="s">
        <v>564</v>
      </c>
      <c r="C386" s="54" t="s">
        <v>23</v>
      </c>
      <c r="D386" s="53">
        <v>35</v>
      </c>
      <c r="E386" s="53" t="s">
        <v>565</v>
      </c>
      <c r="F386" s="53">
        <v>10</v>
      </c>
      <c r="G386" s="53"/>
      <c r="H386" s="55">
        <v>1</v>
      </c>
      <c r="I386" s="53" t="s">
        <v>566</v>
      </c>
      <c r="J386" s="60">
        <v>8.4388709072682015</v>
      </c>
      <c r="K386" s="57">
        <v>-0.1396</v>
      </c>
      <c r="L386" s="58">
        <v>-7.0099999999999996E-2</v>
      </c>
      <c r="M386" s="58">
        <v>0.15621193936444167</v>
      </c>
      <c r="N386" s="61">
        <v>10.7</v>
      </c>
      <c r="O386" s="56">
        <v>10.010433341483166</v>
      </c>
      <c r="P386" s="57">
        <v>-0.17080000000000001</v>
      </c>
      <c r="Q386" s="58">
        <v>-6.6799999999999998E-2</v>
      </c>
      <c r="R386" s="58">
        <v>0.1833981461193106</v>
      </c>
      <c r="S386" s="59">
        <v>10.59</v>
      </c>
      <c r="T386" s="56">
        <v>9.963363900460017</v>
      </c>
      <c r="U386" s="57">
        <v>-0.16719999999999999</v>
      </c>
      <c r="V386" s="58">
        <v>-7.1499999999999994E-2</v>
      </c>
      <c r="W386" s="58">
        <v>0.18184633622924601</v>
      </c>
      <c r="X386" s="59">
        <v>10.55</v>
      </c>
      <c r="Y386" s="62" t="s">
        <v>38</v>
      </c>
    </row>
    <row r="387" spans="1:28" x14ac:dyDescent="0.25">
      <c r="A387" s="52" t="s">
        <v>19</v>
      </c>
      <c r="B387" s="53" t="s">
        <v>564</v>
      </c>
      <c r="C387" s="54" t="s">
        <v>23</v>
      </c>
      <c r="D387" s="53">
        <v>35</v>
      </c>
      <c r="E387" s="53" t="s">
        <v>567</v>
      </c>
      <c r="F387" s="53">
        <v>10</v>
      </c>
      <c r="G387" s="53"/>
      <c r="H387" s="55">
        <v>1</v>
      </c>
      <c r="I387" s="53" t="s">
        <v>568</v>
      </c>
      <c r="J387" s="60">
        <v>19.631246342780003</v>
      </c>
      <c r="K387" s="57">
        <v>-0.3216</v>
      </c>
      <c r="L387" s="58">
        <v>-0.16919999999999999</v>
      </c>
      <c r="M387" s="58">
        <v>0.36339400105120062</v>
      </c>
      <c r="N387" s="61">
        <v>10.7</v>
      </c>
      <c r="O387" s="56">
        <v>39.115653756126427</v>
      </c>
      <c r="P387" s="57">
        <v>-0.62909999999999999</v>
      </c>
      <c r="Q387" s="58">
        <v>-0.34320000000000001</v>
      </c>
      <c r="R387" s="58">
        <v>0.71662615776986538</v>
      </c>
      <c r="S387" s="59">
        <v>10.59</v>
      </c>
      <c r="T387" s="56">
        <v>25.021095820945103</v>
      </c>
      <c r="U387" s="57">
        <v>-0.42719999999999997</v>
      </c>
      <c r="V387" s="58">
        <v>-0.16140000000000002</v>
      </c>
      <c r="W387" s="58">
        <v>0.45667253037597955</v>
      </c>
      <c r="X387" s="59">
        <v>10.55</v>
      </c>
      <c r="Y387" s="62" t="s">
        <v>38</v>
      </c>
      <c r="AB387" t="s">
        <v>38</v>
      </c>
    </row>
    <row r="388" spans="1:28" x14ac:dyDescent="0.25">
      <c r="A388" s="52" t="s">
        <v>19</v>
      </c>
      <c r="B388" s="53" t="s">
        <v>564</v>
      </c>
      <c r="C388" s="54" t="s">
        <v>23</v>
      </c>
      <c r="D388" s="53">
        <v>35</v>
      </c>
      <c r="E388" s="53" t="s">
        <v>569</v>
      </c>
      <c r="F388" s="53">
        <v>10</v>
      </c>
      <c r="G388" s="53"/>
      <c r="H388" s="55">
        <v>1</v>
      </c>
      <c r="I388" s="53" t="s">
        <v>570</v>
      </c>
      <c r="J388" s="60">
        <v>2.3801336549877119</v>
      </c>
      <c r="K388" s="57">
        <v>-3.6450000000000003E-2</v>
      </c>
      <c r="L388" s="58">
        <v>-2.4750000000000001E-2</v>
      </c>
      <c r="M388" s="58">
        <v>4.4058654087477528E-2</v>
      </c>
      <c r="N388" s="61">
        <v>10.7</v>
      </c>
      <c r="O388" s="56">
        <v>7.6509963652188047</v>
      </c>
      <c r="P388" s="57">
        <v>-0.1038</v>
      </c>
      <c r="Q388" s="58">
        <v>-9.4200000000000006E-2</v>
      </c>
      <c r="R388" s="58">
        <v>0.14017160910826415</v>
      </c>
      <c r="S388" s="59">
        <v>10.59</v>
      </c>
      <c r="T388" s="56">
        <v>6.7244127688865207</v>
      </c>
      <c r="U388" s="57">
        <v>-9.7950000000000009E-2</v>
      </c>
      <c r="V388" s="58">
        <v>-7.3950000000000002E-2</v>
      </c>
      <c r="W388" s="58">
        <v>0.12273061965133233</v>
      </c>
      <c r="X388" s="59">
        <v>10.55</v>
      </c>
      <c r="Y388" s="62" t="s">
        <v>38</v>
      </c>
    </row>
    <row r="389" spans="1:28" x14ac:dyDescent="0.25">
      <c r="A389" s="52" t="s">
        <v>19</v>
      </c>
      <c r="B389" s="53" t="s">
        <v>564</v>
      </c>
      <c r="C389" s="54" t="s">
        <v>23</v>
      </c>
      <c r="D389" s="53">
        <v>35</v>
      </c>
      <c r="E389" s="53" t="s">
        <v>571</v>
      </c>
      <c r="F389" s="53">
        <v>10</v>
      </c>
      <c r="G389" s="53"/>
      <c r="H389" s="55">
        <v>1</v>
      </c>
      <c r="I389" s="53" t="s">
        <v>572</v>
      </c>
      <c r="J389" s="60">
        <v>1.732074932945967</v>
      </c>
      <c r="K389" s="57">
        <v>-2.0799999999999999E-2</v>
      </c>
      <c r="L389" s="58">
        <v>-2.4399999999999998E-2</v>
      </c>
      <c r="M389" s="58">
        <v>3.2062439083762793E-2</v>
      </c>
      <c r="N389" s="61">
        <v>10.7</v>
      </c>
      <c r="O389" s="56">
        <v>2.4587354477140799</v>
      </c>
      <c r="P389" s="57">
        <v>-3.56E-2</v>
      </c>
      <c r="Q389" s="58">
        <v>-2.7600000000000003E-2</v>
      </c>
      <c r="R389" s="58">
        <v>4.5045754516935335E-2</v>
      </c>
      <c r="S389" s="59">
        <v>10.59</v>
      </c>
      <c r="T389" s="56">
        <v>2.7486901736494027</v>
      </c>
      <c r="U389" s="57">
        <v>-3.9600000000000003E-2</v>
      </c>
      <c r="V389" s="58">
        <v>-3.0800000000000001E-2</v>
      </c>
      <c r="W389" s="58">
        <v>5.0167718704362076E-2</v>
      </c>
      <c r="X389" s="59">
        <v>10.55</v>
      </c>
      <c r="Y389" s="62" t="s">
        <v>38</v>
      </c>
    </row>
    <row r="390" spans="1:28" x14ac:dyDescent="0.25">
      <c r="A390" s="52" t="s">
        <v>19</v>
      </c>
      <c r="B390" s="53" t="s">
        <v>564</v>
      </c>
      <c r="C390" s="54" t="s">
        <v>23</v>
      </c>
      <c r="D390" s="53">
        <v>35</v>
      </c>
      <c r="E390" s="53" t="s">
        <v>154</v>
      </c>
      <c r="F390" s="53">
        <v>10</v>
      </c>
      <c r="G390" s="53" t="s">
        <v>62</v>
      </c>
      <c r="H390" s="55">
        <v>1</v>
      </c>
      <c r="I390" s="53" t="s">
        <v>63</v>
      </c>
      <c r="J390" s="60">
        <v>0</v>
      </c>
      <c r="K390" s="57">
        <v>-1.0000000000000001E-5</v>
      </c>
      <c r="L390" s="58">
        <v>-4.0000000000000003E-5</v>
      </c>
      <c r="M390" s="58">
        <v>4.1231056256176609E-5</v>
      </c>
      <c r="N390" s="61">
        <v>10.7</v>
      </c>
      <c r="O390" s="56">
        <v>0</v>
      </c>
      <c r="P390" s="57">
        <v>0</v>
      </c>
      <c r="Q390" s="58">
        <v>-4.0000000000000003E-5</v>
      </c>
      <c r="R390" s="58">
        <v>4.0000000000000003E-5</v>
      </c>
      <c r="S390" s="59">
        <v>10.59</v>
      </c>
      <c r="T390" s="56">
        <v>0</v>
      </c>
      <c r="U390" s="57">
        <v>-1.0000000000000001E-5</v>
      </c>
      <c r="V390" s="58">
        <v>-2.9999999999999997E-5</v>
      </c>
      <c r="W390" s="58">
        <v>3.1622776601683789E-5</v>
      </c>
      <c r="X390" s="59">
        <v>10.55</v>
      </c>
      <c r="Y390" s="62" t="s">
        <v>38</v>
      </c>
    </row>
    <row r="391" spans="1:28" x14ac:dyDescent="0.25">
      <c r="A391" s="63" t="s">
        <v>19</v>
      </c>
      <c r="B391" s="64" t="s">
        <v>564</v>
      </c>
      <c r="C391" s="64" t="s">
        <v>23</v>
      </c>
      <c r="D391" s="64">
        <v>35</v>
      </c>
      <c r="E391" s="64" t="s">
        <v>64</v>
      </c>
      <c r="F391" s="64"/>
      <c r="G391" s="64" t="s">
        <v>33</v>
      </c>
      <c r="H391" s="64"/>
      <c r="I391" s="64"/>
      <c r="J391" s="69">
        <v>11.58489998514573</v>
      </c>
      <c r="K391" s="66">
        <v>-0.60060000000000002</v>
      </c>
      <c r="L391" s="67">
        <v>-0.3624</v>
      </c>
      <c r="M391" s="67">
        <v>0.70146569410057402</v>
      </c>
      <c r="N391" s="70">
        <v>35</v>
      </c>
      <c r="O391" s="65">
        <v>14.137838098920687</v>
      </c>
      <c r="P391" s="66">
        <v>-0.75060000000000004</v>
      </c>
      <c r="Q391" s="67">
        <v>-0.41160000000000002</v>
      </c>
      <c r="R391" s="67">
        <v>0.85604609688964761</v>
      </c>
      <c r="S391" s="68">
        <v>35</v>
      </c>
      <c r="T391" s="65">
        <v>14.80125591051884</v>
      </c>
      <c r="U391" s="66">
        <v>-0.80159999999999998</v>
      </c>
      <c r="V391" s="67">
        <v>-0.40079999999999999</v>
      </c>
      <c r="W391" s="67">
        <v>0.89621604538191568</v>
      </c>
      <c r="X391" s="68">
        <v>35</v>
      </c>
      <c r="Y391" s="71" t="s">
        <v>34</v>
      </c>
    </row>
    <row r="392" spans="1:28" x14ac:dyDescent="0.25">
      <c r="A392" s="52" t="s">
        <v>19</v>
      </c>
      <c r="B392" s="53" t="s">
        <v>564</v>
      </c>
      <c r="C392" s="54" t="s">
        <v>23</v>
      </c>
      <c r="D392" s="53">
        <v>35</v>
      </c>
      <c r="E392" s="53" t="s">
        <v>155</v>
      </c>
      <c r="F392" s="53">
        <v>10</v>
      </c>
      <c r="G392" s="53" t="s">
        <v>40</v>
      </c>
      <c r="H392" s="53"/>
      <c r="I392" s="53" t="s">
        <v>383</v>
      </c>
      <c r="J392" s="60">
        <v>38.616333283819102</v>
      </c>
      <c r="K392" s="57">
        <v>-0.60060000000000002</v>
      </c>
      <c r="L392" s="58">
        <v>-0.3624</v>
      </c>
      <c r="M392" s="58">
        <v>0.70146569410057402</v>
      </c>
      <c r="N392" s="61">
        <v>10.5</v>
      </c>
      <c r="O392" s="56">
        <v>46.814033440134722</v>
      </c>
      <c r="P392" s="57">
        <v>-0.75060000000000004</v>
      </c>
      <c r="Q392" s="58">
        <v>-0.41160000000000002</v>
      </c>
      <c r="R392" s="58">
        <v>0.85604609688964761</v>
      </c>
      <c r="S392" s="59">
        <v>10.57</v>
      </c>
      <c r="T392" s="56">
        <v>49.337519701729462</v>
      </c>
      <c r="U392" s="57">
        <v>-0.80159999999999998</v>
      </c>
      <c r="V392" s="58">
        <v>-0.40079999999999999</v>
      </c>
      <c r="W392" s="58">
        <v>0.89621604538191568</v>
      </c>
      <c r="X392" s="59">
        <v>10.5</v>
      </c>
      <c r="Y392" s="62" t="s">
        <v>38</v>
      </c>
    </row>
    <row r="393" spans="1:28" x14ac:dyDescent="0.25">
      <c r="A393" s="52" t="s">
        <v>19</v>
      </c>
      <c r="B393" s="53" t="s">
        <v>564</v>
      </c>
      <c r="C393" s="54" t="s">
        <v>23</v>
      </c>
      <c r="D393" s="53">
        <v>35</v>
      </c>
      <c r="E393" s="53" t="s">
        <v>573</v>
      </c>
      <c r="F393" s="53">
        <v>10</v>
      </c>
      <c r="G393" s="53"/>
      <c r="H393" s="53">
        <v>2</v>
      </c>
      <c r="I393" s="53" t="s">
        <v>574</v>
      </c>
      <c r="J393" s="60">
        <v>4.8925723059707167</v>
      </c>
      <c r="K393" s="57">
        <v>-7.4700000000000003E-2</v>
      </c>
      <c r="L393" s="58">
        <v>-4.8149999999999998E-2</v>
      </c>
      <c r="M393" s="58">
        <v>8.8873575937958069E-2</v>
      </c>
      <c r="N393" s="61">
        <v>10.5</v>
      </c>
      <c r="O393" s="56">
        <v>4.835047018159127</v>
      </c>
      <c r="P393" s="57">
        <v>-7.9049999999999995E-2</v>
      </c>
      <c r="Q393" s="58">
        <v>-3.9600000000000003E-2</v>
      </c>
      <c r="R393" s="58">
        <v>8.8414153278759608E-2</v>
      </c>
      <c r="S393" s="59">
        <v>10.57</v>
      </c>
      <c r="T393" s="56">
        <v>5.9300250496007765</v>
      </c>
      <c r="U393" s="57">
        <v>-9.7799999999999998E-2</v>
      </c>
      <c r="V393" s="58">
        <v>-4.5149999999999996E-2</v>
      </c>
      <c r="W393" s="58">
        <v>0.1077189050259981</v>
      </c>
      <c r="X393" s="59">
        <v>10.5</v>
      </c>
      <c r="Y393" s="62" t="s">
        <v>38</v>
      </c>
    </row>
    <row r="394" spans="1:28" x14ac:dyDescent="0.25">
      <c r="A394" s="52" t="s">
        <v>19</v>
      </c>
      <c r="B394" s="53" t="s">
        <v>564</v>
      </c>
      <c r="C394" s="54" t="s">
        <v>23</v>
      </c>
      <c r="D394" s="53">
        <v>35</v>
      </c>
      <c r="E394" s="53" t="s">
        <v>575</v>
      </c>
      <c r="F394" s="53">
        <v>10</v>
      </c>
      <c r="G394" s="53"/>
      <c r="H394" s="53">
        <v>2</v>
      </c>
      <c r="I394" s="53" t="s">
        <v>576</v>
      </c>
      <c r="J394" s="60">
        <v>27.096219325469889</v>
      </c>
      <c r="K394" s="57">
        <v>-0.42510000000000003</v>
      </c>
      <c r="L394" s="58">
        <v>-0.24809999999999999</v>
      </c>
      <c r="M394" s="58">
        <v>0.49220282404716048</v>
      </c>
      <c r="N394" s="61">
        <v>10.5</v>
      </c>
      <c r="O394" s="56">
        <v>34.015456994676249</v>
      </c>
      <c r="P394" s="57">
        <v>-0.54989999999999994</v>
      </c>
      <c r="Q394" s="58">
        <v>-0.29070000000000001</v>
      </c>
      <c r="R394" s="58">
        <v>0.62201004815034933</v>
      </c>
      <c r="S394" s="59">
        <v>10.57</v>
      </c>
      <c r="T394" s="56">
        <v>34.503432776397432</v>
      </c>
      <c r="U394" s="57">
        <v>-0.55620000000000003</v>
      </c>
      <c r="V394" s="58">
        <v>-0.28889999999999999</v>
      </c>
      <c r="W394" s="58">
        <v>0.62675485638325934</v>
      </c>
      <c r="X394" s="59">
        <v>10.5</v>
      </c>
      <c r="Y394" s="62" t="s">
        <v>38</v>
      </c>
    </row>
    <row r="395" spans="1:28" x14ac:dyDescent="0.25">
      <c r="A395" s="52" t="s">
        <v>19</v>
      </c>
      <c r="B395" s="53" t="s">
        <v>564</v>
      </c>
      <c r="C395" s="54" t="s">
        <v>23</v>
      </c>
      <c r="D395" s="53">
        <v>35</v>
      </c>
      <c r="E395" s="53" t="s">
        <v>577</v>
      </c>
      <c r="F395" s="53">
        <v>10</v>
      </c>
      <c r="G395" s="53"/>
      <c r="H395" s="53">
        <v>2</v>
      </c>
      <c r="I395" s="53" t="s">
        <v>578</v>
      </c>
      <c r="J395" s="60">
        <v>7.0435949931001129</v>
      </c>
      <c r="K395" s="57">
        <v>-0.1071</v>
      </c>
      <c r="L395" s="58">
        <v>-7.0000000000000007E-2</v>
      </c>
      <c r="M395" s="58">
        <v>0.12794690304966355</v>
      </c>
      <c r="N395" s="61">
        <v>10.5</v>
      </c>
      <c r="O395" s="56">
        <v>7.7413714675992198</v>
      </c>
      <c r="P395" s="57">
        <v>-0.12470000000000001</v>
      </c>
      <c r="Q395" s="58">
        <v>-6.7000000000000004E-2</v>
      </c>
      <c r="R395" s="58">
        <v>0.14155949279366609</v>
      </c>
      <c r="S395" s="59">
        <v>10.57</v>
      </c>
      <c r="T395" s="56">
        <v>8.8630360397692485</v>
      </c>
      <c r="U395" s="57">
        <v>-0.1439</v>
      </c>
      <c r="V395" s="58">
        <v>-7.22E-2</v>
      </c>
      <c r="W395" s="58">
        <v>0.16099704966240841</v>
      </c>
      <c r="X395" s="59">
        <v>10.5</v>
      </c>
      <c r="Y395" s="62" t="s">
        <v>38</v>
      </c>
      <c r="AB395" t="s">
        <v>38</v>
      </c>
    </row>
    <row r="396" spans="1:28" ht="15.75" thickBot="1" x14ac:dyDescent="0.3">
      <c r="A396" s="72" t="s">
        <v>19</v>
      </c>
      <c r="B396" s="73" t="s">
        <v>564</v>
      </c>
      <c r="C396" s="85" t="s">
        <v>23</v>
      </c>
      <c r="D396" s="73">
        <v>35</v>
      </c>
      <c r="E396" s="73" t="s">
        <v>171</v>
      </c>
      <c r="F396" s="73">
        <v>10</v>
      </c>
      <c r="G396" s="73" t="s">
        <v>62</v>
      </c>
      <c r="H396" s="73">
        <v>2</v>
      </c>
      <c r="I396" s="73" t="s">
        <v>63</v>
      </c>
      <c r="J396" s="60">
        <v>0</v>
      </c>
      <c r="K396" s="57">
        <v>0</v>
      </c>
      <c r="L396" s="58">
        <v>0</v>
      </c>
      <c r="M396" s="58">
        <v>0</v>
      </c>
      <c r="N396" s="61">
        <v>10.5</v>
      </c>
      <c r="O396" s="75">
        <v>0</v>
      </c>
      <c r="P396" s="76">
        <v>0</v>
      </c>
      <c r="Q396" s="77">
        <v>0</v>
      </c>
      <c r="R396" s="77">
        <v>0</v>
      </c>
      <c r="S396" s="78">
        <v>10.57</v>
      </c>
      <c r="T396" s="75">
        <v>0</v>
      </c>
      <c r="U396" s="76">
        <v>0</v>
      </c>
      <c r="V396" s="77">
        <v>0</v>
      </c>
      <c r="W396" s="77">
        <v>0</v>
      </c>
      <c r="X396" s="78">
        <v>10.5</v>
      </c>
      <c r="Y396" s="81" t="s">
        <v>38</v>
      </c>
    </row>
    <row r="397" spans="1:28" x14ac:dyDescent="0.25">
      <c r="A397" s="34" t="s">
        <v>19</v>
      </c>
      <c r="B397" s="35" t="s">
        <v>579</v>
      </c>
      <c r="C397" s="35" t="s">
        <v>173</v>
      </c>
      <c r="D397" s="35">
        <v>35</v>
      </c>
      <c r="E397" s="35" t="s">
        <v>32</v>
      </c>
      <c r="F397" s="35"/>
      <c r="G397" s="35" t="s">
        <v>33</v>
      </c>
      <c r="H397" s="35"/>
      <c r="I397" s="35"/>
      <c r="J397" s="40">
        <v>5.1741258370082415</v>
      </c>
      <c r="K397" s="37">
        <v>-0.25775999999999999</v>
      </c>
      <c r="L397" s="38">
        <v>-0.17808000000000002</v>
      </c>
      <c r="M397" s="38">
        <v>0.31329331943084898</v>
      </c>
      <c r="N397" s="41">
        <v>35</v>
      </c>
      <c r="O397" s="36">
        <v>9.4590720590115733</v>
      </c>
      <c r="P397" s="37">
        <v>-0.50975999999999999</v>
      </c>
      <c r="Q397" s="38">
        <v>-0.26112000000000002</v>
      </c>
      <c r="R397" s="38">
        <v>0.57274681317315068</v>
      </c>
      <c r="S397" s="39">
        <v>35</v>
      </c>
      <c r="T397" s="36">
        <v>5.5978645886062326</v>
      </c>
      <c r="U397" s="37">
        <v>-0.28320000000000001</v>
      </c>
      <c r="V397" s="38">
        <v>-0.18624000000000002</v>
      </c>
      <c r="W397" s="38">
        <v>0.33895070084010742</v>
      </c>
      <c r="X397" s="39">
        <v>35</v>
      </c>
      <c r="Y397" s="42" t="s">
        <v>34</v>
      </c>
    </row>
    <row r="398" spans="1:28" x14ac:dyDescent="0.25">
      <c r="A398" s="52" t="s">
        <v>19</v>
      </c>
      <c r="B398" s="53" t="s">
        <v>579</v>
      </c>
      <c r="C398" s="54" t="s">
        <v>173</v>
      </c>
      <c r="D398" s="53">
        <v>35</v>
      </c>
      <c r="E398" s="53" t="s">
        <v>174</v>
      </c>
      <c r="F398" s="53">
        <v>6</v>
      </c>
      <c r="G398" s="53" t="s">
        <v>40</v>
      </c>
      <c r="H398" s="53"/>
      <c r="I398" s="53" t="s">
        <v>41</v>
      </c>
      <c r="J398" s="60">
        <v>28.340282362329962</v>
      </c>
      <c r="K398" s="57">
        <v>-0.25775999999999999</v>
      </c>
      <c r="L398" s="58">
        <v>-0.17808000000000002</v>
      </c>
      <c r="M398" s="58">
        <v>0.31329331943084898</v>
      </c>
      <c r="N398" s="61">
        <v>6.39</v>
      </c>
      <c r="O398" s="56">
        <v>51.729300322719538</v>
      </c>
      <c r="P398" s="57">
        <v>-0.50975999999999999</v>
      </c>
      <c r="Q398" s="58">
        <v>-0.26112000000000002</v>
      </c>
      <c r="R398" s="58">
        <v>0.57274681317315068</v>
      </c>
      <c r="S398" s="59">
        <v>6.4</v>
      </c>
      <c r="T398" s="56">
        <v>30.854371748223333</v>
      </c>
      <c r="U398" s="57">
        <v>-0.28320000000000001</v>
      </c>
      <c r="V398" s="58">
        <v>-0.18624000000000002</v>
      </c>
      <c r="W398" s="58">
        <v>0.33895070084010742</v>
      </c>
      <c r="X398" s="59">
        <v>6.35</v>
      </c>
      <c r="Y398" s="62" t="s">
        <v>38</v>
      </c>
    </row>
    <row r="399" spans="1:28" x14ac:dyDescent="0.25">
      <c r="A399" s="52" t="s">
        <v>19</v>
      </c>
      <c r="B399" s="53" t="s">
        <v>579</v>
      </c>
      <c r="C399" s="54" t="s">
        <v>173</v>
      </c>
      <c r="D399" s="53">
        <v>35</v>
      </c>
      <c r="E399" s="53" t="s">
        <v>580</v>
      </c>
      <c r="F399" s="53">
        <v>6</v>
      </c>
      <c r="G399" s="53"/>
      <c r="H399" s="55">
        <v>1</v>
      </c>
      <c r="I399" s="53" t="s">
        <v>581</v>
      </c>
      <c r="J399" s="60">
        <v>8.1543203790388219</v>
      </c>
      <c r="K399" s="57">
        <v>-5.6399999999999999E-2</v>
      </c>
      <c r="L399" s="58">
        <v>-7.0319999999999994E-2</v>
      </c>
      <c r="M399" s="58">
        <v>9.0143565494160471E-2</v>
      </c>
      <c r="N399" s="61">
        <v>6.39</v>
      </c>
      <c r="O399" s="56">
        <v>10.896476007477659</v>
      </c>
      <c r="P399" s="57">
        <v>-8.9520000000000002E-2</v>
      </c>
      <c r="Q399" s="58">
        <v>-8.0879999999999994E-2</v>
      </c>
      <c r="R399" s="58">
        <v>0.12064578235479265</v>
      </c>
      <c r="S399" s="59">
        <v>6.4</v>
      </c>
      <c r="T399" s="56">
        <v>8.2939435172814573</v>
      </c>
      <c r="U399" s="57">
        <v>-5.8799999999999998E-2</v>
      </c>
      <c r="V399" s="58">
        <v>-6.9599999999999995E-2</v>
      </c>
      <c r="W399" s="58">
        <v>9.111311650909544E-2</v>
      </c>
      <c r="X399" s="59">
        <v>6.35</v>
      </c>
      <c r="Y399" s="62" t="s">
        <v>44</v>
      </c>
    </row>
    <row r="400" spans="1:28" x14ac:dyDescent="0.25">
      <c r="A400" s="52" t="s">
        <v>19</v>
      </c>
      <c r="B400" s="53" t="s">
        <v>579</v>
      </c>
      <c r="C400" s="54" t="s">
        <v>173</v>
      </c>
      <c r="D400" s="53">
        <v>35</v>
      </c>
      <c r="E400" s="53" t="s">
        <v>582</v>
      </c>
      <c r="F400" s="53">
        <v>6</v>
      </c>
      <c r="G400" s="53"/>
      <c r="H400" s="55">
        <v>1</v>
      </c>
      <c r="I400" s="53" t="s">
        <v>422</v>
      </c>
      <c r="J400" s="60" t="s">
        <v>44</v>
      </c>
      <c r="K400" s="57" t="s">
        <v>44</v>
      </c>
      <c r="L400" s="58" t="s">
        <v>44</v>
      </c>
      <c r="M400" s="58" t="s">
        <v>44</v>
      </c>
      <c r="N400" s="61" t="s">
        <v>44</v>
      </c>
      <c r="O400" s="56" t="s">
        <v>44</v>
      </c>
      <c r="P400" s="57" t="s">
        <v>44</v>
      </c>
      <c r="Q400" s="58" t="s">
        <v>44</v>
      </c>
      <c r="R400" s="58" t="s">
        <v>44</v>
      </c>
      <c r="S400" s="59" t="s">
        <v>44</v>
      </c>
      <c r="T400" s="56" t="s">
        <v>44</v>
      </c>
      <c r="U400" s="57" t="s">
        <v>44</v>
      </c>
      <c r="V400" s="58" t="s">
        <v>44</v>
      </c>
      <c r="W400" s="58" t="s">
        <v>44</v>
      </c>
      <c r="X400" s="59" t="s">
        <v>44</v>
      </c>
      <c r="Y400" s="62" t="s">
        <v>44</v>
      </c>
    </row>
    <row r="401" spans="1:28" x14ac:dyDescent="0.25">
      <c r="A401" s="52" t="s">
        <v>19</v>
      </c>
      <c r="B401" s="53" t="s">
        <v>579</v>
      </c>
      <c r="C401" s="54" t="s">
        <v>173</v>
      </c>
      <c r="D401" s="53">
        <v>35</v>
      </c>
      <c r="E401" s="53" t="s">
        <v>583</v>
      </c>
      <c r="F401" s="53">
        <v>6</v>
      </c>
      <c r="G401" s="53"/>
      <c r="H401" s="55">
        <v>1</v>
      </c>
      <c r="I401" s="53" t="s">
        <v>584</v>
      </c>
      <c r="J401" s="60" t="s">
        <v>44</v>
      </c>
      <c r="K401" s="57" t="s">
        <v>44</v>
      </c>
      <c r="L401" s="58" t="s">
        <v>44</v>
      </c>
      <c r="M401" s="58" t="s">
        <v>44</v>
      </c>
      <c r="N401" s="61" t="s">
        <v>44</v>
      </c>
      <c r="O401" s="56" t="s">
        <v>44</v>
      </c>
      <c r="P401" s="57" t="s">
        <v>44</v>
      </c>
      <c r="Q401" s="58" t="s">
        <v>44</v>
      </c>
      <c r="R401" s="58" t="s">
        <v>44</v>
      </c>
      <c r="S401" s="59" t="s">
        <v>44</v>
      </c>
      <c r="T401" s="56" t="s">
        <v>44</v>
      </c>
      <c r="U401" s="57" t="s">
        <v>44</v>
      </c>
      <c r="V401" s="58" t="s">
        <v>44</v>
      </c>
      <c r="W401" s="58" t="s">
        <v>44</v>
      </c>
      <c r="X401" s="59" t="s">
        <v>44</v>
      </c>
      <c r="Y401" s="62" t="s">
        <v>44</v>
      </c>
    </row>
    <row r="402" spans="1:28" x14ac:dyDescent="0.25">
      <c r="A402" s="52" t="s">
        <v>19</v>
      </c>
      <c r="B402" s="53" t="s">
        <v>579</v>
      </c>
      <c r="C402" s="54" t="s">
        <v>173</v>
      </c>
      <c r="D402" s="53">
        <v>35</v>
      </c>
      <c r="E402" s="53" t="s">
        <v>585</v>
      </c>
      <c r="F402" s="53">
        <v>6</v>
      </c>
      <c r="G402" s="53"/>
      <c r="H402" s="55">
        <v>1</v>
      </c>
      <c r="I402" s="53" t="s">
        <v>581</v>
      </c>
      <c r="J402" s="60">
        <v>20.360682183675557</v>
      </c>
      <c r="K402" s="57">
        <v>-0.19800000000000001</v>
      </c>
      <c r="L402" s="57">
        <v>-0.10704000000000001</v>
      </c>
      <c r="M402" s="57">
        <v>0.22508123333587809</v>
      </c>
      <c r="N402" s="61">
        <v>6.39</v>
      </c>
      <c r="O402" s="56">
        <v>41.288032746391437</v>
      </c>
      <c r="P402" s="57">
        <v>-0.41927999999999999</v>
      </c>
      <c r="Q402" s="57">
        <v>-0.18215999999999999</v>
      </c>
      <c r="R402" s="57">
        <v>0.45714109856804608</v>
      </c>
      <c r="S402" s="59">
        <v>6.4</v>
      </c>
      <c r="T402" s="56">
        <v>22.804909257663418</v>
      </c>
      <c r="U402" s="57">
        <v>-0.22296000000000002</v>
      </c>
      <c r="V402" s="57">
        <v>-0.11423999999999999</v>
      </c>
      <c r="W402" s="57">
        <v>0.25052333065006144</v>
      </c>
      <c r="X402" s="59">
        <v>6.35</v>
      </c>
      <c r="Y402" s="62" t="s">
        <v>38</v>
      </c>
      <c r="AB402" t="s">
        <v>38</v>
      </c>
    </row>
    <row r="403" spans="1:28" x14ac:dyDescent="0.25">
      <c r="A403" s="52" t="s">
        <v>19</v>
      </c>
      <c r="B403" s="53" t="s">
        <v>579</v>
      </c>
      <c r="C403" s="54" t="s">
        <v>173</v>
      </c>
      <c r="D403" s="53">
        <v>35</v>
      </c>
      <c r="E403" s="53" t="s">
        <v>61</v>
      </c>
      <c r="F403" s="53">
        <v>6</v>
      </c>
      <c r="G403" s="53" t="s">
        <v>62</v>
      </c>
      <c r="H403" s="55">
        <v>1</v>
      </c>
      <c r="I403" s="53" t="s">
        <v>63</v>
      </c>
      <c r="J403" s="60">
        <v>0</v>
      </c>
      <c r="K403" s="57">
        <v>-3.0000000000000001E-6</v>
      </c>
      <c r="L403" s="57">
        <v>-4.8000000000000001E-5</v>
      </c>
      <c r="M403" s="57">
        <v>4.8093658625644192E-5</v>
      </c>
      <c r="N403" s="61">
        <v>6.39</v>
      </c>
      <c r="O403" s="56">
        <v>0</v>
      </c>
      <c r="P403" s="57">
        <v>-3.0000000000000001E-6</v>
      </c>
      <c r="Q403" s="57">
        <v>-4.2000000000000004E-5</v>
      </c>
      <c r="R403" s="57">
        <v>4.2107006542854605E-5</v>
      </c>
      <c r="S403" s="59">
        <v>6.4</v>
      </c>
      <c r="T403" s="56">
        <v>0</v>
      </c>
      <c r="U403" s="57">
        <v>-3.0000000000000001E-6</v>
      </c>
      <c r="V403" s="57">
        <v>-4.4999999999999996E-5</v>
      </c>
      <c r="W403" s="57">
        <v>4.5099889135118718E-5</v>
      </c>
      <c r="X403" s="59">
        <v>6.35</v>
      </c>
      <c r="Y403" s="62" t="s">
        <v>38</v>
      </c>
    </row>
    <row r="404" spans="1:28" x14ac:dyDescent="0.25">
      <c r="A404" s="63" t="s">
        <v>19</v>
      </c>
      <c r="B404" s="64" t="s">
        <v>579</v>
      </c>
      <c r="C404" s="64" t="s">
        <v>173</v>
      </c>
      <c r="D404" s="64">
        <v>35</v>
      </c>
      <c r="E404" s="64" t="s">
        <v>64</v>
      </c>
      <c r="F404" s="64"/>
      <c r="G404" s="64" t="s">
        <v>33</v>
      </c>
      <c r="H404" s="64"/>
      <c r="I404" s="64"/>
      <c r="J404" s="69">
        <v>8.0095488864806139</v>
      </c>
      <c r="K404" s="66">
        <v>-0.38256000000000001</v>
      </c>
      <c r="L404" s="67">
        <v>-0.29808000000000001</v>
      </c>
      <c r="M404" s="67">
        <v>0.48497818507640111</v>
      </c>
      <c r="N404" s="70">
        <v>35</v>
      </c>
      <c r="O404" s="65">
        <v>10.6302222121413</v>
      </c>
      <c r="P404" s="66">
        <v>-0.56640000000000001</v>
      </c>
      <c r="Q404" s="67">
        <v>-0.30575999999999998</v>
      </c>
      <c r="R404" s="67">
        <v>0.64365995494515582</v>
      </c>
      <c r="S404" s="68">
        <v>35</v>
      </c>
      <c r="T404" s="65">
        <v>10.038310480297918</v>
      </c>
      <c r="U404" s="66">
        <v>-0.52944000000000002</v>
      </c>
      <c r="V404" s="67">
        <v>-0.29855999999999999</v>
      </c>
      <c r="W404" s="67">
        <v>0.60781969958203885</v>
      </c>
      <c r="X404" s="68">
        <v>35</v>
      </c>
      <c r="Y404" s="71" t="s">
        <v>34</v>
      </c>
    </row>
    <row r="405" spans="1:28" x14ac:dyDescent="0.25">
      <c r="A405" s="52" t="s">
        <v>19</v>
      </c>
      <c r="B405" s="53" t="s">
        <v>579</v>
      </c>
      <c r="C405" s="54" t="s">
        <v>173</v>
      </c>
      <c r="D405" s="53">
        <v>35</v>
      </c>
      <c r="E405" s="53" t="s">
        <v>327</v>
      </c>
      <c r="F405" s="53">
        <v>6</v>
      </c>
      <c r="G405" s="53" t="s">
        <v>40</v>
      </c>
      <c r="H405" s="53"/>
      <c r="I405" s="53" t="s">
        <v>328</v>
      </c>
      <c r="J405" s="60">
        <v>43.939531508906192</v>
      </c>
      <c r="K405" s="57">
        <v>-0.38256000000000001</v>
      </c>
      <c r="L405" s="58">
        <v>-0.29808000000000001</v>
      </c>
      <c r="M405" s="58">
        <v>0.48497818507640111</v>
      </c>
      <c r="N405" s="61">
        <v>6.38</v>
      </c>
      <c r="O405" s="56">
        <v>59.720349506411793</v>
      </c>
      <c r="P405" s="57">
        <v>-0.56640000000000001</v>
      </c>
      <c r="Q405" s="58">
        <v>-0.30575999999999998</v>
      </c>
      <c r="R405" s="58">
        <v>0.64365995494515582</v>
      </c>
      <c r="S405" s="59">
        <v>6.23</v>
      </c>
      <c r="T405" s="56">
        <v>55.242274655727535</v>
      </c>
      <c r="U405" s="57">
        <v>-0.52944000000000002</v>
      </c>
      <c r="V405" s="58">
        <v>-0.29855999999999999</v>
      </c>
      <c r="W405" s="58">
        <v>0.60781969958203885</v>
      </c>
      <c r="X405" s="59">
        <v>6.36</v>
      </c>
      <c r="Y405" s="62" t="s">
        <v>38</v>
      </c>
    </row>
    <row r="406" spans="1:28" x14ac:dyDescent="0.25">
      <c r="A406" s="52" t="s">
        <v>19</v>
      </c>
      <c r="B406" s="53" t="s">
        <v>579</v>
      </c>
      <c r="C406" s="54" t="s">
        <v>173</v>
      </c>
      <c r="D406" s="53">
        <v>35</v>
      </c>
      <c r="E406" s="53" t="s">
        <v>586</v>
      </c>
      <c r="F406" s="53">
        <v>6</v>
      </c>
      <c r="G406" s="53"/>
      <c r="H406" s="53">
        <v>2</v>
      </c>
      <c r="I406" s="53" t="s">
        <v>587</v>
      </c>
      <c r="J406" s="60">
        <v>9.4374826140194426</v>
      </c>
      <c r="K406" s="57">
        <v>-9.3060000000000004E-2</v>
      </c>
      <c r="L406" s="58">
        <v>-4.6799999999999994E-2</v>
      </c>
      <c r="M406" s="58">
        <v>0.10416527060397818</v>
      </c>
      <c r="N406" s="61">
        <v>6.38</v>
      </c>
      <c r="O406" s="56">
        <v>17.084593567685694</v>
      </c>
      <c r="P406" s="57">
        <v>-0.17604</v>
      </c>
      <c r="Q406" s="58">
        <v>-5.3999999999999999E-2</v>
      </c>
      <c r="R406" s="58">
        <v>0.18413604101315961</v>
      </c>
      <c r="S406" s="59">
        <v>6.23</v>
      </c>
      <c r="T406" s="56">
        <v>16.686380897474521</v>
      </c>
      <c r="U406" s="57">
        <v>-0.17513999999999999</v>
      </c>
      <c r="V406" s="58">
        <v>-5.5079999999999997E-2</v>
      </c>
      <c r="W406" s="58">
        <v>0.18359691173873269</v>
      </c>
      <c r="X406" s="59">
        <v>6.36</v>
      </c>
      <c r="Y406" s="62" t="s">
        <v>38</v>
      </c>
    </row>
    <row r="407" spans="1:28" x14ac:dyDescent="0.25">
      <c r="A407" s="52" t="s">
        <v>19</v>
      </c>
      <c r="B407" s="53" t="s">
        <v>579</v>
      </c>
      <c r="C407" s="54" t="s">
        <v>173</v>
      </c>
      <c r="D407" s="53">
        <v>35</v>
      </c>
      <c r="E407" s="53" t="s">
        <v>588</v>
      </c>
      <c r="F407" s="53">
        <v>6</v>
      </c>
      <c r="G407" s="53"/>
      <c r="H407" s="53">
        <v>2</v>
      </c>
      <c r="I407" s="53" t="s">
        <v>589</v>
      </c>
      <c r="J407" s="60">
        <v>13.088305445115941</v>
      </c>
      <c r="K407" s="57">
        <v>-0.10751999999999999</v>
      </c>
      <c r="L407" s="58">
        <v>-9.648000000000001E-2</v>
      </c>
      <c r="M407" s="58">
        <v>0.14446086251992268</v>
      </c>
      <c r="N407" s="61">
        <v>6.38</v>
      </c>
      <c r="O407" s="56">
        <v>18.320923813886186</v>
      </c>
      <c r="P407" s="57">
        <v>-0.17904</v>
      </c>
      <c r="Q407" s="58">
        <v>-8.3280000000000007E-2</v>
      </c>
      <c r="R407" s="58">
        <v>0.19746108477368396</v>
      </c>
      <c r="S407" s="59">
        <v>6.23</v>
      </c>
      <c r="T407" s="56">
        <v>15.599370279317029</v>
      </c>
      <c r="U407" s="57">
        <v>-0.14687999999999998</v>
      </c>
      <c r="V407" s="58">
        <v>-8.8800000000000004E-2</v>
      </c>
      <c r="W407" s="58">
        <v>0.17163675130926942</v>
      </c>
      <c r="X407" s="59">
        <v>6.36</v>
      </c>
      <c r="Y407" s="62" t="s">
        <v>38</v>
      </c>
    </row>
    <row r="408" spans="1:28" x14ac:dyDescent="0.25">
      <c r="A408" s="52" t="s">
        <v>19</v>
      </c>
      <c r="B408" s="53" t="s">
        <v>579</v>
      </c>
      <c r="C408" s="54" t="s">
        <v>173</v>
      </c>
      <c r="D408" s="53">
        <v>35</v>
      </c>
      <c r="E408" s="53" t="s">
        <v>590</v>
      </c>
      <c r="F408" s="53">
        <v>6</v>
      </c>
      <c r="G408" s="53"/>
      <c r="H408" s="53">
        <v>2</v>
      </c>
      <c r="I408" s="53" t="s">
        <v>422</v>
      </c>
      <c r="J408" s="60">
        <v>3.878530838031268</v>
      </c>
      <c r="K408" s="57">
        <v>-1.2960000000000001E-2</v>
      </c>
      <c r="L408" s="58">
        <v>-4.0799999999999996E-2</v>
      </c>
      <c r="M408" s="58">
        <v>4.2808896271686332E-2</v>
      </c>
      <c r="N408" s="58">
        <v>6.38</v>
      </c>
      <c r="O408" s="92">
        <v>4.9832107187750454</v>
      </c>
      <c r="P408" s="57">
        <v>-2.5920000000000002E-2</v>
      </c>
      <c r="Q408" s="58">
        <v>-4.7039999999999998E-2</v>
      </c>
      <c r="R408" s="58">
        <v>5.3708546805885556E-2</v>
      </c>
      <c r="S408" s="59">
        <v>6.23</v>
      </c>
      <c r="T408" s="56">
        <v>3.4159580681352</v>
      </c>
      <c r="U408" s="57">
        <v>-1.2960000000000001E-2</v>
      </c>
      <c r="V408" s="58">
        <v>-3.5279999999999999E-2</v>
      </c>
      <c r="W408" s="58">
        <v>3.7585103432077979E-2</v>
      </c>
      <c r="X408" s="59">
        <v>6.36</v>
      </c>
      <c r="Y408" s="62" t="s">
        <v>38</v>
      </c>
    </row>
    <row r="409" spans="1:28" x14ac:dyDescent="0.25">
      <c r="A409" s="52" t="s">
        <v>19</v>
      </c>
      <c r="B409" s="53" t="s">
        <v>579</v>
      </c>
      <c r="C409" s="54" t="s">
        <v>173</v>
      </c>
      <c r="D409" s="53">
        <v>35</v>
      </c>
      <c r="E409" s="53" t="s">
        <v>591</v>
      </c>
      <c r="F409" s="53">
        <v>6</v>
      </c>
      <c r="G409" s="53"/>
      <c r="H409" s="53">
        <v>2</v>
      </c>
      <c r="I409" s="53" t="s">
        <v>581</v>
      </c>
      <c r="J409" s="60">
        <v>16.049039964494725</v>
      </c>
      <c r="K409" s="57">
        <v>-0.14856</v>
      </c>
      <c r="L409" s="58">
        <v>-9.648000000000001E-2</v>
      </c>
      <c r="M409" s="58">
        <v>0.17713967370411407</v>
      </c>
      <c r="N409" s="61">
        <v>6.38</v>
      </c>
      <c r="O409" s="56">
        <v>18.536914306746709</v>
      </c>
      <c r="P409" s="57">
        <v>-0.17136000000000001</v>
      </c>
      <c r="Q409" s="58">
        <v>-0.10272000000000001</v>
      </c>
      <c r="R409" s="58">
        <v>0.19978900870668537</v>
      </c>
      <c r="S409" s="59">
        <v>6.23</v>
      </c>
      <c r="T409" s="56">
        <v>18.122186745307388</v>
      </c>
      <c r="U409" s="57">
        <v>-0.17232</v>
      </c>
      <c r="V409" s="58">
        <v>-0.10031999999999999</v>
      </c>
      <c r="W409" s="58">
        <v>0.19939479632126814</v>
      </c>
      <c r="X409" s="59">
        <v>6.36</v>
      </c>
      <c r="Y409" s="62" t="s">
        <v>38</v>
      </c>
    </row>
    <row r="410" spans="1:28" x14ac:dyDescent="0.25">
      <c r="A410" s="52" t="s">
        <v>19</v>
      </c>
      <c r="B410" s="53" t="s">
        <v>579</v>
      </c>
      <c r="C410" s="54" t="s">
        <v>173</v>
      </c>
      <c r="D410" s="53">
        <v>35</v>
      </c>
      <c r="E410" s="53" t="s">
        <v>592</v>
      </c>
      <c r="F410" s="53">
        <v>6</v>
      </c>
      <c r="G410" s="53"/>
      <c r="H410" s="53">
        <v>2</v>
      </c>
      <c r="I410" s="53" t="s">
        <v>581</v>
      </c>
      <c r="J410" s="60">
        <v>2.3096039177243139</v>
      </c>
      <c r="K410" s="57">
        <v>-1.8960000000000001E-2</v>
      </c>
      <c r="L410" s="58">
        <v>-1.704E-2</v>
      </c>
      <c r="M410" s="58">
        <v>2.5492022281490341E-2</v>
      </c>
      <c r="N410" s="61">
        <v>6.38</v>
      </c>
      <c r="O410" s="56">
        <v>2.75698246578995</v>
      </c>
      <c r="P410" s="57">
        <v>-2.4E-2</v>
      </c>
      <c r="Q410" s="58">
        <v>-1.7520000000000001E-2</v>
      </c>
      <c r="R410" s="58">
        <v>2.9714481318037507E-2</v>
      </c>
      <c r="S410" s="59">
        <v>6.23</v>
      </c>
      <c r="T410" s="56">
        <v>2.8131527651978772</v>
      </c>
      <c r="U410" s="57">
        <v>-2.5680000000000001E-2</v>
      </c>
      <c r="V410" s="58">
        <v>-1.728E-2</v>
      </c>
      <c r="W410" s="58">
        <v>3.0952557244919202E-2</v>
      </c>
      <c r="X410" s="59">
        <v>6.36</v>
      </c>
      <c r="Y410" s="62" t="s">
        <v>38</v>
      </c>
      <c r="AB410" t="s">
        <v>38</v>
      </c>
    </row>
    <row r="411" spans="1:28" ht="15.75" thickBot="1" x14ac:dyDescent="0.3">
      <c r="A411" s="72" t="s">
        <v>19</v>
      </c>
      <c r="B411" s="73" t="s">
        <v>579</v>
      </c>
      <c r="C411" s="85" t="s">
        <v>173</v>
      </c>
      <c r="D411" s="73">
        <v>35</v>
      </c>
      <c r="E411" s="73" t="s">
        <v>84</v>
      </c>
      <c r="F411" s="73">
        <v>6</v>
      </c>
      <c r="G411" s="73" t="s">
        <v>62</v>
      </c>
      <c r="H411" s="73">
        <v>2</v>
      </c>
      <c r="I411" s="73" t="s">
        <v>63</v>
      </c>
      <c r="J411" s="60">
        <v>0</v>
      </c>
      <c r="K411" s="57">
        <v>0</v>
      </c>
      <c r="L411" s="58">
        <v>0</v>
      </c>
      <c r="M411" s="58">
        <v>0</v>
      </c>
      <c r="N411" s="61">
        <v>6.38</v>
      </c>
      <c r="O411" s="75">
        <v>0</v>
      </c>
      <c r="P411" s="76">
        <v>0</v>
      </c>
      <c r="Q411" s="77">
        <v>0</v>
      </c>
      <c r="R411" s="77">
        <v>0</v>
      </c>
      <c r="S411" s="78">
        <v>6.23</v>
      </c>
      <c r="T411" s="75">
        <v>0</v>
      </c>
      <c r="U411" s="76">
        <v>0</v>
      </c>
      <c r="V411" s="77">
        <v>0</v>
      </c>
      <c r="W411" s="77">
        <v>0</v>
      </c>
      <c r="X411" s="78">
        <v>6.36</v>
      </c>
      <c r="Y411" s="81" t="s">
        <v>38</v>
      </c>
    </row>
    <row r="412" spans="1:28" x14ac:dyDescent="0.25">
      <c r="A412" s="34" t="s">
        <v>19</v>
      </c>
      <c r="B412" s="35" t="s">
        <v>593</v>
      </c>
      <c r="C412" s="35" t="s">
        <v>173</v>
      </c>
      <c r="D412" s="35">
        <v>35</v>
      </c>
      <c r="E412" s="35" t="s">
        <v>32</v>
      </c>
      <c r="F412" s="35">
        <v>35</v>
      </c>
      <c r="G412" s="35" t="s">
        <v>33</v>
      </c>
      <c r="H412" s="35"/>
      <c r="I412" s="35"/>
      <c r="J412" s="40">
        <v>1.4810411319558812</v>
      </c>
      <c r="K412" s="37">
        <v>-7.1999999999999995E-2</v>
      </c>
      <c r="L412" s="38">
        <v>-5.3460000000000001E-2</v>
      </c>
      <c r="M412" s="38">
        <v>8.9677040539928615E-2</v>
      </c>
      <c r="N412" s="41">
        <v>35</v>
      </c>
      <c r="O412" s="36">
        <v>1.4897599769420418</v>
      </c>
      <c r="P412" s="37">
        <v>-7.776000000000001E-2</v>
      </c>
      <c r="Q412" s="38">
        <v>-4.5719999999999997E-2</v>
      </c>
      <c r="R412" s="38">
        <v>9.0204966603840614E-2</v>
      </c>
      <c r="S412" s="39">
        <v>35</v>
      </c>
      <c r="T412" s="36">
        <v>1.6304170840868761</v>
      </c>
      <c r="U412" s="37">
        <v>-8.4779999999999994E-2</v>
      </c>
      <c r="V412" s="38">
        <v>-5.058E-2</v>
      </c>
      <c r="W412" s="38">
        <v>9.8721754441460363E-2</v>
      </c>
      <c r="X412" s="39">
        <v>35</v>
      </c>
      <c r="Y412" s="42" t="s">
        <v>34</v>
      </c>
    </row>
    <row r="413" spans="1:28" x14ac:dyDescent="0.25">
      <c r="A413" s="52" t="s">
        <v>19</v>
      </c>
      <c r="B413" s="53" t="s">
        <v>593</v>
      </c>
      <c r="C413" s="54" t="s">
        <v>173</v>
      </c>
      <c r="D413" s="53">
        <v>35</v>
      </c>
      <c r="E413" s="53" t="s">
        <v>174</v>
      </c>
      <c r="F413" s="53">
        <v>6</v>
      </c>
      <c r="G413" s="53" t="s">
        <v>40</v>
      </c>
      <c r="H413" s="53"/>
      <c r="I413" s="53" t="s">
        <v>41</v>
      </c>
      <c r="J413" s="60">
        <v>8.4150064315675071</v>
      </c>
      <c r="K413" s="57">
        <v>-7.1999999999999995E-2</v>
      </c>
      <c r="L413" s="58">
        <v>-5.3460000000000001E-2</v>
      </c>
      <c r="M413" s="58">
        <v>8.9677040539928615E-2</v>
      </c>
      <c r="N413" s="61">
        <v>6.16</v>
      </c>
      <c r="O413" s="56">
        <v>8.6902665321619104</v>
      </c>
      <c r="P413" s="57">
        <v>-7.776000000000001E-2</v>
      </c>
      <c r="Q413" s="58">
        <v>-4.5719999999999997E-2</v>
      </c>
      <c r="R413" s="58">
        <v>9.0204966603840614E-2</v>
      </c>
      <c r="S413" s="59">
        <v>6</v>
      </c>
      <c r="T413" s="56">
        <v>9.4477811163974614</v>
      </c>
      <c r="U413" s="57">
        <v>-8.4779999999999994E-2</v>
      </c>
      <c r="V413" s="58">
        <v>-5.058E-2</v>
      </c>
      <c r="W413" s="58">
        <v>9.8721754441460363E-2</v>
      </c>
      <c r="X413" s="59">
        <v>6.04</v>
      </c>
      <c r="Y413" s="62" t="s">
        <v>38</v>
      </c>
    </row>
    <row r="414" spans="1:28" x14ac:dyDescent="0.25">
      <c r="A414" s="52" t="s">
        <v>19</v>
      </c>
      <c r="B414" s="53" t="s">
        <v>593</v>
      </c>
      <c r="C414" s="54" t="s">
        <v>173</v>
      </c>
      <c r="D414" s="53">
        <v>35</v>
      </c>
      <c r="E414" s="53" t="s">
        <v>594</v>
      </c>
      <c r="F414" s="53">
        <v>6</v>
      </c>
      <c r="G414" s="53"/>
      <c r="H414" s="55">
        <v>1</v>
      </c>
      <c r="I414" s="53" t="s">
        <v>595</v>
      </c>
      <c r="J414" s="60">
        <v>0.85335269658150403</v>
      </c>
      <c r="K414" s="57">
        <v>-5.6699999999999997E-3</v>
      </c>
      <c r="L414" s="58">
        <v>-7.11E-3</v>
      </c>
      <c r="M414" s="58">
        <v>9.0940090169297719E-3</v>
      </c>
      <c r="N414" s="61">
        <v>6.16</v>
      </c>
      <c r="O414" s="56">
        <v>0.75712062990923334</v>
      </c>
      <c r="P414" s="57">
        <v>-5.0400000000000002E-3</v>
      </c>
      <c r="Q414" s="58">
        <v>-6.0300000000000006E-3</v>
      </c>
      <c r="R414" s="58">
        <v>7.8589121384578416E-3</v>
      </c>
      <c r="S414" s="59">
        <v>6</v>
      </c>
      <c r="T414" s="56">
        <v>1.1347411372373606</v>
      </c>
      <c r="U414" s="57">
        <v>-9.810000000000001E-3</v>
      </c>
      <c r="V414" s="58">
        <v>-6.6600000000000001E-3</v>
      </c>
      <c r="W414" s="58">
        <v>1.185713709122063E-2</v>
      </c>
      <c r="X414" s="59">
        <v>6.04</v>
      </c>
      <c r="Y414" s="62" t="s">
        <v>38</v>
      </c>
    </row>
    <row r="415" spans="1:28" x14ac:dyDescent="0.25">
      <c r="A415" s="52" t="s">
        <v>19</v>
      </c>
      <c r="B415" s="53" t="s">
        <v>593</v>
      </c>
      <c r="C415" s="54" t="s">
        <v>173</v>
      </c>
      <c r="D415" s="53">
        <v>35</v>
      </c>
      <c r="E415" s="53" t="s">
        <v>596</v>
      </c>
      <c r="F415" s="53">
        <v>6</v>
      </c>
      <c r="G415" s="53"/>
      <c r="H415" s="55">
        <v>1</v>
      </c>
      <c r="I415" s="53" t="s">
        <v>597</v>
      </c>
      <c r="J415" s="60">
        <v>0.75579119561068242</v>
      </c>
      <c r="K415" s="57">
        <v>-7.0800000000000004E-3</v>
      </c>
      <c r="L415" s="58">
        <v>-3.8399999999999997E-3</v>
      </c>
      <c r="M415" s="58">
        <v>8.0543156133839212E-3</v>
      </c>
      <c r="N415" s="61">
        <v>6.16</v>
      </c>
      <c r="O415" s="56">
        <v>0.74537342519375127</v>
      </c>
      <c r="P415" s="57">
        <v>-7.0800000000000004E-3</v>
      </c>
      <c r="Q415" s="58">
        <v>-3.1199999999999999E-3</v>
      </c>
      <c r="R415" s="58">
        <v>7.7369761535111374E-3</v>
      </c>
      <c r="S415" s="59">
        <v>6</v>
      </c>
      <c r="T415" s="56">
        <v>1.0495265927003052</v>
      </c>
      <c r="U415" s="57">
        <v>-1.008E-2</v>
      </c>
      <c r="V415" s="58">
        <v>-4.3200000000000001E-3</v>
      </c>
      <c r="W415" s="58">
        <v>1.0966713272444029E-2</v>
      </c>
      <c r="X415" s="59">
        <v>6.04</v>
      </c>
      <c r="Y415" s="62" t="s">
        <v>38</v>
      </c>
    </row>
    <row r="416" spans="1:28" x14ac:dyDescent="0.25">
      <c r="A416" s="52" t="s">
        <v>19</v>
      </c>
      <c r="B416" s="53" t="s">
        <v>593</v>
      </c>
      <c r="C416" s="54" t="s">
        <v>173</v>
      </c>
      <c r="D416" s="53">
        <v>35</v>
      </c>
      <c r="E416" s="53" t="s">
        <v>598</v>
      </c>
      <c r="F416" s="53">
        <v>6</v>
      </c>
      <c r="G416" s="53"/>
      <c r="H416" s="55">
        <v>1</v>
      </c>
      <c r="I416" s="53" t="s">
        <v>599</v>
      </c>
      <c r="J416" s="60">
        <v>6.9506764115032604</v>
      </c>
      <c r="K416" s="57">
        <v>-5.9580000000000001E-2</v>
      </c>
      <c r="L416" s="58">
        <v>-4.4010000000000001E-2</v>
      </c>
      <c r="M416" s="58">
        <v>7.4071968382107958E-2</v>
      </c>
      <c r="N416" s="61">
        <v>6.16</v>
      </c>
      <c r="O416" s="56">
        <v>7.1605112186789448</v>
      </c>
      <c r="P416" s="57">
        <v>-6.4260000000000012E-2</v>
      </c>
      <c r="Q416" s="58">
        <v>-3.7350000000000001E-2</v>
      </c>
      <c r="R416" s="58">
        <v>7.432610644988745E-2</v>
      </c>
      <c r="S416" s="59">
        <v>6</v>
      </c>
      <c r="T416" s="56">
        <v>7.2555484954723797</v>
      </c>
      <c r="U416" s="57">
        <v>-6.3630000000000006E-2</v>
      </c>
      <c r="V416" s="58">
        <v>-4.122E-2</v>
      </c>
      <c r="W416" s="58">
        <v>7.5814677338889996E-2</v>
      </c>
      <c r="X416" s="59">
        <v>6.04</v>
      </c>
      <c r="Y416" s="62" t="s">
        <v>38</v>
      </c>
    </row>
    <row r="417" spans="1:28" x14ac:dyDescent="0.25">
      <c r="A417" s="52" t="s">
        <v>19</v>
      </c>
      <c r="B417" s="53" t="s">
        <v>593</v>
      </c>
      <c r="C417" s="54" t="s">
        <v>173</v>
      </c>
      <c r="D417" s="53">
        <v>35</v>
      </c>
      <c r="E417" s="53" t="s">
        <v>61</v>
      </c>
      <c r="F417" s="53">
        <v>6</v>
      </c>
      <c r="G417" s="53"/>
      <c r="H417" s="55">
        <v>2</v>
      </c>
      <c r="I417" s="53" t="s">
        <v>63</v>
      </c>
      <c r="J417" s="61">
        <v>0</v>
      </c>
      <c r="K417" s="61">
        <v>-6.7500000000000001E-5</v>
      </c>
      <c r="L417" s="61">
        <v>-4.4999999999999996E-5</v>
      </c>
      <c r="M417" s="61">
        <v>8.1124903697939754E-5</v>
      </c>
      <c r="N417" s="61">
        <v>6.16</v>
      </c>
      <c r="O417" s="93">
        <v>0</v>
      </c>
      <c r="P417" s="61">
        <v>-5.9999999999999995E-5</v>
      </c>
      <c r="Q417" s="61">
        <v>-3.7499999999999997E-5</v>
      </c>
      <c r="R417" s="61">
        <v>7.0754858490424522E-5</v>
      </c>
      <c r="S417" s="59">
        <v>6</v>
      </c>
      <c r="T417" s="93">
        <v>0</v>
      </c>
      <c r="U417" s="61">
        <v>-5.9999999999999995E-5</v>
      </c>
      <c r="V417" s="61">
        <v>-3.7499999999999997E-5</v>
      </c>
      <c r="W417" s="61">
        <v>7.0754858490424522E-5</v>
      </c>
      <c r="X417" s="59">
        <v>6.04</v>
      </c>
      <c r="Y417" s="62"/>
    </row>
    <row r="418" spans="1:28" x14ac:dyDescent="0.25">
      <c r="A418" s="63" t="s">
        <v>19</v>
      </c>
      <c r="B418" s="64" t="s">
        <v>593</v>
      </c>
      <c r="C418" s="64" t="s">
        <v>173</v>
      </c>
      <c r="D418" s="64">
        <v>35</v>
      </c>
      <c r="E418" s="64" t="s">
        <v>64</v>
      </c>
      <c r="F418" s="64"/>
      <c r="G418" s="64" t="s">
        <v>33</v>
      </c>
      <c r="H418" s="64"/>
      <c r="I418" s="64"/>
      <c r="J418" s="69">
        <v>5.1236409921336064</v>
      </c>
      <c r="K418" s="66">
        <v>-0.21168000000000001</v>
      </c>
      <c r="L418" s="67">
        <v>-0.2268</v>
      </c>
      <c r="M418" s="67">
        <v>0.31023646207368988</v>
      </c>
      <c r="N418" s="70">
        <v>35</v>
      </c>
      <c r="O418" s="65">
        <v>5.0792420719467914</v>
      </c>
      <c r="P418" s="66">
        <v>-0.2268</v>
      </c>
      <c r="Q418" s="67">
        <v>-0.20771999999999999</v>
      </c>
      <c r="R418" s="67">
        <v>0.30754810745637828</v>
      </c>
      <c r="S418" s="68">
        <v>35</v>
      </c>
      <c r="T418" s="65">
        <v>5.3380563079758057</v>
      </c>
      <c r="U418" s="66">
        <v>-0.24642</v>
      </c>
      <c r="V418" s="67">
        <v>-0.20915999999999998</v>
      </c>
      <c r="W418" s="67">
        <v>0.32321930944793503</v>
      </c>
      <c r="X418" s="68">
        <v>35</v>
      </c>
      <c r="Y418" s="71" t="s">
        <v>34</v>
      </c>
    </row>
    <row r="419" spans="1:28" x14ac:dyDescent="0.25">
      <c r="A419" s="52" t="s">
        <v>19</v>
      </c>
      <c r="B419" s="53" t="s">
        <v>593</v>
      </c>
      <c r="C419" s="54" t="s">
        <v>173</v>
      </c>
      <c r="D419" s="53">
        <v>35</v>
      </c>
      <c r="E419" s="53" t="s">
        <v>67</v>
      </c>
      <c r="F419" s="53">
        <v>6</v>
      </c>
      <c r="G419" s="53" t="s">
        <v>40</v>
      </c>
      <c r="H419" s="53"/>
      <c r="I419" s="53" t="s">
        <v>328</v>
      </c>
      <c r="J419" s="60">
        <v>28.419561763023179</v>
      </c>
      <c r="K419" s="57">
        <v>-0.21168000000000001</v>
      </c>
      <c r="L419" s="58">
        <v>-0.2268</v>
      </c>
      <c r="M419" s="58">
        <v>0.31023646207368988</v>
      </c>
      <c r="N419" s="61">
        <v>6.31</v>
      </c>
      <c r="O419" s="56">
        <v>28.906255694006131</v>
      </c>
      <c r="P419" s="57">
        <v>-0.2268</v>
      </c>
      <c r="Q419" s="58">
        <v>-0.20771999999999999</v>
      </c>
      <c r="R419" s="58">
        <v>0.30754810745637828</v>
      </c>
      <c r="S419" s="59">
        <v>6.15</v>
      </c>
      <c r="T419" s="56">
        <v>30.182870885162068</v>
      </c>
      <c r="U419" s="57">
        <v>-0.24642</v>
      </c>
      <c r="V419" s="58">
        <v>-0.20915999999999998</v>
      </c>
      <c r="W419" s="58">
        <v>0.32321930944793503</v>
      </c>
      <c r="X419" s="59">
        <v>6.19</v>
      </c>
      <c r="Y419" s="62" t="s">
        <v>38</v>
      </c>
    </row>
    <row r="420" spans="1:28" x14ac:dyDescent="0.25">
      <c r="A420" s="52" t="s">
        <v>19</v>
      </c>
      <c r="B420" s="53" t="s">
        <v>593</v>
      </c>
      <c r="C420" s="54" t="s">
        <v>173</v>
      </c>
      <c r="D420" s="53">
        <v>35</v>
      </c>
      <c r="E420" s="53" t="s">
        <v>600</v>
      </c>
      <c r="F420" s="53">
        <v>6</v>
      </c>
      <c r="G420" s="53"/>
      <c r="H420" s="53">
        <v>2</v>
      </c>
      <c r="I420" s="53" t="s">
        <v>601</v>
      </c>
      <c r="J420" s="60">
        <v>8.9432643681232094</v>
      </c>
      <c r="K420" s="57">
        <v>-6.012E-2</v>
      </c>
      <c r="L420" s="58">
        <v>-7.6920000000000002E-2</v>
      </c>
      <c r="M420" s="58">
        <v>9.7627356821743366E-2</v>
      </c>
      <c r="N420" s="61">
        <v>6.31</v>
      </c>
      <c r="O420" s="56">
        <v>8.5720261614620998</v>
      </c>
      <c r="P420" s="57">
        <v>-5.9220000000000002E-2</v>
      </c>
      <c r="Q420" s="58">
        <v>-6.9360000000000005E-2</v>
      </c>
      <c r="R420" s="58">
        <v>9.1202072344876026E-2</v>
      </c>
      <c r="S420" s="59">
        <v>6.15</v>
      </c>
      <c r="T420" s="56">
        <v>9.196986164303727</v>
      </c>
      <c r="U420" s="57">
        <v>-6.720000000000001E-2</v>
      </c>
      <c r="V420" s="58">
        <v>-7.1999999999999995E-2</v>
      </c>
      <c r="W420" s="58">
        <v>9.8487765737679325E-2</v>
      </c>
      <c r="X420" s="59">
        <v>6.19</v>
      </c>
      <c r="Y420" s="62" t="s">
        <v>38</v>
      </c>
      <c r="AB420" t="s">
        <v>38</v>
      </c>
    </row>
    <row r="421" spans="1:28" x14ac:dyDescent="0.25">
      <c r="A421" s="52" t="s">
        <v>19</v>
      </c>
      <c r="B421" s="53" t="s">
        <v>593</v>
      </c>
      <c r="C421" s="54" t="s">
        <v>173</v>
      </c>
      <c r="D421" s="53">
        <v>35</v>
      </c>
      <c r="E421" s="53" t="s">
        <v>602</v>
      </c>
      <c r="F421" s="53">
        <v>6</v>
      </c>
      <c r="G421" s="53"/>
      <c r="H421" s="53">
        <v>2</v>
      </c>
      <c r="I421" s="53" t="s">
        <v>603</v>
      </c>
      <c r="J421" s="60">
        <v>2.2922555688685549</v>
      </c>
      <c r="K421" s="57">
        <v>-1.9019999999999999E-2</v>
      </c>
      <c r="L421" s="58">
        <v>-1.626E-2</v>
      </c>
      <c r="M421" s="58">
        <v>2.5022949466439803E-2</v>
      </c>
      <c r="N421" s="61">
        <v>6.31</v>
      </c>
      <c r="O421" s="56">
        <v>3.7390165842521124</v>
      </c>
      <c r="P421" s="57">
        <v>-2.9159999999999998E-2</v>
      </c>
      <c r="Q421" s="58">
        <v>-2.7059999999999997E-2</v>
      </c>
      <c r="R421" s="58">
        <v>3.9781266948150353E-2</v>
      </c>
      <c r="S421" s="59">
        <v>6.15</v>
      </c>
      <c r="T421" s="56">
        <v>2.7743116606302638</v>
      </c>
      <c r="U421" s="57">
        <v>-2.5020000000000001E-2</v>
      </c>
      <c r="V421" s="58">
        <v>-1.602E-2</v>
      </c>
      <c r="W421" s="58">
        <v>2.970927128019131E-2</v>
      </c>
      <c r="X421" s="59">
        <v>6.19</v>
      </c>
      <c r="Y421" s="62" t="s">
        <v>38</v>
      </c>
    </row>
    <row r="422" spans="1:28" x14ac:dyDescent="0.25">
      <c r="A422" s="52" t="s">
        <v>19</v>
      </c>
      <c r="B422" s="53" t="s">
        <v>593</v>
      </c>
      <c r="C422" s="54" t="s">
        <v>173</v>
      </c>
      <c r="D422" s="53">
        <v>35</v>
      </c>
      <c r="E422" s="53" t="s">
        <v>604</v>
      </c>
      <c r="F422" s="53">
        <v>6</v>
      </c>
      <c r="G422" s="53"/>
      <c r="H422" s="53">
        <v>2</v>
      </c>
      <c r="I422" s="53" t="s">
        <v>605</v>
      </c>
      <c r="J422" s="60">
        <v>17.233920671001844</v>
      </c>
      <c r="K422" s="57">
        <v>-0.13152</v>
      </c>
      <c r="L422" s="58">
        <v>-0.13452</v>
      </c>
      <c r="M422" s="58">
        <v>0.1881306482208574</v>
      </c>
      <c r="N422" s="61">
        <v>6.31</v>
      </c>
      <c r="O422" s="56">
        <v>16.543691316533554</v>
      </c>
      <c r="P422" s="57">
        <v>-0.13572000000000001</v>
      </c>
      <c r="Q422" s="58">
        <v>-0.11208</v>
      </c>
      <c r="R422" s="58">
        <v>0.17601660376225875</v>
      </c>
      <c r="S422" s="59">
        <v>6.15</v>
      </c>
      <c r="T422" s="56">
        <v>18.484426115972148</v>
      </c>
      <c r="U422" s="57">
        <v>-0.15528</v>
      </c>
      <c r="V422" s="58">
        <v>-0.12276000000000001</v>
      </c>
      <c r="W422" s="58">
        <v>0.19794417394811095</v>
      </c>
      <c r="X422" s="59">
        <v>6.19</v>
      </c>
      <c r="Y422" s="62" t="s">
        <v>38</v>
      </c>
    </row>
    <row r="423" spans="1:28" ht="15.75" thickBot="1" x14ac:dyDescent="0.3">
      <c r="A423" s="72" t="s">
        <v>19</v>
      </c>
      <c r="B423" s="73" t="s">
        <v>593</v>
      </c>
      <c r="C423" s="85" t="s">
        <v>173</v>
      </c>
      <c r="D423" s="73">
        <v>35</v>
      </c>
      <c r="E423" s="73" t="s">
        <v>84</v>
      </c>
      <c r="F423" s="73">
        <v>6</v>
      </c>
      <c r="G423" s="73" t="s">
        <v>62</v>
      </c>
      <c r="H423" s="73">
        <v>2</v>
      </c>
      <c r="I423" s="73" t="s">
        <v>63</v>
      </c>
      <c r="J423" s="58">
        <v>0</v>
      </c>
      <c r="K423" s="57">
        <v>0</v>
      </c>
      <c r="L423" s="89">
        <v>0</v>
      </c>
      <c r="M423" s="89">
        <v>0</v>
      </c>
      <c r="N423" s="61">
        <v>6.31</v>
      </c>
      <c r="O423" s="94">
        <v>0</v>
      </c>
      <c r="P423" s="76">
        <v>0</v>
      </c>
      <c r="Q423" s="95">
        <v>0</v>
      </c>
      <c r="R423" s="95">
        <v>0</v>
      </c>
      <c r="S423" s="78">
        <v>6.15</v>
      </c>
      <c r="T423" s="94">
        <v>0</v>
      </c>
      <c r="U423" s="76">
        <v>0</v>
      </c>
      <c r="V423" s="95">
        <v>0</v>
      </c>
      <c r="W423" s="95">
        <v>0</v>
      </c>
      <c r="X423" s="78">
        <v>6.19</v>
      </c>
      <c r="Y423" s="81" t="s">
        <v>38</v>
      </c>
    </row>
    <row r="424" spans="1:28" x14ac:dyDescent="0.25">
      <c r="A424" s="34" t="s">
        <v>19</v>
      </c>
      <c r="B424" s="35" t="s">
        <v>606</v>
      </c>
      <c r="C424" s="35" t="s">
        <v>23</v>
      </c>
      <c r="D424" s="35">
        <v>35</v>
      </c>
      <c r="E424" s="35" t="s">
        <v>32</v>
      </c>
      <c r="F424" s="35"/>
      <c r="G424" s="35" t="s">
        <v>33</v>
      </c>
      <c r="H424" s="35"/>
      <c r="I424" s="35"/>
      <c r="J424" s="40">
        <v>11.498147781408179</v>
      </c>
      <c r="K424" s="37">
        <v>-0.60865349999999996</v>
      </c>
      <c r="L424" s="38">
        <v>-0.35805180000000003</v>
      </c>
      <c r="M424" s="38">
        <v>0.70615874599518336</v>
      </c>
      <c r="N424" s="41">
        <v>35.5</v>
      </c>
      <c r="O424" s="36">
        <v>11.996025256638896</v>
      </c>
      <c r="P424" s="37">
        <v>-0.64081949999999999</v>
      </c>
      <c r="Q424" s="38">
        <v>-0.36349709999999996</v>
      </c>
      <c r="R424" s="38">
        <v>0.73673589113647764</v>
      </c>
      <c r="S424" s="39">
        <v>35.5</v>
      </c>
      <c r="T424" s="36">
        <v>12.058439348227619</v>
      </c>
      <c r="U424" s="37">
        <v>-0.62013030000000002</v>
      </c>
      <c r="V424" s="38">
        <v>-0.40482209999999996</v>
      </c>
      <c r="W424" s="38">
        <v>0.74056905257139927</v>
      </c>
      <c r="X424" s="39">
        <v>35.5</v>
      </c>
      <c r="Y424" s="42" t="s">
        <v>34</v>
      </c>
    </row>
    <row r="425" spans="1:28" x14ac:dyDescent="0.25">
      <c r="A425" s="52" t="s">
        <v>19</v>
      </c>
      <c r="B425" s="53" t="s">
        <v>606</v>
      </c>
      <c r="C425" s="54" t="s">
        <v>23</v>
      </c>
      <c r="D425" s="53">
        <v>35</v>
      </c>
      <c r="E425" s="53" t="s">
        <v>131</v>
      </c>
      <c r="F425" s="53">
        <v>10</v>
      </c>
      <c r="G425" s="53" t="s">
        <v>40</v>
      </c>
      <c r="H425" s="53"/>
      <c r="I425" s="53" t="s">
        <v>347</v>
      </c>
      <c r="J425" s="60">
        <v>39.784039594540971</v>
      </c>
      <c r="K425" s="57">
        <v>-0.60865349999999996</v>
      </c>
      <c r="L425" s="58">
        <v>-0.35805180000000003</v>
      </c>
      <c r="M425" s="58">
        <v>0.70615874599518336</v>
      </c>
      <c r="N425" s="61">
        <v>10.26</v>
      </c>
      <c r="O425" s="56">
        <v>42.58588966106808</v>
      </c>
      <c r="P425" s="57">
        <v>-0.64081949999999999</v>
      </c>
      <c r="Q425" s="58">
        <v>-0.36349709999999996</v>
      </c>
      <c r="R425" s="58">
        <v>0.73673589113647764</v>
      </c>
      <c r="S425" s="59">
        <v>10</v>
      </c>
      <c r="T425" s="56">
        <v>41.763375303617607</v>
      </c>
      <c r="U425" s="57">
        <v>-0.62013030000000002</v>
      </c>
      <c r="V425" s="58">
        <v>-0.40482209999999996</v>
      </c>
      <c r="W425" s="58">
        <v>0.74056905257139927</v>
      </c>
      <c r="X425" s="59">
        <v>10.25</v>
      </c>
      <c r="Y425" s="62" t="s">
        <v>38</v>
      </c>
    </row>
    <row r="426" spans="1:28" x14ac:dyDescent="0.25">
      <c r="A426" s="52" t="s">
        <v>19</v>
      </c>
      <c r="B426" s="53" t="s">
        <v>606</v>
      </c>
      <c r="C426" s="54" t="s">
        <v>23</v>
      </c>
      <c r="D426" s="53">
        <v>35</v>
      </c>
      <c r="E426" s="53" t="s">
        <v>607</v>
      </c>
      <c r="F426" s="53">
        <v>10</v>
      </c>
      <c r="G426" s="53"/>
      <c r="H426" s="55">
        <v>1</v>
      </c>
      <c r="I426" s="53" t="s">
        <v>608</v>
      </c>
      <c r="J426" s="60">
        <v>33.110816767281172</v>
      </c>
      <c r="K426" s="57">
        <v>-0.50950589999999996</v>
      </c>
      <c r="L426" s="58">
        <v>-0.29292869999999999</v>
      </c>
      <c r="M426" s="58">
        <v>0.58771037545588722</v>
      </c>
      <c r="N426" s="61">
        <v>10.26</v>
      </c>
      <c r="O426" s="56">
        <v>35.007822756754408</v>
      </c>
      <c r="P426" s="57">
        <v>-0.52428900000000001</v>
      </c>
      <c r="Q426" s="58">
        <v>-0.30317520000000003</v>
      </c>
      <c r="R426" s="58">
        <v>0.6056353336918513</v>
      </c>
      <c r="S426" s="59">
        <v>10</v>
      </c>
      <c r="T426" s="56">
        <v>33.450037920867985</v>
      </c>
      <c r="U426" s="57">
        <v>-0.48648899999999995</v>
      </c>
      <c r="V426" s="58">
        <v>-0.3393504</v>
      </c>
      <c r="W426" s="58">
        <v>0.59315279743179161</v>
      </c>
      <c r="X426" s="59">
        <v>10.25</v>
      </c>
      <c r="Y426" s="62" t="s">
        <v>38</v>
      </c>
      <c r="AB426" t="s">
        <v>38</v>
      </c>
    </row>
    <row r="427" spans="1:28" x14ac:dyDescent="0.25">
      <c r="A427" s="52" t="s">
        <v>19</v>
      </c>
      <c r="B427" s="53" t="s">
        <v>606</v>
      </c>
      <c r="C427" s="54" t="s">
        <v>23</v>
      </c>
      <c r="D427" s="53">
        <v>35</v>
      </c>
      <c r="E427" s="53" t="s">
        <v>609</v>
      </c>
      <c r="F427" s="53">
        <v>10</v>
      </c>
      <c r="G427" s="53"/>
      <c r="H427" s="55">
        <v>1</v>
      </c>
      <c r="I427" s="53" t="s">
        <v>608</v>
      </c>
      <c r="J427" s="60">
        <v>4.53809456753606</v>
      </c>
      <c r="K427" s="57">
        <v>-6.2376300000000003E-2</v>
      </c>
      <c r="L427" s="58">
        <v>-5.09661E-2</v>
      </c>
      <c r="M427" s="58">
        <v>8.0550270954851552E-2</v>
      </c>
      <c r="N427" s="61">
        <v>10.26</v>
      </c>
      <c r="O427" s="56">
        <v>5.4206874156979019</v>
      </c>
      <c r="P427" s="57">
        <v>-8.0201099999999997E-2</v>
      </c>
      <c r="Q427" s="58">
        <v>-4.8601199999999997E-2</v>
      </c>
      <c r="R427" s="58">
        <v>9.3777892291573711E-2</v>
      </c>
      <c r="S427" s="59">
        <v>10</v>
      </c>
      <c r="T427" s="56">
        <v>5.1968137600451154</v>
      </c>
      <c r="U427" s="57">
        <v>-9.2152499999999998E-2</v>
      </c>
      <c r="V427" s="58">
        <v>0</v>
      </c>
      <c r="W427" s="58">
        <v>9.2152499999999998E-2</v>
      </c>
      <c r="X427" s="59">
        <v>10.25</v>
      </c>
      <c r="Y427" s="62" t="s">
        <v>38</v>
      </c>
    </row>
    <row r="428" spans="1:28" x14ac:dyDescent="0.25">
      <c r="A428" s="52" t="s">
        <v>19</v>
      </c>
      <c r="B428" s="53" t="s">
        <v>606</v>
      </c>
      <c r="C428" s="54" t="s">
        <v>23</v>
      </c>
      <c r="D428" s="53">
        <v>35</v>
      </c>
      <c r="E428" s="53" t="s">
        <v>610</v>
      </c>
      <c r="F428" s="53">
        <v>10</v>
      </c>
      <c r="G428" s="53"/>
      <c r="H428" s="55">
        <v>1</v>
      </c>
      <c r="I428" s="53" t="s">
        <v>608</v>
      </c>
      <c r="J428" s="60">
        <v>2.2624353459825111</v>
      </c>
      <c r="K428" s="57">
        <v>-3.7218899999999999E-2</v>
      </c>
      <c r="L428" s="58">
        <v>-1.5079800000000001E-2</v>
      </c>
      <c r="M428" s="58">
        <v>4.0157774904120369E-2</v>
      </c>
      <c r="N428" s="61">
        <v>10.26</v>
      </c>
      <c r="O428" s="56">
        <v>2.2605060179338547</v>
      </c>
      <c r="P428" s="57">
        <v>-3.6730200000000005E-2</v>
      </c>
      <c r="Q428" s="58">
        <v>-1.3425000000000001E-2</v>
      </c>
      <c r="R428" s="58">
        <v>3.9106754110255694E-2</v>
      </c>
      <c r="S428" s="59">
        <v>10</v>
      </c>
      <c r="T428" s="56">
        <v>2.4486508262107458</v>
      </c>
      <c r="U428" s="57">
        <v>-4.1236500000000002E-2</v>
      </c>
      <c r="V428" s="58">
        <v>-1.35981E-2</v>
      </c>
      <c r="W428" s="58">
        <v>4.3420700775782049E-2</v>
      </c>
      <c r="X428" s="59">
        <v>10.25</v>
      </c>
      <c r="Y428" s="62" t="s">
        <v>38</v>
      </c>
    </row>
    <row r="429" spans="1:28" x14ac:dyDescent="0.25">
      <c r="A429" s="52" t="s">
        <v>19</v>
      </c>
      <c r="B429" s="53" t="s">
        <v>606</v>
      </c>
      <c r="C429" s="54" t="s">
        <v>23</v>
      </c>
      <c r="D429" s="53">
        <v>35</v>
      </c>
      <c r="E429" s="53" t="s">
        <v>154</v>
      </c>
      <c r="F429" s="53">
        <v>10</v>
      </c>
      <c r="G429" s="53" t="s">
        <v>62</v>
      </c>
      <c r="H429" s="55">
        <v>1</v>
      </c>
      <c r="I429" s="53" t="s">
        <v>63</v>
      </c>
      <c r="J429" s="96">
        <v>0</v>
      </c>
      <c r="K429" s="96">
        <v>0</v>
      </c>
      <c r="L429" s="96">
        <v>0</v>
      </c>
      <c r="M429" s="96">
        <v>0</v>
      </c>
      <c r="N429" s="96">
        <v>10.26</v>
      </c>
      <c r="O429" s="97">
        <v>0</v>
      </c>
      <c r="P429" s="96">
        <v>0</v>
      </c>
      <c r="Q429" s="96">
        <v>0</v>
      </c>
      <c r="R429" s="96">
        <v>0</v>
      </c>
      <c r="S429" s="98">
        <v>10</v>
      </c>
      <c r="T429" s="97">
        <v>0</v>
      </c>
      <c r="U429" s="96">
        <v>0</v>
      </c>
      <c r="V429" s="96">
        <v>0</v>
      </c>
      <c r="W429" s="96">
        <v>0</v>
      </c>
      <c r="X429" s="98">
        <v>10.25</v>
      </c>
      <c r="Y429" s="62" t="s">
        <v>38</v>
      </c>
    </row>
    <row r="430" spans="1:28" x14ac:dyDescent="0.25">
      <c r="A430" s="63" t="s">
        <v>19</v>
      </c>
      <c r="B430" s="64" t="s">
        <v>606</v>
      </c>
      <c r="C430" s="64" t="s">
        <v>23</v>
      </c>
      <c r="D430" s="64">
        <v>35</v>
      </c>
      <c r="E430" s="64" t="s">
        <v>64</v>
      </c>
      <c r="F430" s="64"/>
      <c r="G430" s="64" t="s">
        <v>33</v>
      </c>
      <c r="H430" s="64"/>
      <c r="I430" s="64"/>
      <c r="J430" s="69">
        <v>1.8970075435421769</v>
      </c>
      <c r="K430" s="66">
        <v>-9.9615300000000004E-2</v>
      </c>
      <c r="L430" s="67">
        <v>-6.0416400000000002E-2</v>
      </c>
      <c r="M430" s="67">
        <v>0.1165047182866428</v>
      </c>
      <c r="N430" s="70">
        <v>35.5</v>
      </c>
      <c r="O430" s="65">
        <v>2.8769944276202484</v>
      </c>
      <c r="P430" s="66">
        <v>-0.16070280000000001</v>
      </c>
      <c r="Q430" s="67">
        <v>-7.3445099999999999E-2</v>
      </c>
      <c r="R430" s="67">
        <v>0.17669061277229756</v>
      </c>
      <c r="S430" s="68">
        <v>35.5</v>
      </c>
      <c r="T430" s="65">
        <v>2.1425360523818733</v>
      </c>
      <c r="U430" s="66">
        <v>-0.12992190000000001</v>
      </c>
      <c r="V430" s="67">
        <v>-2.0847299999999999E-2</v>
      </c>
      <c r="W430" s="67">
        <v>0.13158385165703276</v>
      </c>
      <c r="X430" s="68">
        <v>35.5</v>
      </c>
      <c r="Y430" s="71" t="s">
        <v>34</v>
      </c>
    </row>
    <row r="431" spans="1:28" x14ac:dyDescent="0.25">
      <c r="A431" s="52" t="s">
        <v>19</v>
      </c>
      <c r="B431" s="53" t="s">
        <v>606</v>
      </c>
      <c r="C431" s="54" t="s">
        <v>23</v>
      </c>
      <c r="D431" s="53">
        <v>35</v>
      </c>
      <c r="E431" s="53" t="s">
        <v>155</v>
      </c>
      <c r="F431" s="53">
        <v>10</v>
      </c>
      <c r="G431" s="53" t="s">
        <v>40</v>
      </c>
      <c r="H431" s="53"/>
      <c r="I431" s="53" t="s">
        <v>383</v>
      </c>
      <c r="J431" s="60">
        <v>6.2938100743689054</v>
      </c>
      <c r="K431" s="57">
        <v>-9.9615300000000004E-2</v>
      </c>
      <c r="L431" s="58">
        <v>-6.0416400000000002E-2</v>
      </c>
      <c r="M431" s="58">
        <v>0.1165047182866428</v>
      </c>
      <c r="N431" s="61">
        <v>10.7</v>
      </c>
      <c r="O431" s="56">
        <v>9.9158545806328942</v>
      </c>
      <c r="P431" s="57">
        <v>-0.16070280000000001</v>
      </c>
      <c r="Q431" s="58">
        <v>-7.3445099999999999E-2</v>
      </c>
      <c r="R431" s="58">
        <v>0.17669061277229756</v>
      </c>
      <c r="S431" s="59">
        <v>10.3</v>
      </c>
      <c r="T431" s="56">
        <v>7.24381236757681</v>
      </c>
      <c r="U431" s="57">
        <v>-0.12992190000000001</v>
      </c>
      <c r="V431" s="58">
        <v>-2.0847299999999999E-2</v>
      </c>
      <c r="W431" s="58">
        <v>0.13158385165703276</v>
      </c>
      <c r="X431" s="59">
        <v>10.5</v>
      </c>
      <c r="Y431" s="62" t="s">
        <v>38</v>
      </c>
    </row>
    <row r="432" spans="1:28" x14ac:dyDescent="0.25">
      <c r="A432" s="52" t="s">
        <v>19</v>
      </c>
      <c r="B432" s="53" t="s">
        <v>606</v>
      </c>
      <c r="C432" s="54" t="s">
        <v>23</v>
      </c>
      <c r="D432" s="53">
        <v>35</v>
      </c>
      <c r="E432" s="53" t="s">
        <v>611</v>
      </c>
      <c r="F432" s="53">
        <v>10</v>
      </c>
      <c r="G432" s="53"/>
      <c r="H432" s="53">
        <v>2</v>
      </c>
      <c r="I432" s="53" t="s">
        <v>608</v>
      </c>
      <c r="J432" s="60">
        <v>3.3472258403089277</v>
      </c>
      <c r="K432" s="57">
        <v>-5.6805000000000001E-2</v>
      </c>
      <c r="L432" s="58">
        <v>-2.4744599999999999E-2</v>
      </c>
      <c r="M432" s="58">
        <v>6.1960497529958553E-2</v>
      </c>
      <c r="N432" s="61">
        <v>10.7</v>
      </c>
      <c r="O432" s="56">
        <v>4.94051986189264</v>
      </c>
      <c r="P432" s="57">
        <v>-8.4785399999999997E-2</v>
      </c>
      <c r="Q432" s="58">
        <v>-2.3698500000000001E-2</v>
      </c>
      <c r="R432" s="58">
        <v>8.8035123419064956E-2</v>
      </c>
      <c r="S432" s="59">
        <v>10.3</v>
      </c>
      <c r="T432" s="56">
        <v>3.7259620148637498</v>
      </c>
      <c r="U432" s="57">
        <v>-6.7682100000000009E-2</v>
      </c>
      <c r="V432" s="58">
        <v>0</v>
      </c>
      <c r="W432" s="58">
        <v>6.7682100000000009E-2</v>
      </c>
      <c r="X432" s="59">
        <v>10.5</v>
      </c>
      <c r="Y432" s="62" t="s">
        <v>38</v>
      </c>
    </row>
    <row r="433" spans="1:28" x14ac:dyDescent="0.25">
      <c r="A433" s="52" t="s">
        <v>19</v>
      </c>
      <c r="B433" s="53" t="s">
        <v>606</v>
      </c>
      <c r="C433" s="54" t="s">
        <v>23</v>
      </c>
      <c r="D433" s="53">
        <v>35</v>
      </c>
      <c r="E433" s="53" t="s">
        <v>612</v>
      </c>
      <c r="F433" s="53">
        <v>10</v>
      </c>
      <c r="G433" s="53"/>
      <c r="H433" s="53">
        <v>2</v>
      </c>
      <c r="I433" s="53" t="s">
        <v>608</v>
      </c>
      <c r="J433" s="60">
        <v>0</v>
      </c>
      <c r="K433" s="57">
        <v>0</v>
      </c>
      <c r="L433" s="58">
        <v>0</v>
      </c>
      <c r="M433" s="58">
        <v>0</v>
      </c>
      <c r="N433" s="61">
        <v>10.7</v>
      </c>
      <c r="O433" s="56">
        <v>0</v>
      </c>
      <c r="P433" s="57">
        <v>0</v>
      </c>
      <c r="Q433" s="58">
        <v>0</v>
      </c>
      <c r="R433" s="58">
        <v>0</v>
      </c>
      <c r="S433" s="59">
        <v>10.3</v>
      </c>
      <c r="T433" s="56">
        <v>0</v>
      </c>
      <c r="U433" s="57">
        <v>0</v>
      </c>
      <c r="V433" s="58">
        <v>0</v>
      </c>
      <c r="W433" s="58">
        <v>0</v>
      </c>
      <c r="X433" s="59">
        <v>10.5</v>
      </c>
      <c r="Y433" s="62" t="s">
        <v>38</v>
      </c>
      <c r="AB433" t="s">
        <v>38</v>
      </c>
    </row>
    <row r="434" spans="1:28" x14ac:dyDescent="0.25">
      <c r="A434" s="52" t="s">
        <v>19</v>
      </c>
      <c r="B434" s="53" t="s">
        <v>606</v>
      </c>
      <c r="C434" s="54" t="s">
        <v>23</v>
      </c>
      <c r="D434" s="53">
        <v>35</v>
      </c>
      <c r="E434" s="53" t="s">
        <v>613</v>
      </c>
      <c r="F434" s="53">
        <v>10</v>
      </c>
      <c r="G434" s="53"/>
      <c r="H434" s="53">
        <v>2</v>
      </c>
      <c r="I434" s="53" t="s">
        <v>614</v>
      </c>
      <c r="J434" s="60">
        <v>2.9862111404431557</v>
      </c>
      <c r="K434" s="57">
        <v>-4.27518E-2</v>
      </c>
      <c r="L434" s="58">
        <v>-3.5041599999999999E-2</v>
      </c>
      <c r="M434" s="58">
        <v>5.5277754420743251E-2</v>
      </c>
      <c r="N434" s="61">
        <v>10.7</v>
      </c>
      <c r="O434" s="56">
        <v>5.0567016872247681</v>
      </c>
      <c r="P434" s="57">
        <v>-7.5534599999999993E-2</v>
      </c>
      <c r="Q434" s="58">
        <v>-4.9127400000000002E-2</v>
      </c>
      <c r="R434" s="58">
        <v>9.0105367364658143E-2</v>
      </c>
      <c r="S434" s="59">
        <v>10.3</v>
      </c>
      <c r="T434" s="56">
        <v>3.9287266071035805</v>
      </c>
      <c r="U434" s="57">
        <v>-6.2273800000000004E-2</v>
      </c>
      <c r="V434" s="58">
        <v>-3.4856600000000001E-2</v>
      </c>
      <c r="W434" s="58">
        <v>7.1365318818036538E-2</v>
      </c>
      <c r="X434" s="59">
        <v>10.5</v>
      </c>
      <c r="Y434" s="62" t="s">
        <v>38</v>
      </c>
    </row>
    <row r="435" spans="1:28" ht="15.75" thickBot="1" x14ac:dyDescent="0.3">
      <c r="A435" s="72" t="s">
        <v>19</v>
      </c>
      <c r="B435" s="73" t="s">
        <v>606</v>
      </c>
      <c r="C435" s="85" t="s">
        <v>23</v>
      </c>
      <c r="D435" s="73">
        <v>35</v>
      </c>
      <c r="E435" s="73" t="s">
        <v>171</v>
      </c>
      <c r="F435" s="73">
        <v>10</v>
      </c>
      <c r="G435" s="73" t="s">
        <v>62</v>
      </c>
      <c r="H435" s="73">
        <v>2</v>
      </c>
      <c r="I435" s="73" t="s">
        <v>63</v>
      </c>
      <c r="J435" s="60">
        <v>0</v>
      </c>
      <c r="K435" s="57">
        <v>0</v>
      </c>
      <c r="L435" s="58">
        <v>0</v>
      </c>
      <c r="M435" s="58">
        <v>0</v>
      </c>
      <c r="N435" s="61">
        <v>10.7</v>
      </c>
      <c r="O435" s="75">
        <v>0</v>
      </c>
      <c r="P435" s="76">
        <v>0</v>
      </c>
      <c r="Q435" s="77">
        <v>0</v>
      </c>
      <c r="R435" s="77">
        <v>0</v>
      </c>
      <c r="S435" s="78">
        <v>10.3</v>
      </c>
      <c r="T435" s="75">
        <v>0</v>
      </c>
      <c r="U435" s="76">
        <v>0</v>
      </c>
      <c r="V435" s="77">
        <v>0</v>
      </c>
      <c r="W435" s="77">
        <v>0</v>
      </c>
      <c r="X435" s="78">
        <v>10.5</v>
      </c>
      <c r="Y435" s="81" t="s">
        <v>38</v>
      </c>
    </row>
    <row r="436" spans="1:28" x14ac:dyDescent="0.25">
      <c r="A436" s="34" t="s">
        <v>19</v>
      </c>
      <c r="B436" s="35" t="s">
        <v>615</v>
      </c>
      <c r="C436" s="35" t="s">
        <v>22</v>
      </c>
      <c r="D436" s="35">
        <v>110</v>
      </c>
      <c r="E436" s="35" t="s">
        <v>32</v>
      </c>
      <c r="F436" s="35"/>
      <c r="G436" s="35" t="s">
        <v>33</v>
      </c>
      <c r="H436" s="35"/>
      <c r="I436" s="35"/>
      <c r="J436" s="40">
        <v>5.6002045123713327</v>
      </c>
      <c r="K436" s="37">
        <v>-0.93120000000000003</v>
      </c>
      <c r="L436" s="38">
        <v>-0.7278</v>
      </c>
      <c r="M436" s="38">
        <v>1.1818740542037462</v>
      </c>
      <c r="N436" s="41">
        <v>122</v>
      </c>
      <c r="O436" s="36">
        <v>6.6194350826285433</v>
      </c>
      <c r="P436" s="37">
        <v>-1.1595</v>
      </c>
      <c r="Q436" s="38">
        <v>-0.73440000000000005</v>
      </c>
      <c r="R436" s="38">
        <v>1.3725099671769236</v>
      </c>
      <c r="S436" s="39">
        <v>120</v>
      </c>
      <c r="T436" s="36">
        <v>6.686066110490466</v>
      </c>
      <c r="U436" s="37">
        <v>-1.1226</v>
      </c>
      <c r="V436" s="38">
        <v>-0.81240000000000001</v>
      </c>
      <c r="W436" s="38">
        <v>1.3857216603632925</v>
      </c>
      <c r="X436" s="39">
        <v>120</v>
      </c>
      <c r="Y436" s="42" t="s">
        <v>34</v>
      </c>
    </row>
    <row r="437" spans="1:28" x14ac:dyDescent="0.25">
      <c r="A437" s="52" t="s">
        <v>19</v>
      </c>
      <c r="B437" s="53" t="s">
        <v>615</v>
      </c>
      <c r="C437" s="54" t="s">
        <v>22</v>
      </c>
      <c r="D437" s="53">
        <v>110</v>
      </c>
      <c r="E437" s="53" t="s">
        <v>616</v>
      </c>
      <c r="F437" s="53">
        <v>35</v>
      </c>
      <c r="G437" s="53" t="s">
        <v>36</v>
      </c>
      <c r="H437" s="53"/>
      <c r="I437" s="53" t="s">
        <v>341</v>
      </c>
      <c r="J437" s="60">
        <v>14.507651072399437</v>
      </c>
      <c r="K437" s="57">
        <v>-0.74760000000000004</v>
      </c>
      <c r="L437" s="58">
        <v>-0.59220000000000006</v>
      </c>
      <c r="M437" s="58">
        <v>0.953732981499539</v>
      </c>
      <c r="N437" s="61">
        <v>38</v>
      </c>
      <c r="O437" s="56">
        <v>15.865273301232053</v>
      </c>
      <c r="P437" s="57">
        <v>-0.84629999999999994</v>
      </c>
      <c r="Q437" s="58">
        <v>-0.57120000000000004</v>
      </c>
      <c r="R437" s="58">
        <v>1.0210255285740901</v>
      </c>
      <c r="S437" s="59">
        <v>37.200000000000003</v>
      </c>
      <c r="T437" s="56">
        <v>17.314247088476346</v>
      </c>
      <c r="U437" s="57">
        <v>-0.8862000000000001</v>
      </c>
      <c r="V437" s="58">
        <v>-0.6804</v>
      </c>
      <c r="W437" s="58">
        <v>1.11727105037229</v>
      </c>
      <c r="X437" s="59">
        <v>37.299999999999997</v>
      </c>
      <c r="Y437" s="62" t="s">
        <v>38</v>
      </c>
    </row>
    <row r="438" spans="1:28" x14ac:dyDescent="0.25">
      <c r="A438" s="52" t="s">
        <v>19</v>
      </c>
      <c r="B438" s="53" t="s">
        <v>615</v>
      </c>
      <c r="C438" s="54" t="s">
        <v>22</v>
      </c>
      <c r="D438" s="53">
        <v>110</v>
      </c>
      <c r="E438" s="53" t="s">
        <v>131</v>
      </c>
      <c r="F438" s="53">
        <v>10</v>
      </c>
      <c r="G438" s="53" t="s">
        <v>40</v>
      </c>
      <c r="H438" s="53"/>
      <c r="I438" s="53" t="s">
        <v>347</v>
      </c>
      <c r="J438" s="60">
        <v>11.994019068920361</v>
      </c>
      <c r="K438" s="57">
        <v>-0.18359999999999999</v>
      </c>
      <c r="L438" s="58">
        <v>-0.1356</v>
      </c>
      <c r="M438" s="58">
        <v>0.22824618288155443</v>
      </c>
      <c r="N438" s="61">
        <v>11</v>
      </c>
      <c r="O438" s="56">
        <v>18.902226213851169</v>
      </c>
      <c r="P438" s="57">
        <v>-0.31319999999999998</v>
      </c>
      <c r="Q438" s="58">
        <v>-0.16319999999999998</v>
      </c>
      <c r="R438" s="58">
        <v>0.35316919457959522</v>
      </c>
      <c r="S438" s="59">
        <v>10.8</v>
      </c>
      <c r="T438" s="56">
        <v>14.491344153582242</v>
      </c>
      <c r="U438" s="57">
        <v>-0.2364</v>
      </c>
      <c r="V438" s="58">
        <v>-0.13200000000000001</v>
      </c>
      <c r="W438" s="58">
        <v>0.27075627416553066</v>
      </c>
      <c r="X438" s="59">
        <v>10.8</v>
      </c>
      <c r="Y438" s="62" t="s">
        <v>38</v>
      </c>
    </row>
    <row r="439" spans="1:28" x14ac:dyDescent="0.25">
      <c r="A439" s="52" t="s">
        <v>19</v>
      </c>
      <c r="B439" s="53" t="s">
        <v>615</v>
      </c>
      <c r="C439" s="54" t="s">
        <v>22</v>
      </c>
      <c r="D439" s="53">
        <v>110</v>
      </c>
      <c r="E439" s="53" t="s">
        <v>617</v>
      </c>
      <c r="F439" s="53">
        <v>10</v>
      </c>
      <c r="G439" s="53"/>
      <c r="H439" s="55">
        <v>1</v>
      </c>
      <c r="I439" s="53" t="s">
        <v>608</v>
      </c>
      <c r="J439" s="60">
        <v>5.9020414756847464</v>
      </c>
      <c r="K439" s="57">
        <v>-9.6599999999999991E-2</v>
      </c>
      <c r="L439" s="58">
        <v>-5.7299999999999997E-2</v>
      </c>
      <c r="M439" s="58">
        <v>0.11231584928228072</v>
      </c>
      <c r="N439" s="61">
        <v>11</v>
      </c>
      <c r="O439" s="56">
        <v>10.774163502956956</v>
      </c>
      <c r="P439" s="57">
        <v>-0.189</v>
      </c>
      <c r="Q439" s="58">
        <v>-6.93E-2</v>
      </c>
      <c r="R439" s="58">
        <v>0.20130447088924777</v>
      </c>
      <c r="S439" s="59">
        <v>10.8</v>
      </c>
      <c r="T439" s="56">
        <v>7.5093199495649365</v>
      </c>
      <c r="U439" s="57">
        <v>-0.1278</v>
      </c>
      <c r="V439" s="58">
        <v>-5.79E-2</v>
      </c>
      <c r="W439" s="58">
        <v>0.14030413393767127</v>
      </c>
      <c r="X439" s="59">
        <v>10.8</v>
      </c>
      <c r="Y439" s="62" t="s">
        <v>38</v>
      </c>
    </row>
    <row r="440" spans="1:28" x14ac:dyDescent="0.25">
      <c r="A440" s="52" t="s">
        <v>19</v>
      </c>
      <c r="B440" s="53" t="s">
        <v>615</v>
      </c>
      <c r="C440" s="54" t="s">
        <v>22</v>
      </c>
      <c r="D440" s="53">
        <v>110</v>
      </c>
      <c r="E440" s="53" t="s">
        <v>618</v>
      </c>
      <c r="F440" s="53">
        <v>10</v>
      </c>
      <c r="G440" s="53"/>
      <c r="H440" s="55">
        <v>1</v>
      </c>
      <c r="I440" s="53" t="s">
        <v>619</v>
      </c>
      <c r="J440" s="60">
        <v>6.1204353662385058</v>
      </c>
      <c r="K440" s="57">
        <v>-7.7099999999999988E-2</v>
      </c>
      <c r="L440" s="58">
        <v>-8.7300000000000003E-2</v>
      </c>
      <c r="M440" s="58">
        <v>0.11647188501951876</v>
      </c>
      <c r="N440" s="61">
        <v>11</v>
      </c>
      <c r="O440" s="56">
        <v>8.8388766938410779</v>
      </c>
      <c r="P440" s="57">
        <v>-0.12090000000000001</v>
      </c>
      <c r="Q440" s="58">
        <v>-0.1125</v>
      </c>
      <c r="R440" s="58">
        <v>0.16514557214772668</v>
      </c>
      <c r="S440" s="59">
        <v>10.8</v>
      </c>
      <c r="T440" s="56">
        <v>7.1873685119766275</v>
      </c>
      <c r="U440" s="57">
        <v>-0.1038</v>
      </c>
      <c r="V440" s="58">
        <v>-8.5199999999999998E-2</v>
      </c>
      <c r="W440" s="58">
        <v>0.13428879327777132</v>
      </c>
      <c r="X440" s="59">
        <v>10.8</v>
      </c>
      <c r="Y440" s="62" t="s">
        <v>38</v>
      </c>
      <c r="AB440" t="s">
        <v>38</v>
      </c>
    </row>
    <row r="441" spans="1:28" x14ac:dyDescent="0.25">
      <c r="A441" s="52" t="s">
        <v>19</v>
      </c>
      <c r="B441" s="53" t="s">
        <v>615</v>
      </c>
      <c r="C441" s="54" t="s">
        <v>22</v>
      </c>
      <c r="D441" s="53">
        <v>110</v>
      </c>
      <c r="E441" s="53" t="s">
        <v>620</v>
      </c>
      <c r="F441" s="53">
        <v>10</v>
      </c>
      <c r="G441" s="53"/>
      <c r="H441" s="55">
        <v>1</v>
      </c>
      <c r="I441" s="53" t="s">
        <v>608</v>
      </c>
      <c r="J441" s="60">
        <v>0.52403899543651067</v>
      </c>
      <c r="K441" s="57">
        <v>-3.5999999999999999E-3</v>
      </c>
      <c r="L441" s="58">
        <v>-9.300000000000001E-3</v>
      </c>
      <c r="M441" s="58">
        <v>9.9724620831567971E-3</v>
      </c>
      <c r="N441" s="61">
        <v>11</v>
      </c>
      <c r="O441" s="56">
        <v>0.40141297366730899</v>
      </c>
      <c r="P441" s="57">
        <v>-2.1000000000000003E-3</v>
      </c>
      <c r="Q441" s="58">
        <v>-7.1999999999999998E-3</v>
      </c>
      <c r="R441" s="58">
        <v>7.4999999999999997E-3</v>
      </c>
      <c r="S441" s="59">
        <v>10.8</v>
      </c>
      <c r="T441" s="56">
        <v>0.45215567888017727</v>
      </c>
      <c r="U441" s="57">
        <v>-2.3999999999999998E-3</v>
      </c>
      <c r="V441" s="58">
        <v>-8.0999999999999996E-3</v>
      </c>
      <c r="W441" s="58">
        <v>8.4480767041972341E-3</v>
      </c>
      <c r="X441" s="59">
        <v>10.8</v>
      </c>
      <c r="Y441" s="62" t="s">
        <v>38</v>
      </c>
    </row>
    <row r="442" spans="1:28" x14ac:dyDescent="0.25">
      <c r="A442" s="52" t="s">
        <v>19</v>
      </c>
      <c r="B442" s="53" t="s">
        <v>615</v>
      </c>
      <c r="C442" s="54" t="s">
        <v>22</v>
      </c>
      <c r="D442" s="53">
        <v>110</v>
      </c>
      <c r="E442" s="53" t="s">
        <v>154</v>
      </c>
      <c r="F442" s="53">
        <v>10</v>
      </c>
      <c r="G442" s="53" t="s">
        <v>62</v>
      </c>
      <c r="H442" s="55">
        <v>1</v>
      </c>
      <c r="I442" s="53" t="s">
        <v>63</v>
      </c>
      <c r="J442" s="60">
        <v>0</v>
      </c>
      <c r="K442" s="57">
        <v>-8.3999999999999993E-4</v>
      </c>
      <c r="L442" s="57">
        <v>-1.08E-3</v>
      </c>
      <c r="M442" s="57">
        <v>1.3682105101189654E-3</v>
      </c>
      <c r="N442" s="61">
        <v>11</v>
      </c>
      <c r="O442" s="56">
        <v>0</v>
      </c>
      <c r="P442" s="57">
        <v>-1.5E-3</v>
      </c>
      <c r="Q442" s="58">
        <v>-1.41E-3</v>
      </c>
      <c r="R442" s="58">
        <v>2.0586646157157314E-3</v>
      </c>
      <c r="S442" s="59">
        <v>10.8</v>
      </c>
      <c r="T442" s="56">
        <v>0</v>
      </c>
      <c r="U442" s="57">
        <v>-7.1999999999999994E-4</v>
      </c>
      <c r="V442" s="57">
        <v>-1.0200000000000001E-3</v>
      </c>
      <c r="W442" s="57">
        <v>1.2485191228010888E-3</v>
      </c>
      <c r="X442" s="59">
        <v>10.8</v>
      </c>
      <c r="Y442" s="62" t="s">
        <v>38</v>
      </c>
    </row>
    <row r="443" spans="1:28" x14ac:dyDescent="0.25">
      <c r="A443" s="63" t="s">
        <v>19</v>
      </c>
      <c r="B443" s="64" t="s">
        <v>615</v>
      </c>
      <c r="C443" s="64" t="s">
        <v>22</v>
      </c>
      <c r="D443" s="64">
        <v>110</v>
      </c>
      <c r="E443" s="64" t="s">
        <v>64</v>
      </c>
      <c r="F443" s="64"/>
      <c r="G443" s="64" t="s">
        <v>33</v>
      </c>
      <c r="H443" s="64"/>
      <c r="I443" s="64"/>
      <c r="J443" s="69">
        <v>1.8156261453232427</v>
      </c>
      <c r="K443" s="66">
        <v>-0.31319999999999998</v>
      </c>
      <c r="L443" s="67">
        <v>-0.22080000000000002</v>
      </c>
      <c r="M443" s="67">
        <v>0.38320605423192367</v>
      </c>
      <c r="N443" s="70">
        <v>122</v>
      </c>
      <c r="O443" s="65">
        <v>3.2408781406160316</v>
      </c>
      <c r="P443" s="66">
        <v>-0.63839999999999997</v>
      </c>
      <c r="Q443" s="67">
        <v>-0.21240000000000001</v>
      </c>
      <c r="R443" s="67">
        <v>0.67280630199188829</v>
      </c>
      <c r="S443" s="68">
        <v>120</v>
      </c>
      <c r="T443" s="65">
        <v>3.3579238194594181</v>
      </c>
      <c r="U443" s="66">
        <v>-0.66</v>
      </c>
      <c r="V443" s="67">
        <v>-0.22440000000000002</v>
      </c>
      <c r="W443" s="67">
        <v>0.69710498491977524</v>
      </c>
      <c r="X443" s="68">
        <v>120</v>
      </c>
      <c r="Y443" s="71" t="s">
        <v>34</v>
      </c>
    </row>
    <row r="444" spans="1:28" x14ac:dyDescent="0.25">
      <c r="A444" s="52" t="s">
        <v>19</v>
      </c>
      <c r="B444" s="53" t="s">
        <v>615</v>
      </c>
      <c r="C444" s="54" t="s">
        <v>22</v>
      </c>
      <c r="D444" s="53">
        <v>110</v>
      </c>
      <c r="E444" s="53" t="s">
        <v>621</v>
      </c>
      <c r="F444" s="53">
        <v>35</v>
      </c>
      <c r="G444" s="53" t="s">
        <v>36</v>
      </c>
      <c r="H444" s="53"/>
      <c r="I444" s="53" t="s">
        <v>440</v>
      </c>
      <c r="J444" s="60" t="s">
        <v>44</v>
      </c>
      <c r="K444" s="57" t="s">
        <v>44</v>
      </c>
      <c r="L444" s="58" t="s">
        <v>44</v>
      </c>
      <c r="M444" s="58" t="s">
        <v>44</v>
      </c>
      <c r="N444" s="61" t="s">
        <v>44</v>
      </c>
      <c r="O444" s="56" t="s">
        <v>44</v>
      </c>
      <c r="P444" s="57" t="s">
        <v>44</v>
      </c>
      <c r="Q444" s="58" t="s">
        <v>44</v>
      </c>
      <c r="R444" s="58" t="s">
        <v>44</v>
      </c>
      <c r="S444" s="59" t="s">
        <v>44</v>
      </c>
      <c r="T444" s="56" t="s">
        <v>44</v>
      </c>
      <c r="U444" s="57" t="s">
        <v>44</v>
      </c>
      <c r="V444" s="58" t="s">
        <v>44</v>
      </c>
      <c r="W444" s="58" t="s">
        <v>44</v>
      </c>
      <c r="X444" s="59" t="s">
        <v>44</v>
      </c>
      <c r="Y444" s="62" t="s">
        <v>38</v>
      </c>
    </row>
    <row r="445" spans="1:28" x14ac:dyDescent="0.25">
      <c r="A445" s="52" t="s">
        <v>19</v>
      </c>
      <c r="B445" s="53" t="s">
        <v>615</v>
      </c>
      <c r="C445" s="54" t="s">
        <v>22</v>
      </c>
      <c r="D445" s="53">
        <v>110</v>
      </c>
      <c r="E445" s="53" t="s">
        <v>155</v>
      </c>
      <c r="F445" s="53">
        <v>10</v>
      </c>
      <c r="G445" s="53" t="s">
        <v>40</v>
      </c>
      <c r="H445" s="53"/>
      <c r="I445" s="53" t="s">
        <v>383</v>
      </c>
      <c r="J445" s="60">
        <v>20.701531750414546</v>
      </c>
      <c r="K445" s="57">
        <v>-0.31319999999999998</v>
      </c>
      <c r="L445" s="58">
        <v>-0.22080000000000002</v>
      </c>
      <c r="M445" s="58">
        <v>0.38320605423192367</v>
      </c>
      <c r="N445" s="61">
        <v>10.7</v>
      </c>
      <c r="O445" s="56">
        <v>37.038607321326076</v>
      </c>
      <c r="P445" s="57">
        <v>-0.63839999999999997</v>
      </c>
      <c r="Q445" s="58">
        <v>-0.21240000000000001</v>
      </c>
      <c r="R445" s="58">
        <v>0.67280630199188829</v>
      </c>
      <c r="S445" s="59">
        <v>10.5</v>
      </c>
      <c r="T445" s="56">
        <v>38.014231918408512</v>
      </c>
      <c r="U445" s="57">
        <v>-0.66</v>
      </c>
      <c r="V445" s="58">
        <v>-0.22440000000000002</v>
      </c>
      <c r="W445" s="58">
        <v>0.69710498491977524</v>
      </c>
      <c r="X445" s="59">
        <v>10.6</v>
      </c>
      <c r="Y445" s="62" t="s">
        <v>38</v>
      </c>
    </row>
    <row r="446" spans="1:28" x14ac:dyDescent="0.25">
      <c r="A446" s="52" t="s">
        <v>19</v>
      </c>
      <c r="B446" s="53" t="s">
        <v>615</v>
      </c>
      <c r="C446" s="54" t="s">
        <v>22</v>
      </c>
      <c r="D446" s="53">
        <v>110</v>
      </c>
      <c r="E446" s="53" t="s">
        <v>622</v>
      </c>
      <c r="F446" s="53">
        <v>10</v>
      </c>
      <c r="G446" s="53"/>
      <c r="H446" s="53">
        <v>2</v>
      </c>
      <c r="I446" s="53" t="s">
        <v>608</v>
      </c>
      <c r="J446" s="60">
        <v>1.2008189867328207</v>
      </c>
      <c r="K446" s="57">
        <v>-2.07E-2</v>
      </c>
      <c r="L446" s="58">
        <v>-8.0999999999999996E-3</v>
      </c>
      <c r="M446" s="58">
        <v>2.2228360263411243E-2</v>
      </c>
      <c r="N446" s="61">
        <v>10.7</v>
      </c>
      <c r="O446" s="56">
        <v>1.1356579597912428</v>
      </c>
      <c r="P446" s="57">
        <v>-1.9949999999999999E-2</v>
      </c>
      <c r="Q446" s="58">
        <v>-5.2500000000000003E-3</v>
      </c>
      <c r="R446" s="58">
        <v>2.0629226839607925E-2</v>
      </c>
      <c r="S446" s="59">
        <v>10.5</v>
      </c>
      <c r="T446" s="56">
        <v>1.1157171989378925</v>
      </c>
      <c r="U446" s="57">
        <v>-1.9649999999999997E-2</v>
      </c>
      <c r="V446" s="58">
        <v>-5.7000000000000002E-3</v>
      </c>
      <c r="W446" s="58">
        <v>2.0460021994123074E-2</v>
      </c>
      <c r="X446" s="59">
        <v>10.6</v>
      </c>
      <c r="Y446" s="62" t="s">
        <v>38</v>
      </c>
    </row>
    <row r="447" spans="1:28" x14ac:dyDescent="0.25">
      <c r="A447" s="52" t="s">
        <v>19</v>
      </c>
      <c r="B447" s="53" t="s">
        <v>615</v>
      </c>
      <c r="C447" s="54" t="s">
        <v>22</v>
      </c>
      <c r="D447" s="53">
        <v>110</v>
      </c>
      <c r="E447" s="53" t="s">
        <v>623</v>
      </c>
      <c r="F447" s="53">
        <v>10</v>
      </c>
      <c r="G447" s="53"/>
      <c r="H447" s="53">
        <v>2</v>
      </c>
      <c r="I447" s="53" t="s">
        <v>608</v>
      </c>
      <c r="J447" s="60">
        <v>0.68796883831638855</v>
      </c>
      <c r="K447" s="57">
        <v>-3.3E-3</v>
      </c>
      <c r="L447" s="58">
        <v>-1.23E-2</v>
      </c>
      <c r="M447" s="58">
        <v>1.2734991166074674E-2</v>
      </c>
      <c r="N447" s="61">
        <v>10.7</v>
      </c>
      <c r="O447" s="56">
        <v>0.65334567943360822</v>
      </c>
      <c r="P447" s="57">
        <v>-3.3E-3</v>
      </c>
      <c r="Q447" s="58">
        <v>-1.14E-2</v>
      </c>
      <c r="R447" s="58">
        <v>1.1868024266911491E-2</v>
      </c>
      <c r="S447" s="59">
        <v>10.5</v>
      </c>
      <c r="T447" s="56">
        <v>0.59549377434402784</v>
      </c>
      <c r="U447" s="57">
        <v>-3.0000000000000001E-3</v>
      </c>
      <c r="V447" s="58">
        <v>-1.0500000000000001E-2</v>
      </c>
      <c r="W447" s="58">
        <v>1.0920164833920777E-2</v>
      </c>
      <c r="X447" s="59">
        <v>10.6</v>
      </c>
      <c r="Y447" s="62" t="s">
        <v>38</v>
      </c>
      <c r="AB447" t="s">
        <v>38</v>
      </c>
    </row>
    <row r="448" spans="1:28" x14ac:dyDescent="0.25">
      <c r="A448" s="52" t="s">
        <v>19</v>
      </c>
      <c r="B448" s="53" t="s">
        <v>615</v>
      </c>
      <c r="C448" s="54" t="s">
        <v>22</v>
      </c>
      <c r="D448" s="53">
        <v>110</v>
      </c>
      <c r="E448" s="53" t="s">
        <v>624</v>
      </c>
      <c r="F448" s="53">
        <v>10</v>
      </c>
      <c r="G448" s="53"/>
      <c r="H448" s="53">
        <v>2</v>
      </c>
      <c r="I448" s="53" t="s">
        <v>625</v>
      </c>
      <c r="J448" s="60">
        <v>7.4439204839438284</v>
      </c>
      <c r="K448" s="57">
        <v>-6.93E-2</v>
      </c>
      <c r="L448" s="58">
        <v>-0.1191</v>
      </c>
      <c r="M448" s="58">
        <v>0.13779441207828422</v>
      </c>
      <c r="N448" s="61">
        <v>10.7</v>
      </c>
      <c r="O448" s="56">
        <v>8.3362893526888477</v>
      </c>
      <c r="P448" s="57">
        <v>-0.1188</v>
      </c>
      <c r="Q448" s="58">
        <v>-9.3900000000000011E-2</v>
      </c>
      <c r="R448" s="58">
        <v>0.1514286960915929</v>
      </c>
      <c r="S448" s="59">
        <v>10.5</v>
      </c>
      <c r="T448" s="56">
        <v>8.4751697616344366</v>
      </c>
      <c r="U448" s="57">
        <v>-0.12029999999999999</v>
      </c>
      <c r="V448" s="58">
        <v>-9.8400000000000001E-2</v>
      </c>
      <c r="W448" s="58">
        <v>0.1554176630888523</v>
      </c>
      <c r="X448" s="59">
        <v>10.6</v>
      </c>
      <c r="Y448" s="62" t="s">
        <v>38</v>
      </c>
    </row>
    <row r="449" spans="1:25" x14ac:dyDescent="0.25">
      <c r="A449" s="52" t="s">
        <v>19</v>
      </c>
      <c r="B449" s="53" t="s">
        <v>615</v>
      </c>
      <c r="C449" s="54" t="s">
        <v>22</v>
      </c>
      <c r="D449" s="53">
        <v>110</v>
      </c>
      <c r="E449" s="53" t="s">
        <v>626</v>
      </c>
      <c r="F449" s="53">
        <v>10</v>
      </c>
      <c r="G449" s="53"/>
      <c r="H449" s="53">
        <v>2</v>
      </c>
      <c r="I449" s="53" t="s">
        <v>608</v>
      </c>
      <c r="J449" s="60">
        <v>13.629772213028827</v>
      </c>
      <c r="K449" s="57">
        <v>-0.2283</v>
      </c>
      <c r="L449" s="58">
        <v>-0.10740000000000001</v>
      </c>
      <c r="M449" s="58">
        <v>0.25230071343537658</v>
      </c>
      <c r="N449" s="61">
        <v>10.7</v>
      </c>
      <c r="O449" s="56">
        <v>28.820577337213376</v>
      </c>
      <c r="P449" s="57">
        <v>-0.50700000000000001</v>
      </c>
      <c r="Q449" s="58">
        <v>-0.1305</v>
      </c>
      <c r="R449" s="58">
        <v>0.52352578733048105</v>
      </c>
      <c r="S449" s="59">
        <v>10.5</v>
      </c>
      <c r="T449" s="56">
        <v>29.943000650167843</v>
      </c>
      <c r="U449" s="57">
        <v>-0.53100000000000003</v>
      </c>
      <c r="V449" s="58">
        <v>-0.13980000000000001</v>
      </c>
      <c r="W449" s="58">
        <v>0.54909474592277785</v>
      </c>
      <c r="X449" s="59">
        <v>10.6</v>
      </c>
      <c r="Y449" s="62" t="s">
        <v>38</v>
      </c>
    </row>
    <row r="450" spans="1:25" ht="15.75" thickBot="1" x14ac:dyDescent="0.3">
      <c r="A450" s="72" t="s">
        <v>19</v>
      </c>
      <c r="B450" s="73" t="s">
        <v>615</v>
      </c>
      <c r="C450" s="85" t="s">
        <v>22</v>
      </c>
      <c r="D450" s="73">
        <v>110</v>
      </c>
      <c r="E450" s="73" t="s">
        <v>171</v>
      </c>
      <c r="F450" s="73">
        <v>10</v>
      </c>
      <c r="G450" s="73" t="s">
        <v>62</v>
      </c>
      <c r="H450" s="73">
        <v>2</v>
      </c>
      <c r="I450" s="73" t="s">
        <v>63</v>
      </c>
      <c r="J450" s="60">
        <v>0</v>
      </c>
      <c r="K450" s="57">
        <v>-1.56E-3</v>
      </c>
      <c r="L450" s="58">
        <v>-6.0899999999999999E-3</v>
      </c>
      <c r="M450" s="58">
        <v>6.2866286672587871E-3</v>
      </c>
      <c r="N450" s="61">
        <v>10.7</v>
      </c>
      <c r="O450" s="75">
        <v>0</v>
      </c>
      <c r="P450" s="76">
        <v>-1.3500000000000001E-3</v>
      </c>
      <c r="Q450" s="77">
        <v>-5.1900000000000002E-3</v>
      </c>
      <c r="R450" s="77">
        <v>5.3627045415536373E-3</v>
      </c>
      <c r="S450" s="78">
        <v>10.5</v>
      </c>
      <c r="T450" s="75">
        <v>0</v>
      </c>
      <c r="U450" s="76">
        <v>-1.4399999999999999E-3</v>
      </c>
      <c r="V450" s="77">
        <v>-5.4299999999999999E-3</v>
      </c>
      <c r="W450" s="77">
        <v>5.6176952569536916E-3</v>
      </c>
      <c r="X450" s="78">
        <v>10.6</v>
      </c>
      <c r="Y450" s="81" t="s">
        <v>38</v>
      </c>
    </row>
    <row r="451" spans="1:25" x14ac:dyDescent="0.25">
      <c r="A451" s="34" t="s">
        <v>19</v>
      </c>
      <c r="B451" s="35" t="s">
        <v>627</v>
      </c>
      <c r="C451" s="35" t="s">
        <v>22</v>
      </c>
      <c r="D451" s="35">
        <v>110</v>
      </c>
      <c r="E451" s="35" t="s">
        <v>32</v>
      </c>
      <c r="F451" s="35"/>
      <c r="G451" s="35" t="s">
        <v>33</v>
      </c>
      <c r="H451" s="35"/>
      <c r="I451" s="35"/>
      <c r="J451" s="40">
        <v>26.065227246514862</v>
      </c>
      <c r="K451" s="37">
        <v>-4.8399999999999928</v>
      </c>
      <c r="L451" s="38">
        <v>-1.7600000000000096</v>
      </c>
      <c r="M451" s="38">
        <v>5.1500679607166315</v>
      </c>
      <c r="N451" s="41">
        <v>115</v>
      </c>
      <c r="O451" s="36">
        <v>42.26968764579015</v>
      </c>
      <c r="P451" s="37">
        <v>-7.8400000000000354</v>
      </c>
      <c r="Q451" s="38">
        <v>-2.9600000000000026</v>
      </c>
      <c r="R451" s="38">
        <v>8.3801670627739018</v>
      </c>
      <c r="S451" s="39">
        <v>115</v>
      </c>
      <c r="T451" s="36">
        <v>38.343484632496818</v>
      </c>
      <c r="U451" s="37">
        <v>-6.6399999999999899</v>
      </c>
      <c r="V451" s="38">
        <v>-3.6400000000000121</v>
      </c>
      <c r="W451" s="38">
        <v>7.5722651828894607</v>
      </c>
      <c r="X451" s="39">
        <v>115</v>
      </c>
      <c r="Y451" s="42" t="s">
        <v>34</v>
      </c>
    </row>
    <row r="452" spans="1:25" x14ac:dyDescent="0.25">
      <c r="A452" s="52" t="s">
        <v>19</v>
      </c>
      <c r="B452" s="53" t="s">
        <v>627</v>
      </c>
      <c r="C452" s="54" t="s">
        <v>22</v>
      </c>
      <c r="D452" s="53">
        <v>110</v>
      </c>
      <c r="E452" s="53" t="s">
        <v>616</v>
      </c>
      <c r="F452" s="53">
        <v>35</v>
      </c>
      <c r="G452" s="53" t="s">
        <v>36</v>
      </c>
      <c r="H452" s="53"/>
      <c r="I452" s="53" t="s">
        <v>214</v>
      </c>
      <c r="J452" s="60">
        <v>15.729310831994805</v>
      </c>
      <c r="K452" s="57">
        <v>-0.84000000000000696</v>
      </c>
      <c r="L452" s="58">
        <v>-0.55999999999999972</v>
      </c>
      <c r="M452" s="58">
        <v>1.0095543571299226</v>
      </c>
      <c r="N452" s="61">
        <v>37.1</v>
      </c>
      <c r="O452" s="56">
        <v>16.120371046049929</v>
      </c>
      <c r="P452" s="57">
        <v>-0.84000000000000696</v>
      </c>
      <c r="Q452" s="58">
        <v>-0.5600000000000005</v>
      </c>
      <c r="R452" s="58">
        <v>1.009554357129923</v>
      </c>
      <c r="S452" s="59">
        <v>36.200000000000003</v>
      </c>
      <c r="T452" s="56">
        <v>18.968789199268759</v>
      </c>
      <c r="U452" s="57">
        <v>-0.84000000000000696</v>
      </c>
      <c r="V452" s="58">
        <v>-0.84000000000000075</v>
      </c>
      <c r="W452" s="58">
        <v>1.1879393923934052</v>
      </c>
      <c r="X452" s="59">
        <v>36.200000000000003</v>
      </c>
      <c r="Y452" s="62" t="s">
        <v>38</v>
      </c>
    </row>
    <row r="453" spans="1:25" x14ac:dyDescent="0.25">
      <c r="A453" s="43" t="s">
        <v>19</v>
      </c>
      <c r="B453" s="44" t="s">
        <v>627</v>
      </c>
      <c r="C453" s="44" t="s">
        <v>22</v>
      </c>
      <c r="D453" s="44">
        <v>110</v>
      </c>
      <c r="E453" s="44" t="s">
        <v>628</v>
      </c>
      <c r="F453" s="44">
        <v>35</v>
      </c>
      <c r="G453" s="44" t="s">
        <v>216</v>
      </c>
      <c r="H453" s="88">
        <v>1</v>
      </c>
      <c r="I453" s="44" t="s">
        <v>629</v>
      </c>
      <c r="J453" s="49">
        <v>6.8977591016869804</v>
      </c>
      <c r="K453" s="46">
        <v>-0.42000000000000348</v>
      </c>
      <c r="L453" s="47">
        <v>-0.13999999999999702</v>
      </c>
      <c r="M453" s="47">
        <v>0.44271887242357549</v>
      </c>
      <c r="N453" s="50">
        <v>37.1</v>
      </c>
      <c r="O453" s="45">
        <v>9.2171747770330565</v>
      </c>
      <c r="P453" s="46">
        <v>-0.5600000000000005</v>
      </c>
      <c r="Q453" s="47">
        <v>-0.13999999999999702</v>
      </c>
      <c r="R453" s="47">
        <v>0.57723478758647229</v>
      </c>
      <c r="S453" s="48">
        <v>36.200000000000003</v>
      </c>
      <c r="T453" s="45">
        <v>7.0692503500712744</v>
      </c>
      <c r="U453" s="46">
        <v>-0.41999999999999099</v>
      </c>
      <c r="V453" s="47">
        <v>-0.13999999999999702</v>
      </c>
      <c r="W453" s="47">
        <v>0.44271887242356361</v>
      </c>
      <c r="X453" s="48">
        <v>36.200000000000003</v>
      </c>
      <c r="Y453" s="51" t="s">
        <v>38</v>
      </c>
    </row>
    <row r="454" spans="1:25" x14ac:dyDescent="0.25">
      <c r="A454" s="43" t="s">
        <v>19</v>
      </c>
      <c r="B454" s="44" t="s">
        <v>627</v>
      </c>
      <c r="C454" s="44" t="s">
        <v>22</v>
      </c>
      <c r="D454" s="44">
        <v>110</v>
      </c>
      <c r="E454" s="44" t="s">
        <v>630</v>
      </c>
      <c r="F454" s="44">
        <v>35</v>
      </c>
      <c r="G454" s="44" t="s">
        <v>216</v>
      </c>
      <c r="H454" s="88">
        <v>1</v>
      </c>
      <c r="I454" s="44" t="s">
        <v>631</v>
      </c>
      <c r="J454" s="49">
        <v>8.8098453601283744</v>
      </c>
      <c r="K454" s="46">
        <v>-0.52499999999999813</v>
      </c>
      <c r="L454" s="47">
        <v>-0.2099999999999955</v>
      </c>
      <c r="M454" s="47">
        <v>0.5654423047491195</v>
      </c>
      <c r="N454" s="50">
        <v>37.1</v>
      </c>
      <c r="O454" s="45">
        <v>8.5491177614289455</v>
      </c>
      <c r="P454" s="46">
        <v>-0.52500000000000746</v>
      </c>
      <c r="Q454" s="47">
        <v>-0.10499999999999775</v>
      </c>
      <c r="R454" s="47">
        <v>0.53539704892724926</v>
      </c>
      <c r="S454" s="48">
        <v>36.200000000000003</v>
      </c>
      <c r="T454" s="45">
        <v>9.0288746646618723</v>
      </c>
      <c r="U454" s="46">
        <v>-0.52499999999998881</v>
      </c>
      <c r="V454" s="47">
        <v>-0.21000000000000485</v>
      </c>
      <c r="W454" s="47">
        <v>0.56544230474911428</v>
      </c>
      <c r="X454" s="48">
        <v>36.200000000000003</v>
      </c>
      <c r="Y454" s="51" t="s">
        <v>38</v>
      </c>
    </row>
    <row r="455" spans="1:25" x14ac:dyDescent="0.25">
      <c r="A455" s="52" t="s">
        <v>19</v>
      </c>
      <c r="B455" s="53" t="s">
        <v>627</v>
      </c>
      <c r="C455" s="54" t="s">
        <v>22</v>
      </c>
      <c r="D455" s="53">
        <v>110</v>
      </c>
      <c r="E455" s="53" t="s">
        <v>131</v>
      </c>
      <c r="F455" s="53">
        <v>10</v>
      </c>
      <c r="G455" s="53" t="s">
        <v>40</v>
      </c>
      <c r="H455" s="55"/>
      <c r="I455" s="53" t="s">
        <v>347</v>
      </c>
      <c r="J455" s="60">
        <v>232.10997129636556</v>
      </c>
      <c r="K455" s="57">
        <v>-3.9999999999999858</v>
      </c>
      <c r="L455" s="58">
        <v>-1.2000000000000099</v>
      </c>
      <c r="M455" s="58">
        <v>4.1761226035642087</v>
      </c>
      <c r="N455" s="61">
        <v>10.4</v>
      </c>
      <c r="O455" s="56">
        <v>419.35849484302548</v>
      </c>
      <c r="P455" s="57">
        <v>-7.0000000000000284</v>
      </c>
      <c r="Q455" s="58">
        <v>-2.4000000000000021</v>
      </c>
      <c r="R455" s="58">
        <v>7.4000000000000279</v>
      </c>
      <c r="S455" s="59">
        <v>10.199999999999999</v>
      </c>
      <c r="T455" s="56">
        <v>364.98338860035346</v>
      </c>
      <c r="U455" s="57">
        <v>-5.7999999999999829</v>
      </c>
      <c r="V455" s="58">
        <v>-2.8000000000000114</v>
      </c>
      <c r="W455" s="58">
        <v>6.4404968752418368</v>
      </c>
      <c r="X455" s="59">
        <v>10.199999999999999</v>
      </c>
      <c r="Y455" s="62" t="s">
        <v>38</v>
      </c>
    </row>
    <row r="456" spans="1:25" x14ac:dyDescent="0.25">
      <c r="A456" s="52" t="s">
        <v>19</v>
      </c>
      <c r="B456" s="53" t="s">
        <v>627</v>
      </c>
      <c r="C456" s="54" t="s">
        <v>22</v>
      </c>
      <c r="D456" s="53">
        <v>110</v>
      </c>
      <c r="E456" s="53" t="s">
        <v>632</v>
      </c>
      <c r="F456" s="53">
        <v>10</v>
      </c>
      <c r="G456" s="53"/>
      <c r="H456" s="55">
        <v>1</v>
      </c>
      <c r="I456" s="53" t="s">
        <v>633</v>
      </c>
      <c r="J456" s="60">
        <v>35.917061852831289</v>
      </c>
      <c r="K456" s="57">
        <v>-0.59999999999999787</v>
      </c>
      <c r="L456" s="58">
        <v>-0.24000000000000554</v>
      </c>
      <c r="M456" s="58">
        <v>0.64621977685614052</v>
      </c>
      <c r="N456" s="61">
        <v>10.4</v>
      </c>
      <c r="O456" s="56">
        <v>45.618523852427238</v>
      </c>
      <c r="P456" s="57">
        <v>-0.72000000000000064</v>
      </c>
      <c r="Q456" s="58">
        <v>-0.36000000000001364</v>
      </c>
      <c r="R456" s="58">
        <v>0.80498447189993094</v>
      </c>
      <c r="S456" s="59">
        <v>10.199999999999999</v>
      </c>
      <c r="T456" s="56">
        <v>36.621317967592745</v>
      </c>
      <c r="U456" s="57">
        <v>-0.6000000000000032</v>
      </c>
      <c r="V456" s="58">
        <v>-0.23999999999999488</v>
      </c>
      <c r="W456" s="58">
        <v>0.64621977685614151</v>
      </c>
      <c r="X456" s="59">
        <v>10.199999999999999</v>
      </c>
      <c r="Y456" s="62" t="s">
        <v>38</v>
      </c>
    </row>
    <row r="457" spans="1:25" x14ac:dyDescent="0.25">
      <c r="A457" s="52" t="s">
        <v>19</v>
      </c>
      <c r="B457" s="53" t="s">
        <v>627</v>
      </c>
      <c r="C457" s="54" t="s">
        <v>22</v>
      </c>
      <c r="D457" s="53">
        <v>110</v>
      </c>
      <c r="E457" s="53" t="s">
        <v>634</v>
      </c>
      <c r="F457" s="53">
        <v>10</v>
      </c>
      <c r="G457" s="53"/>
      <c r="H457" s="55">
        <v>1</v>
      </c>
      <c r="I457" s="53" t="s">
        <v>635</v>
      </c>
      <c r="J457" s="60">
        <v>14.913748182524444</v>
      </c>
      <c r="K457" s="57">
        <v>-0.24000000000000554</v>
      </c>
      <c r="L457" s="58">
        <v>-0.12000000000000012</v>
      </c>
      <c r="M457" s="58">
        <v>0.26832815729997977</v>
      </c>
      <c r="N457" s="61">
        <v>10.4</v>
      </c>
      <c r="O457" s="56">
        <v>21.504778375847696</v>
      </c>
      <c r="P457" s="57">
        <v>-0.36000000000000293</v>
      </c>
      <c r="Q457" s="58">
        <v>-0.12000000000000012</v>
      </c>
      <c r="R457" s="58">
        <v>0.37947331922020833</v>
      </c>
      <c r="S457" s="59">
        <v>10.199999999999999</v>
      </c>
      <c r="T457" s="56">
        <v>28.038800582235059</v>
      </c>
      <c r="U457" s="57">
        <v>-0.48000000000000048</v>
      </c>
      <c r="V457" s="58">
        <v>-0.12000000000000012</v>
      </c>
      <c r="W457" s="58">
        <v>0.49477267507411976</v>
      </c>
      <c r="X457" s="59">
        <v>10.199999999999999</v>
      </c>
      <c r="Y457" s="62" t="s">
        <v>38</v>
      </c>
    </row>
    <row r="458" spans="1:25" x14ac:dyDescent="0.25">
      <c r="A458" s="52" t="s">
        <v>19</v>
      </c>
      <c r="B458" s="53" t="s">
        <v>627</v>
      </c>
      <c r="C458" s="54" t="s">
        <v>22</v>
      </c>
      <c r="D458" s="53">
        <v>110</v>
      </c>
      <c r="E458" s="53" t="s">
        <v>636</v>
      </c>
      <c r="F458" s="53">
        <v>10</v>
      </c>
      <c r="G458" s="53"/>
      <c r="H458" s="55">
        <v>1</v>
      </c>
      <c r="I458" s="53" t="s">
        <v>637</v>
      </c>
      <c r="J458" s="60">
        <v>13.339261894174903</v>
      </c>
      <c r="K458" s="57">
        <v>-0.23999999999999488</v>
      </c>
      <c r="L458" s="58">
        <v>0</v>
      </c>
      <c r="M458" s="58">
        <v>0.23999999999999488</v>
      </c>
      <c r="N458" s="61">
        <v>10.4</v>
      </c>
      <c r="O458" s="56">
        <v>20.401224073444578</v>
      </c>
      <c r="P458" s="57">
        <v>-0.36000000000000293</v>
      </c>
      <c r="Q458" s="58">
        <v>0</v>
      </c>
      <c r="R458" s="58">
        <v>0.36000000000000293</v>
      </c>
      <c r="S458" s="59">
        <v>10.199999999999999</v>
      </c>
      <c r="T458" s="56">
        <v>13.600816048962647</v>
      </c>
      <c r="U458" s="57">
        <v>-0.23999999999999488</v>
      </c>
      <c r="V458" s="58">
        <v>0</v>
      </c>
      <c r="W458" s="58">
        <v>0.23999999999999488</v>
      </c>
      <c r="X458" s="59">
        <v>10.199999999999999</v>
      </c>
      <c r="Y458" s="62" t="s">
        <v>38</v>
      </c>
    </row>
    <row r="459" spans="1:25" x14ac:dyDescent="0.25">
      <c r="A459" s="52" t="s">
        <v>19</v>
      </c>
      <c r="B459" s="53" t="s">
        <v>627</v>
      </c>
      <c r="C459" s="54" t="s">
        <v>22</v>
      </c>
      <c r="D459" s="53">
        <v>110</v>
      </c>
      <c r="E459" s="53" t="s">
        <v>638</v>
      </c>
      <c r="F459" s="53">
        <v>10</v>
      </c>
      <c r="G459" s="53"/>
      <c r="H459" s="55">
        <v>1</v>
      </c>
      <c r="I459" s="53" t="s">
        <v>639</v>
      </c>
      <c r="J459" s="60">
        <v>29.827496365048358</v>
      </c>
      <c r="K459" s="57">
        <v>-0.48000000000000048</v>
      </c>
      <c r="L459" s="58">
        <v>-0.24000000000000024</v>
      </c>
      <c r="M459" s="58">
        <v>0.53665631459995011</v>
      </c>
      <c r="N459" s="61">
        <v>10.4</v>
      </c>
      <c r="O459" s="56">
        <v>58.102711630857122</v>
      </c>
      <c r="P459" s="57">
        <v>-0.96000000000000096</v>
      </c>
      <c r="Q459" s="58">
        <v>-0.36000000000000032</v>
      </c>
      <c r="R459" s="58">
        <v>1.0252804494381047</v>
      </c>
      <c r="S459" s="59">
        <v>10.199999999999999</v>
      </c>
      <c r="T459" s="56">
        <v>51.790364541746719</v>
      </c>
      <c r="U459" s="57">
        <v>-0.83999999999999275</v>
      </c>
      <c r="V459" s="58">
        <v>-0.36000000000000032</v>
      </c>
      <c r="W459" s="58">
        <v>0.91389277270366243</v>
      </c>
      <c r="X459" s="59">
        <v>10.199999999999999</v>
      </c>
      <c r="Y459" s="62" t="s">
        <v>38</v>
      </c>
    </row>
    <row r="460" spans="1:25" x14ac:dyDescent="0.25">
      <c r="A460" s="52" t="s">
        <v>19</v>
      </c>
      <c r="B460" s="53" t="s">
        <v>627</v>
      </c>
      <c r="C460" s="54" t="s">
        <v>22</v>
      </c>
      <c r="D460" s="53">
        <v>110</v>
      </c>
      <c r="E460" s="53" t="s">
        <v>640</v>
      </c>
      <c r="F460" s="53">
        <v>10</v>
      </c>
      <c r="G460" s="53"/>
      <c r="H460" s="55">
        <v>1</v>
      </c>
      <c r="I460" s="53" t="s">
        <v>511</v>
      </c>
      <c r="J460" s="60">
        <v>29.827496365048358</v>
      </c>
      <c r="K460" s="57">
        <v>-0.48000000000000048</v>
      </c>
      <c r="L460" s="58">
        <v>-0.24000000000000024</v>
      </c>
      <c r="M460" s="58">
        <v>0.53665631459995011</v>
      </c>
      <c r="N460" s="61">
        <v>10.4</v>
      </c>
      <c r="O460" s="56">
        <v>49.507717710170326</v>
      </c>
      <c r="P460" s="57">
        <v>-0.84000000000000341</v>
      </c>
      <c r="Q460" s="58">
        <v>-0.24000000000000024</v>
      </c>
      <c r="R460" s="58">
        <v>0.8736131867136655</v>
      </c>
      <c r="S460" s="59">
        <v>10.199999999999999</v>
      </c>
      <c r="T460" s="56">
        <v>30.412349234951805</v>
      </c>
      <c r="U460" s="57">
        <v>-0.48000000000001108</v>
      </c>
      <c r="V460" s="58">
        <v>-0.24000000000000024</v>
      </c>
      <c r="W460" s="58">
        <v>0.53665631459995955</v>
      </c>
      <c r="X460" s="59">
        <v>10.199999999999999</v>
      </c>
      <c r="Y460" s="62" t="s">
        <v>38</v>
      </c>
    </row>
    <row r="461" spans="1:25" x14ac:dyDescent="0.25">
      <c r="A461" s="52" t="s">
        <v>19</v>
      </c>
      <c r="B461" s="53" t="s">
        <v>627</v>
      </c>
      <c r="C461" s="54" t="s">
        <v>22</v>
      </c>
      <c r="D461" s="53">
        <v>110</v>
      </c>
      <c r="E461" s="53" t="s">
        <v>641</v>
      </c>
      <c r="F461" s="53">
        <v>10</v>
      </c>
      <c r="G461" s="53"/>
      <c r="H461" s="55">
        <v>1</v>
      </c>
      <c r="I461" s="53" t="s">
        <v>642</v>
      </c>
      <c r="J461" s="60">
        <v>27.499592878731104</v>
      </c>
      <c r="K461" s="57">
        <v>-0.48000000000001108</v>
      </c>
      <c r="L461" s="58">
        <v>-0.12000000000000012</v>
      </c>
      <c r="M461" s="58">
        <v>0.49477267507413003</v>
      </c>
      <c r="N461" s="61">
        <v>10.4</v>
      </c>
      <c r="O461" s="56">
        <v>41.365267122055549</v>
      </c>
      <c r="P461" s="57">
        <v>-0.72000000000000586</v>
      </c>
      <c r="Q461" s="58">
        <v>-0.12000000000000012</v>
      </c>
      <c r="R461" s="58">
        <v>0.72993150363579218</v>
      </c>
      <c r="S461" s="59">
        <v>10.199999999999999</v>
      </c>
      <c r="T461" s="56">
        <v>24.519219826344354</v>
      </c>
      <c r="U461" s="57">
        <v>-0.35999999999999233</v>
      </c>
      <c r="V461" s="58">
        <v>-0.24000000000000024</v>
      </c>
      <c r="W461" s="58">
        <v>0.43266615305567246</v>
      </c>
      <c r="X461" s="59">
        <v>10.199999999999999</v>
      </c>
      <c r="Y461" s="62" t="s">
        <v>38</v>
      </c>
    </row>
    <row r="462" spans="1:25" x14ac:dyDescent="0.25">
      <c r="A462" s="52" t="s">
        <v>19</v>
      </c>
      <c r="B462" s="53" t="s">
        <v>627</v>
      </c>
      <c r="C462" s="54" t="s">
        <v>22</v>
      </c>
      <c r="D462" s="53">
        <v>110</v>
      </c>
      <c r="E462" s="53" t="s">
        <v>643</v>
      </c>
      <c r="F462" s="53">
        <v>10</v>
      </c>
      <c r="G462" s="53"/>
      <c r="H462" s="55">
        <v>1</v>
      </c>
      <c r="I462" s="53" t="s">
        <v>644</v>
      </c>
      <c r="J462" s="60">
        <v>27.499592878729917</v>
      </c>
      <c r="K462" s="57">
        <v>-0.47999999999998977</v>
      </c>
      <c r="L462" s="58">
        <v>-0.11999999999999744</v>
      </c>
      <c r="M462" s="58">
        <v>0.49477267507410871</v>
      </c>
      <c r="N462" s="61">
        <v>10.4</v>
      </c>
      <c r="O462" s="56">
        <v>49.50771771017024</v>
      </c>
      <c r="P462" s="57">
        <v>-0.84000000000000341</v>
      </c>
      <c r="Q462" s="58">
        <v>-0.23999999999999488</v>
      </c>
      <c r="R462" s="58">
        <v>0.87361318671366406</v>
      </c>
      <c r="S462" s="59">
        <v>10.199999999999999</v>
      </c>
      <c r="T462" s="56">
        <v>28.038800582235602</v>
      </c>
      <c r="U462" s="57">
        <v>-0.48000000000001108</v>
      </c>
      <c r="V462" s="58">
        <v>-0.11999999999999744</v>
      </c>
      <c r="W462" s="58">
        <v>0.49477267507412942</v>
      </c>
      <c r="X462" s="59">
        <v>10.199999999999999</v>
      </c>
      <c r="Y462" s="62" t="s">
        <v>38</v>
      </c>
    </row>
    <row r="463" spans="1:25" x14ac:dyDescent="0.25">
      <c r="A463" s="52" t="s">
        <v>19</v>
      </c>
      <c r="B463" s="53" t="s">
        <v>627</v>
      </c>
      <c r="C463" s="54" t="s">
        <v>22</v>
      </c>
      <c r="D463" s="53">
        <v>110</v>
      </c>
      <c r="E463" s="53" t="s">
        <v>645</v>
      </c>
      <c r="F463" s="53">
        <v>10</v>
      </c>
      <c r="G463" s="53"/>
      <c r="H463" s="55">
        <v>1</v>
      </c>
      <c r="I463" s="53" t="s">
        <v>646</v>
      </c>
      <c r="J463" s="60">
        <v>29.827496365048358</v>
      </c>
      <c r="K463" s="57">
        <v>-0.48000000000000048</v>
      </c>
      <c r="L463" s="58">
        <v>-0.24000000000000024</v>
      </c>
      <c r="M463" s="58">
        <v>0.53665631459995011</v>
      </c>
      <c r="N463" s="61">
        <v>10.4</v>
      </c>
      <c r="O463" s="56">
        <v>49.507717710170326</v>
      </c>
      <c r="P463" s="57">
        <v>-0.84000000000000341</v>
      </c>
      <c r="Q463" s="58">
        <v>-0.24000000000000024</v>
      </c>
      <c r="R463" s="58">
        <v>0.8736131867136655</v>
      </c>
      <c r="S463" s="59">
        <v>10.199999999999999</v>
      </c>
      <c r="T463" s="56">
        <v>34.675413217223834</v>
      </c>
      <c r="U463" s="57">
        <v>-0.59999999999999787</v>
      </c>
      <c r="V463" s="58">
        <v>-0.11999999999999744</v>
      </c>
      <c r="W463" s="58">
        <v>0.61188234163113164</v>
      </c>
      <c r="X463" s="59">
        <v>10.199999999999999</v>
      </c>
      <c r="Y463" s="62" t="s">
        <v>38</v>
      </c>
    </row>
    <row r="464" spans="1:25" x14ac:dyDescent="0.25">
      <c r="A464" s="52" t="s">
        <v>19</v>
      </c>
      <c r="B464" s="53" t="s">
        <v>627</v>
      </c>
      <c r="C464" s="54" t="s">
        <v>22</v>
      </c>
      <c r="D464" s="53">
        <v>110</v>
      </c>
      <c r="E464" s="53" t="s">
        <v>647</v>
      </c>
      <c r="F464" s="53">
        <v>10</v>
      </c>
      <c r="G464" s="53"/>
      <c r="H464" s="55">
        <v>1</v>
      </c>
      <c r="I464" s="53" t="s">
        <v>648</v>
      </c>
      <c r="J464" s="60">
        <v>0</v>
      </c>
      <c r="K464" s="57">
        <v>0</v>
      </c>
      <c r="L464" s="58">
        <v>0</v>
      </c>
      <c r="M464" s="58">
        <v>0</v>
      </c>
      <c r="N464" s="61">
        <v>10.4</v>
      </c>
      <c r="O464" s="56">
        <v>0</v>
      </c>
      <c r="P464" s="57">
        <v>0</v>
      </c>
      <c r="Q464" s="58">
        <v>0</v>
      </c>
      <c r="R464" s="58">
        <v>0</v>
      </c>
      <c r="S464" s="59">
        <v>10.199999999999999</v>
      </c>
      <c r="T464" s="56">
        <v>6.8004080244813236</v>
      </c>
      <c r="U464" s="57">
        <v>-0.11999999999999744</v>
      </c>
      <c r="V464" s="58">
        <v>0</v>
      </c>
      <c r="W464" s="58">
        <v>0.11999999999999744</v>
      </c>
      <c r="X464" s="59">
        <v>10.199999999999999</v>
      </c>
      <c r="Y464" s="62" t="s">
        <v>38</v>
      </c>
    </row>
    <row r="465" spans="1:25" x14ac:dyDescent="0.25">
      <c r="A465" s="52" t="s">
        <v>19</v>
      </c>
      <c r="B465" s="53" t="s">
        <v>627</v>
      </c>
      <c r="C465" s="54" t="s">
        <v>22</v>
      </c>
      <c r="D465" s="53">
        <v>110</v>
      </c>
      <c r="E465" s="53" t="s">
        <v>649</v>
      </c>
      <c r="F465" s="53">
        <v>10</v>
      </c>
      <c r="G465" s="53"/>
      <c r="H465" s="55">
        <v>1</v>
      </c>
      <c r="I465" s="53" t="s">
        <v>650</v>
      </c>
      <c r="J465" s="60">
        <v>35.917061852830521</v>
      </c>
      <c r="K465" s="57">
        <v>-0.59999999999998732</v>
      </c>
      <c r="L465" s="58">
        <v>-0.23999999999999488</v>
      </c>
      <c r="M465" s="58">
        <v>0.64621977685612675</v>
      </c>
      <c r="N465" s="61">
        <v>10.4</v>
      </c>
      <c r="O465" s="56">
        <v>56.077601164470188</v>
      </c>
      <c r="P465" s="57">
        <v>-0.96000000000000096</v>
      </c>
      <c r="Q465" s="58">
        <v>-0.24000000000000554</v>
      </c>
      <c r="R465" s="58">
        <v>0.98954535014824085</v>
      </c>
      <c r="S465" s="59">
        <v>10.199999999999999</v>
      </c>
      <c r="T465" s="56">
        <v>62.696664109438167</v>
      </c>
      <c r="U465" s="57">
        <v>-1.0799999999999981</v>
      </c>
      <c r="V465" s="58">
        <v>-0.24000000000000554</v>
      </c>
      <c r="W465" s="58">
        <v>1.106345334875146</v>
      </c>
      <c r="X465" s="59">
        <v>10.199999999999999</v>
      </c>
      <c r="Y465" s="62" t="s">
        <v>38</v>
      </c>
    </row>
    <row r="466" spans="1:25" x14ac:dyDescent="0.25">
      <c r="A466" s="52" t="s">
        <v>19</v>
      </c>
      <c r="B466" s="53" t="s">
        <v>627</v>
      </c>
      <c r="C466" s="54" t="s">
        <v>22</v>
      </c>
      <c r="D466" s="53">
        <v>110</v>
      </c>
      <c r="E466" s="53" t="s">
        <v>651</v>
      </c>
      <c r="F466" s="53">
        <v>10</v>
      </c>
      <c r="G466" s="53"/>
      <c r="H466" s="55">
        <v>1</v>
      </c>
      <c r="I466" s="53" t="s">
        <v>652</v>
      </c>
      <c r="J466" s="60">
        <v>0</v>
      </c>
      <c r="K466" s="57">
        <v>0</v>
      </c>
      <c r="L466" s="58">
        <v>0</v>
      </c>
      <c r="M466" s="58">
        <v>0</v>
      </c>
      <c r="N466" s="61">
        <v>10.4</v>
      </c>
      <c r="O466" s="56">
        <v>0</v>
      </c>
      <c r="P466" s="57">
        <v>0</v>
      </c>
      <c r="Q466" s="58">
        <v>0</v>
      </c>
      <c r="R466" s="58">
        <v>0</v>
      </c>
      <c r="S466" s="59">
        <v>10.199999999999999</v>
      </c>
      <c r="T466" s="56">
        <v>0</v>
      </c>
      <c r="U466" s="57">
        <v>0</v>
      </c>
      <c r="V466" s="58">
        <v>0</v>
      </c>
      <c r="W466" s="58">
        <v>0</v>
      </c>
      <c r="X466" s="59">
        <v>10.199999999999999</v>
      </c>
      <c r="Y466" s="62" t="s">
        <v>653</v>
      </c>
    </row>
    <row r="467" spans="1:25" x14ac:dyDescent="0.25">
      <c r="A467" s="52" t="s">
        <v>19</v>
      </c>
      <c r="B467" s="53" t="s">
        <v>627</v>
      </c>
      <c r="C467" s="54" t="s">
        <v>22</v>
      </c>
      <c r="D467" s="53">
        <v>110</v>
      </c>
      <c r="E467" s="53" t="s">
        <v>654</v>
      </c>
      <c r="F467" s="53">
        <v>10</v>
      </c>
      <c r="G467" s="53"/>
      <c r="H467" s="55">
        <v>1</v>
      </c>
      <c r="I467" s="53" t="s">
        <v>655</v>
      </c>
      <c r="J467" s="60">
        <v>6.6696309470874517</v>
      </c>
      <c r="K467" s="57">
        <v>-0.11999999999999744</v>
      </c>
      <c r="L467" s="58">
        <v>0</v>
      </c>
      <c r="M467" s="58">
        <v>0.11999999999999744</v>
      </c>
      <c r="N467" s="61">
        <v>10.4</v>
      </c>
      <c r="O467" s="56">
        <v>20.401224073444578</v>
      </c>
      <c r="P467" s="57">
        <v>-0.36000000000000293</v>
      </c>
      <c r="Q467" s="58">
        <v>0</v>
      </c>
      <c r="R467" s="58">
        <v>0.36000000000000293</v>
      </c>
      <c r="S467" s="59">
        <v>10.199999999999999</v>
      </c>
      <c r="T467" s="56">
        <v>9.6172292578923155</v>
      </c>
      <c r="U467" s="57">
        <v>-0.11999999999999744</v>
      </c>
      <c r="V467" s="58">
        <v>-0.11999999999999744</v>
      </c>
      <c r="W467" s="58">
        <v>0.16970562748476778</v>
      </c>
      <c r="X467" s="59">
        <v>10.199999999999999</v>
      </c>
      <c r="Y467" s="62" t="s">
        <v>38</v>
      </c>
    </row>
    <row r="468" spans="1:25" x14ac:dyDescent="0.25">
      <c r="A468" s="52" t="s">
        <v>19</v>
      </c>
      <c r="B468" s="53" t="s">
        <v>627</v>
      </c>
      <c r="C468" s="54" t="s">
        <v>22</v>
      </c>
      <c r="D468" s="53">
        <v>110</v>
      </c>
      <c r="E468" s="53" t="s">
        <v>656</v>
      </c>
      <c r="F468" s="53">
        <v>10</v>
      </c>
      <c r="G468" s="53"/>
      <c r="H468" s="55">
        <v>1</v>
      </c>
      <c r="I468" s="53" t="s">
        <v>657</v>
      </c>
      <c r="J468" s="60">
        <v>0</v>
      </c>
      <c r="K468" s="57">
        <v>0</v>
      </c>
      <c r="L468" s="58">
        <v>0</v>
      </c>
      <c r="M468" s="58">
        <v>0</v>
      </c>
      <c r="N468" s="61">
        <v>10.4</v>
      </c>
      <c r="O468" s="56">
        <v>0</v>
      </c>
      <c r="P468" s="57">
        <v>0</v>
      </c>
      <c r="Q468" s="58">
        <v>0</v>
      </c>
      <c r="R468" s="58">
        <v>0</v>
      </c>
      <c r="S468" s="59">
        <v>10.199999999999999</v>
      </c>
      <c r="T468" s="56">
        <v>0</v>
      </c>
      <c r="U468" s="57">
        <v>0</v>
      </c>
      <c r="V468" s="58">
        <v>0</v>
      </c>
      <c r="W468" s="58">
        <v>0</v>
      </c>
      <c r="X468" s="59">
        <v>10.199999999999999</v>
      </c>
      <c r="Y468" s="62" t="s">
        <v>38</v>
      </c>
    </row>
    <row r="469" spans="1:25" x14ac:dyDescent="0.25">
      <c r="A469" s="52" t="s">
        <v>19</v>
      </c>
      <c r="B469" s="53" t="s">
        <v>627</v>
      </c>
      <c r="C469" s="54" t="s">
        <v>22</v>
      </c>
      <c r="D469" s="53">
        <v>110</v>
      </c>
      <c r="E469" s="53" t="s">
        <v>658</v>
      </c>
      <c r="F469" s="53">
        <v>10</v>
      </c>
      <c r="G469" s="53"/>
      <c r="H469" s="55">
        <v>1</v>
      </c>
      <c r="I469" s="53" t="s">
        <v>659</v>
      </c>
      <c r="J469" s="60">
        <v>0</v>
      </c>
      <c r="K469" s="57">
        <v>0</v>
      </c>
      <c r="L469" s="58">
        <v>0</v>
      </c>
      <c r="M469" s="58">
        <v>0</v>
      </c>
      <c r="N469" s="61">
        <v>10.4</v>
      </c>
      <c r="O469" s="56">
        <v>9.6172292578923155</v>
      </c>
      <c r="P469" s="57">
        <v>-0.11999999999999744</v>
      </c>
      <c r="Q469" s="58">
        <v>-0.11999999999999744</v>
      </c>
      <c r="R469" s="58">
        <v>0.16970562748476778</v>
      </c>
      <c r="S469" s="59">
        <v>10.199999999999999</v>
      </c>
      <c r="T469" s="56">
        <v>15.206174617475295</v>
      </c>
      <c r="U469" s="57">
        <v>-0.23999999999999488</v>
      </c>
      <c r="V469" s="58">
        <v>-0.11999999999999744</v>
      </c>
      <c r="W469" s="58">
        <v>0.26832815729996906</v>
      </c>
      <c r="X469" s="59">
        <v>10.199999999999999</v>
      </c>
      <c r="Y469" s="62" t="s">
        <v>38</v>
      </c>
    </row>
    <row r="470" spans="1:25" x14ac:dyDescent="0.25">
      <c r="A470" s="52" t="s">
        <v>19</v>
      </c>
      <c r="B470" s="53" t="s">
        <v>627</v>
      </c>
      <c r="C470" s="54" t="s">
        <v>22</v>
      </c>
      <c r="D470" s="53">
        <v>110</v>
      </c>
      <c r="E470" s="53" t="s">
        <v>660</v>
      </c>
      <c r="F470" s="53">
        <v>10</v>
      </c>
      <c r="G470" s="53"/>
      <c r="H470" s="55">
        <v>1</v>
      </c>
      <c r="I470" s="53" t="s">
        <v>661</v>
      </c>
      <c r="J470" s="60" t="s">
        <v>44</v>
      </c>
      <c r="K470" s="57" t="s">
        <v>44</v>
      </c>
      <c r="L470" s="58" t="s">
        <v>44</v>
      </c>
      <c r="M470" s="58" t="s">
        <v>44</v>
      </c>
      <c r="N470" s="61" t="s">
        <v>44</v>
      </c>
      <c r="O470" s="56" t="s">
        <v>44</v>
      </c>
      <c r="P470" s="57" t="s">
        <v>44</v>
      </c>
      <c r="Q470" s="58" t="s">
        <v>44</v>
      </c>
      <c r="R470" s="58" t="s">
        <v>44</v>
      </c>
      <c r="S470" s="59" t="s">
        <v>44</v>
      </c>
      <c r="T470" s="56" t="s">
        <v>44</v>
      </c>
      <c r="U470" s="57" t="s">
        <v>44</v>
      </c>
      <c r="V470" s="58" t="s">
        <v>44</v>
      </c>
      <c r="W470" s="58" t="s">
        <v>44</v>
      </c>
      <c r="X470" s="59" t="s">
        <v>44</v>
      </c>
      <c r="Y470" s="62" t="s">
        <v>44</v>
      </c>
    </row>
    <row r="471" spans="1:25" x14ac:dyDescent="0.25">
      <c r="A471" s="52" t="s">
        <v>19</v>
      </c>
      <c r="B471" s="53" t="s">
        <v>627</v>
      </c>
      <c r="C471" s="54" t="s">
        <v>22</v>
      </c>
      <c r="D471" s="53">
        <v>110</v>
      </c>
      <c r="E471" s="53" t="s">
        <v>154</v>
      </c>
      <c r="F471" s="53">
        <v>10</v>
      </c>
      <c r="G471" s="53" t="s">
        <v>62</v>
      </c>
      <c r="H471" s="55">
        <v>1</v>
      </c>
      <c r="I471" s="53" t="s">
        <v>63</v>
      </c>
      <c r="J471" s="60">
        <v>0</v>
      </c>
      <c r="K471" s="57">
        <v>-4.8000000000000039E-3</v>
      </c>
      <c r="L471" s="58">
        <v>0</v>
      </c>
      <c r="M471" s="58">
        <v>4.8000000000000039E-3</v>
      </c>
      <c r="N471" s="61">
        <v>10.4</v>
      </c>
      <c r="O471" s="56">
        <v>0</v>
      </c>
      <c r="P471" s="57">
        <v>-5.3999999999999916E-3</v>
      </c>
      <c r="Q471" s="58">
        <v>0</v>
      </c>
      <c r="R471" s="58">
        <v>5.3999999999999916E-3</v>
      </c>
      <c r="S471" s="59">
        <v>10.199999999999999</v>
      </c>
      <c r="T471" s="56">
        <v>0</v>
      </c>
      <c r="U471" s="57">
        <v>-4.799999999999951E-3</v>
      </c>
      <c r="V471" s="58">
        <v>0</v>
      </c>
      <c r="W471" s="58">
        <v>4.799999999999951E-3</v>
      </c>
      <c r="X471" s="59">
        <v>10.199999999999999</v>
      </c>
      <c r="Y471" s="62" t="s">
        <v>38</v>
      </c>
    </row>
    <row r="472" spans="1:25" x14ac:dyDescent="0.25">
      <c r="A472" s="63" t="s">
        <v>19</v>
      </c>
      <c r="B472" s="64" t="s">
        <v>627</v>
      </c>
      <c r="C472" s="64" t="s">
        <v>22</v>
      </c>
      <c r="D472" s="64">
        <v>110</v>
      </c>
      <c r="E472" s="64" t="s">
        <v>64</v>
      </c>
      <c r="F472" s="64"/>
      <c r="G472" s="64" t="s">
        <v>33</v>
      </c>
      <c r="H472" s="64"/>
      <c r="I472" s="64"/>
      <c r="J472" s="69">
        <v>29.515636868557834</v>
      </c>
      <c r="K472" s="66">
        <v>-5.3999999999999915</v>
      </c>
      <c r="L472" s="67">
        <v>-2.0000000000000284</v>
      </c>
      <c r="M472" s="67">
        <v>5.7584720195551897</v>
      </c>
      <c r="N472" s="70">
        <v>115</v>
      </c>
      <c r="O472" s="65">
        <v>45.18455081379291</v>
      </c>
      <c r="P472" s="66">
        <v>-8.5999999999999943</v>
      </c>
      <c r="Q472" s="67">
        <v>-2.3999999999999844</v>
      </c>
      <c r="R472" s="67">
        <v>8.9286057142198771</v>
      </c>
      <c r="S472" s="68">
        <v>115</v>
      </c>
      <c r="T472" s="65">
        <v>42.664076695992804</v>
      </c>
      <c r="U472" s="66">
        <v>-8.2000000000000295</v>
      </c>
      <c r="V472" s="67">
        <v>-1.9999999999999929</v>
      </c>
      <c r="W472" s="67">
        <v>8.4403791384037046</v>
      </c>
      <c r="X472" s="68">
        <v>115</v>
      </c>
      <c r="Y472" s="71" t="s">
        <v>34</v>
      </c>
    </row>
    <row r="473" spans="1:25" x14ac:dyDescent="0.25">
      <c r="A473" s="52" t="s">
        <v>19</v>
      </c>
      <c r="B473" s="53" t="s">
        <v>627</v>
      </c>
      <c r="C473" s="54" t="s">
        <v>22</v>
      </c>
      <c r="D473" s="53">
        <v>110</v>
      </c>
      <c r="E473" s="53" t="s">
        <v>621</v>
      </c>
      <c r="F473" s="53">
        <v>35</v>
      </c>
      <c r="G473" s="53" t="s">
        <v>36</v>
      </c>
      <c r="H473" s="53"/>
      <c r="I473" s="53" t="s">
        <v>440</v>
      </c>
      <c r="J473" s="60">
        <v>21.93085514670129</v>
      </c>
      <c r="K473" s="57">
        <v>-1.3999999999999702</v>
      </c>
      <c r="L473" s="58">
        <v>0</v>
      </c>
      <c r="M473" s="58">
        <v>1.3999999999999702</v>
      </c>
      <c r="N473" s="61">
        <v>36.9</v>
      </c>
      <c r="O473" s="56">
        <v>22.354932456167887</v>
      </c>
      <c r="P473" s="57">
        <v>-1.3999999999999702</v>
      </c>
      <c r="Q473" s="58">
        <v>0</v>
      </c>
      <c r="R473" s="58">
        <v>1.3999999999999702</v>
      </c>
      <c r="S473" s="59">
        <v>36.200000000000003</v>
      </c>
      <c r="T473" s="56">
        <v>22.354932456168878</v>
      </c>
      <c r="U473" s="57">
        <v>-1.4000000000000323</v>
      </c>
      <c r="V473" s="58">
        <v>0</v>
      </c>
      <c r="W473" s="58">
        <v>1.4000000000000323</v>
      </c>
      <c r="X473" s="59">
        <v>36.200000000000003</v>
      </c>
      <c r="Y473" s="62" t="s">
        <v>38</v>
      </c>
    </row>
    <row r="474" spans="1:25" x14ac:dyDescent="0.25">
      <c r="A474" s="43" t="s">
        <v>19</v>
      </c>
      <c r="B474" s="44" t="s">
        <v>627</v>
      </c>
      <c r="C474" s="44" t="s">
        <v>22</v>
      </c>
      <c r="D474" s="44">
        <v>110</v>
      </c>
      <c r="E474" s="44" t="s">
        <v>662</v>
      </c>
      <c r="F474" s="44">
        <v>35</v>
      </c>
      <c r="G474" s="44" t="s">
        <v>216</v>
      </c>
      <c r="H474" s="44">
        <v>2</v>
      </c>
      <c r="I474" s="44" t="s">
        <v>663</v>
      </c>
      <c r="J474" s="49">
        <v>2.1930855146701291</v>
      </c>
      <c r="K474" s="46">
        <v>-0.13999999999999702</v>
      </c>
      <c r="L474" s="47">
        <v>0</v>
      </c>
      <c r="M474" s="47">
        <v>0.13999999999999702</v>
      </c>
      <c r="N474" s="50">
        <v>36.9</v>
      </c>
      <c r="O474" s="99">
        <v>2.2354932456169867</v>
      </c>
      <c r="P474" s="46">
        <v>-0.14000000000000942</v>
      </c>
      <c r="Q474" s="47">
        <v>0</v>
      </c>
      <c r="R474" s="47">
        <v>0.14000000000000942</v>
      </c>
      <c r="S474" s="48">
        <v>36.200000000000003</v>
      </c>
      <c r="T474" s="45">
        <v>2.2354932456167891</v>
      </c>
      <c r="U474" s="46">
        <v>-0.13999999999999702</v>
      </c>
      <c r="V474" s="47">
        <v>0</v>
      </c>
      <c r="W474" s="47">
        <v>0.13999999999999702</v>
      </c>
      <c r="X474" s="48">
        <v>36.200000000000003</v>
      </c>
      <c r="Y474" s="51" t="s">
        <v>38</v>
      </c>
    </row>
    <row r="475" spans="1:25" x14ac:dyDescent="0.25">
      <c r="A475" s="43" t="s">
        <v>19</v>
      </c>
      <c r="B475" s="44" t="s">
        <v>627</v>
      </c>
      <c r="C475" s="44" t="s">
        <v>22</v>
      </c>
      <c r="D475" s="44">
        <v>110</v>
      </c>
      <c r="E475" s="44" t="s">
        <v>664</v>
      </c>
      <c r="F475" s="44">
        <v>35</v>
      </c>
      <c r="G475" s="44" t="s">
        <v>216</v>
      </c>
      <c r="H475" s="44">
        <v>2</v>
      </c>
      <c r="I475" s="44" t="s">
        <v>665</v>
      </c>
      <c r="J475" s="49">
        <v>16.530177486687808</v>
      </c>
      <c r="K475" s="46">
        <v>-1.0499999999999963</v>
      </c>
      <c r="L475" s="47">
        <v>-0.10499999999999775</v>
      </c>
      <c r="M475" s="47">
        <v>1.0552369402176895</v>
      </c>
      <c r="N475" s="50">
        <v>36.9</v>
      </c>
      <c r="O475" s="45">
        <v>18.518872461991137</v>
      </c>
      <c r="P475" s="46">
        <v>-1.154999999999994</v>
      </c>
      <c r="Q475" s="47">
        <v>-0.10500000000000709</v>
      </c>
      <c r="R475" s="47">
        <v>1.1597629068046571</v>
      </c>
      <c r="S475" s="48">
        <v>36.200000000000003</v>
      </c>
      <c r="T475" s="45">
        <v>16.84982180272873</v>
      </c>
      <c r="U475" s="46">
        <v>-1.0499999999999963</v>
      </c>
      <c r="V475" s="47">
        <v>-0.10499999999999775</v>
      </c>
      <c r="W475" s="47">
        <v>1.0552369402176895</v>
      </c>
      <c r="X475" s="48">
        <v>36.200000000000003</v>
      </c>
      <c r="Y475" s="51" t="s">
        <v>38</v>
      </c>
    </row>
    <row r="476" spans="1:25" x14ac:dyDescent="0.25">
      <c r="A476" s="52" t="s">
        <v>19</v>
      </c>
      <c r="B476" s="53" t="s">
        <v>627</v>
      </c>
      <c r="C476" s="54" t="s">
        <v>22</v>
      </c>
      <c r="D476" s="53">
        <v>110</v>
      </c>
      <c r="E476" s="53" t="s">
        <v>155</v>
      </c>
      <c r="F476" s="53">
        <v>10</v>
      </c>
      <c r="G476" s="53" t="s">
        <v>40</v>
      </c>
      <c r="H476" s="53">
        <v>2</v>
      </c>
      <c r="I476" s="53" t="s">
        <v>383</v>
      </c>
      <c r="J476" s="60">
        <v>248.56246970873784</v>
      </c>
      <c r="K476" s="57">
        <v>-4.0000000000000213</v>
      </c>
      <c r="L476" s="58">
        <v>-2.0000000000000284</v>
      </c>
      <c r="M476" s="58">
        <v>4.4721359549996116</v>
      </c>
      <c r="N476" s="61">
        <v>10.4</v>
      </c>
      <c r="O476" s="56">
        <v>421.82449891085633</v>
      </c>
      <c r="P476" s="57">
        <v>-7.2000000000000242</v>
      </c>
      <c r="Q476" s="58">
        <v>-2.3999999999999844</v>
      </c>
      <c r="R476" s="58">
        <v>7.5894663844041279</v>
      </c>
      <c r="S476" s="59">
        <v>10.4</v>
      </c>
      <c r="T476" s="56">
        <v>401.67845736528034</v>
      </c>
      <c r="U476" s="57">
        <v>-6.7999999999999972</v>
      </c>
      <c r="V476" s="58">
        <v>-1.9999999999999929</v>
      </c>
      <c r="W476" s="58">
        <v>7.0880180586677355</v>
      </c>
      <c r="X476" s="59">
        <v>10.199999999999999</v>
      </c>
      <c r="Y476" s="62" t="s">
        <v>38</v>
      </c>
    </row>
    <row r="477" spans="1:25" x14ac:dyDescent="0.25">
      <c r="A477" s="52" t="s">
        <v>19</v>
      </c>
      <c r="B477" s="53" t="s">
        <v>627</v>
      </c>
      <c r="C477" s="54" t="s">
        <v>22</v>
      </c>
      <c r="D477" s="53">
        <v>110</v>
      </c>
      <c r="E477" s="53" t="s">
        <v>666</v>
      </c>
      <c r="F477" s="53">
        <v>10</v>
      </c>
      <c r="G477" s="53"/>
      <c r="H477" s="53">
        <v>2</v>
      </c>
      <c r="I477" s="53" t="s">
        <v>667</v>
      </c>
      <c r="J477" s="60">
        <v>52.09148294290798</v>
      </c>
      <c r="K477" s="57">
        <v>-0.71999999999999531</v>
      </c>
      <c r="L477" s="58">
        <v>-0.60000000000000853</v>
      </c>
      <c r="M477" s="58">
        <v>0.9372299611088003</v>
      </c>
      <c r="N477" s="61">
        <v>10.4</v>
      </c>
      <c r="O477" s="56">
        <v>95.494582458490115</v>
      </c>
      <c r="P477" s="57">
        <v>-1.5599999999999883</v>
      </c>
      <c r="Q477" s="58">
        <v>-0.72000000000000586</v>
      </c>
      <c r="R477" s="58">
        <v>1.718138527593154</v>
      </c>
      <c r="S477" s="59">
        <v>10.4</v>
      </c>
      <c r="T477" s="56">
        <v>60.824698469902806</v>
      </c>
      <c r="U477" s="57">
        <v>-0.96000000000000096</v>
      </c>
      <c r="V477" s="58">
        <v>-0.48000000000001108</v>
      </c>
      <c r="W477" s="58">
        <v>1.0733126291999049</v>
      </c>
      <c r="X477" s="59">
        <v>10.199999999999999</v>
      </c>
      <c r="Y477" s="62" t="s">
        <v>38</v>
      </c>
    </row>
    <row r="478" spans="1:25" x14ac:dyDescent="0.25">
      <c r="A478" s="52" t="s">
        <v>19</v>
      </c>
      <c r="B478" s="53" t="s">
        <v>627</v>
      </c>
      <c r="C478" s="54" t="s">
        <v>22</v>
      </c>
      <c r="D478" s="53">
        <v>110</v>
      </c>
      <c r="E478" s="53" t="s">
        <v>668</v>
      </c>
      <c r="F478" s="53">
        <v>10</v>
      </c>
      <c r="G478" s="53"/>
      <c r="H478" s="53">
        <v>2</v>
      </c>
      <c r="I478" s="53" t="s">
        <v>669</v>
      </c>
      <c r="J478" s="60">
        <v>59.654992730096716</v>
      </c>
      <c r="K478" s="57">
        <v>-0.96000000000000096</v>
      </c>
      <c r="L478" s="58">
        <v>-0.48000000000000048</v>
      </c>
      <c r="M478" s="58">
        <v>1.0733126291999002</v>
      </c>
      <c r="N478" s="61">
        <v>10.4</v>
      </c>
      <c r="O478" s="56">
        <v>99.15119217864715</v>
      </c>
      <c r="P478" s="57">
        <v>-1.6799999999999988</v>
      </c>
      <c r="Q478" s="58">
        <v>-0.60000000000000053</v>
      </c>
      <c r="R478" s="58">
        <v>1.7839282496782198</v>
      </c>
      <c r="S478" s="59">
        <v>10.4</v>
      </c>
      <c r="T478" s="56">
        <v>79.596735197005216</v>
      </c>
      <c r="U478" s="57">
        <v>-1.3199999999999985</v>
      </c>
      <c r="V478" s="58">
        <v>-0.48000000000000048</v>
      </c>
      <c r="W478" s="58">
        <v>1.4045639892863537</v>
      </c>
      <c r="X478" s="59">
        <v>10.199999999999999</v>
      </c>
      <c r="Y478" s="62" t="s">
        <v>38</v>
      </c>
    </row>
    <row r="479" spans="1:25" x14ac:dyDescent="0.25">
      <c r="A479" s="52" t="s">
        <v>19</v>
      </c>
      <c r="B479" s="53" t="s">
        <v>627</v>
      </c>
      <c r="C479" s="54" t="s">
        <v>22</v>
      </c>
      <c r="D479" s="53">
        <v>110</v>
      </c>
      <c r="E479" s="53" t="s">
        <v>670</v>
      </c>
      <c r="F479" s="53">
        <v>10</v>
      </c>
      <c r="G479" s="53"/>
      <c r="H479" s="53">
        <v>2</v>
      </c>
      <c r="I479" s="53" t="s">
        <v>671</v>
      </c>
      <c r="J479" s="60">
        <v>13.339261894175202</v>
      </c>
      <c r="K479" s="57">
        <v>-0.24000000000000024</v>
      </c>
      <c r="L479" s="58">
        <v>0</v>
      </c>
      <c r="M479" s="58">
        <v>0.24000000000000024</v>
      </c>
      <c r="N479" s="61">
        <v>10.4</v>
      </c>
      <c r="O479" s="56">
        <v>20.008892841262945</v>
      </c>
      <c r="P479" s="57">
        <v>-0.36000000000000293</v>
      </c>
      <c r="Q479" s="58">
        <v>0</v>
      </c>
      <c r="R479" s="58">
        <v>0.36000000000000293</v>
      </c>
      <c r="S479" s="59">
        <v>10.4</v>
      </c>
      <c r="T479" s="56">
        <v>20.401224073444276</v>
      </c>
      <c r="U479" s="57">
        <v>-0.35999999999999766</v>
      </c>
      <c r="V479" s="58">
        <v>0</v>
      </c>
      <c r="W479" s="58">
        <v>0.35999999999999766</v>
      </c>
      <c r="X479" s="59">
        <v>10.199999999999999</v>
      </c>
      <c r="Y479" s="62" t="s">
        <v>38</v>
      </c>
    </row>
    <row r="480" spans="1:25" x14ac:dyDescent="0.25">
      <c r="A480" s="52" t="s">
        <v>19</v>
      </c>
      <c r="B480" s="53" t="s">
        <v>627</v>
      </c>
      <c r="C480" s="54" t="s">
        <v>22</v>
      </c>
      <c r="D480" s="53">
        <v>110</v>
      </c>
      <c r="E480" s="53" t="s">
        <v>672</v>
      </c>
      <c r="F480" s="53">
        <v>10</v>
      </c>
      <c r="G480" s="53"/>
      <c r="H480" s="53">
        <v>2</v>
      </c>
      <c r="I480" s="53" t="s">
        <v>673</v>
      </c>
      <c r="J480" s="60">
        <v>14.913748182523978</v>
      </c>
      <c r="K480" s="57">
        <v>-0.23999999999999488</v>
      </c>
      <c r="L480" s="58">
        <v>-0.12000000000000277</v>
      </c>
      <c r="M480" s="58">
        <v>0.26832815729997139</v>
      </c>
      <c r="N480" s="61">
        <v>10.4</v>
      </c>
      <c r="O480" s="56">
        <v>35.917061852831182</v>
      </c>
      <c r="P480" s="57">
        <v>-0.59999999999999787</v>
      </c>
      <c r="Q480" s="58">
        <v>-0.24000000000000024</v>
      </c>
      <c r="R480" s="58">
        <v>0.64621977685613852</v>
      </c>
      <c r="S480" s="59">
        <v>10.4</v>
      </c>
      <c r="T480" s="56">
        <v>28.038800582235094</v>
      </c>
      <c r="U480" s="57">
        <v>-0.48000000000000048</v>
      </c>
      <c r="V480" s="58">
        <v>-0.12000000000000277</v>
      </c>
      <c r="W480" s="58">
        <v>0.49477267507412043</v>
      </c>
      <c r="X480" s="59">
        <v>10.199999999999999</v>
      </c>
      <c r="Y480" s="62" t="s">
        <v>38</v>
      </c>
    </row>
    <row r="481" spans="1:28" x14ac:dyDescent="0.25">
      <c r="A481" s="52" t="s">
        <v>19</v>
      </c>
      <c r="B481" s="53" t="s">
        <v>627</v>
      </c>
      <c r="C481" s="54" t="s">
        <v>22</v>
      </c>
      <c r="D481" s="53">
        <v>110</v>
      </c>
      <c r="E481" s="53" t="s">
        <v>674</v>
      </c>
      <c r="F481" s="53">
        <v>10</v>
      </c>
      <c r="G481" s="53"/>
      <c r="H481" s="53">
        <v>2</v>
      </c>
      <c r="I481" s="53" t="s">
        <v>675</v>
      </c>
      <c r="J481" s="60">
        <v>24.047696368145505</v>
      </c>
      <c r="K481" s="57">
        <v>-0.35999999999999766</v>
      </c>
      <c r="L481" s="58">
        <v>-0.23999999999999488</v>
      </c>
      <c r="M481" s="58">
        <v>0.43266615305567391</v>
      </c>
      <c r="N481" s="61">
        <v>10.4</v>
      </c>
      <c r="O481" s="56">
        <v>42.182449891085206</v>
      </c>
      <c r="P481" s="57">
        <v>-0.71999999999999531</v>
      </c>
      <c r="Q481" s="58">
        <v>-0.23999999999999488</v>
      </c>
      <c r="R481" s="58">
        <v>0.75894663844040489</v>
      </c>
      <c r="S481" s="59">
        <v>10.4</v>
      </c>
      <c r="T481" s="56">
        <v>43.009556751694717</v>
      </c>
      <c r="U481" s="57">
        <v>-0.71999999999999531</v>
      </c>
      <c r="V481" s="58">
        <v>-0.23999999999999488</v>
      </c>
      <c r="W481" s="58">
        <v>0.75894663844040489</v>
      </c>
      <c r="X481" s="59">
        <v>10.199999999999999</v>
      </c>
      <c r="Y481" s="62" t="s">
        <v>38</v>
      </c>
    </row>
    <row r="482" spans="1:28" x14ac:dyDescent="0.25">
      <c r="A482" s="52" t="s">
        <v>19</v>
      </c>
      <c r="B482" s="53" t="s">
        <v>627</v>
      </c>
      <c r="C482" s="54" t="s">
        <v>22</v>
      </c>
      <c r="D482" s="53">
        <v>110</v>
      </c>
      <c r="E482" s="53" t="s">
        <v>676</v>
      </c>
      <c r="F482" s="53">
        <v>10</v>
      </c>
      <c r="G482" s="53"/>
      <c r="H482" s="53">
        <v>2</v>
      </c>
      <c r="I482" s="53" t="s">
        <v>677</v>
      </c>
      <c r="J482" s="60">
        <v>0</v>
      </c>
      <c r="K482" s="57">
        <v>0</v>
      </c>
      <c r="L482" s="58">
        <v>0</v>
      </c>
      <c r="M482" s="58">
        <v>0</v>
      </c>
      <c r="N482" s="61">
        <v>10.4</v>
      </c>
      <c r="O482" s="56">
        <v>0</v>
      </c>
      <c r="P482" s="57">
        <v>0</v>
      </c>
      <c r="Q482" s="58">
        <v>0</v>
      </c>
      <c r="R482" s="58">
        <v>0</v>
      </c>
      <c r="S482" s="59">
        <v>10.4</v>
      </c>
      <c r="T482" s="56">
        <v>0</v>
      </c>
      <c r="U482" s="57">
        <v>0</v>
      </c>
      <c r="V482" s="58">
        <v>0</v>
      </c>
      <c r="W482" s="58">
        <v>0</v>
      </c>
      <c r="X482" s="59">
        <v>10.199999999999999</v>
      </c>
      <c r="Y482" s="62" t="s">
        <v>678</v>
      </c>
    </row>
    <row r="483" spans="1:28" x14ac:dyDescent="0.25">
      <c r="A483" s="52" t="s">
        <v>19</v>
      </c>
      <c r="B483" s="53" t="s">
        <v>627</v>
      </c>
      <c r="C483" s="54" t="s">
        <v>22</v>
      </c>
      <c r="D483" s="53">
        <v>110</v>
      </c>
      <c r="E483" s="53" t="s">
        <v>679</v>
      </c>
      <c r="F483" s="53">
        <v>10</v>
      </c>
      <c r="G483" s="53"/>
      <c r="H483" s="53">
        <v>2</v>
      </c>
      <c r="I483" s="53" t="s">
        <v>680</v>
      </c>
      <c r="J483" s="60">
        <v>6.6696309470874517</v>
      </c>
      <c r="K483" s="57">
        <v>-0.11999999999999744</v>
      </c>
      <c r="L483" s="58">
        <v>0</v>
      </c>
      <c r="M483" s="58">
        <v>0.11999999999999744</v>
      </c>
      <c r="N483" s="61">
        <v>10.4</v>
      </c>
      <c r="O483" s="56">
        <v>13.339261894174903</v>
      </c>
      <c r="P483" s="57">
        <v>-0.23999999999999488</v>
      </c>
      <c r="Q483" s="58">
        <v>0</v>
      </c>
      <c r="R483" s="58">
        <v>0.23999999999999488</v>
      </c>
      <c r="S483" s="59">
        <v>10.4</v>
      </c>
      <c r="T483" s="56">
        <v>9.6172292578923155</v>
      </c>
      <c r="U483" s="57">
        <v>-0.11999999999999744</v>
      </c>
      <c r="V483" s="58">
        <v>-0.11999999999999744</v>
      </c>
      <c r="W483" s="58">
        <v>0.16970562748476778</v>
      </c>
      <c r="X483" s="59">
        <v>10.199999999999999</v>
      </c>
      <c r="Y483" s="62" t="s">
        <v>38</v>
      </c>
    </row>
    <row r="484" spans="1:28" x14ac:dyDescent="0.25">
      <c r="A484" s="52" t="s">
        <v>19</v>
      </c>
      <c r="B484" s="53" t="s">
        <v>627</v>
      </c>
      <c r="C484" s="54" t="s">
        <v>22</v>
      </c>
      <c r="D484" s="53">
        <v>110</v>
      </c>
      <c r="E484" s="53" t="s">
        <v>681</v>
      </c>
      <c r="F484" s="53">
        <v>10</v>
      </c>
      <c r="G484" s="53"/>
      <c r="H484" s="53">
        <v>2</v>
      </c>
      <c r="I484" s="53" t="s">
        <v>682</v>
      </c>
      <c r="J484" s="60">
        <v>35.917061852831615</v>
      </c>
      <c r="K484" s="57">
        <v>-0.60000000000000853</v>
      </c>
      <c r="L484" s="58">
        <v>-0.23999999999999488</v>
      </c>
      <c r="M484" s="58">
        <v>0.64621977685614651</v>
      </c>
      <c r="N484" s="61">
        <v>10.4</v>
      </c>
      <c r="O484" s="56">
        <v>56.59369524836756</v>
      </c>
      <c r="P484" s="57">
        <v>-0.72000000000000586</v>
      </c>
      <c r="Q484" s="58">
        <v>-0.71999999999999531</v>
      </c>
      <c r="R484" s="58">
        <v>1.0182337649086293</v>
      </c>
      <c r="S484" s="59">
        <v>10.4</v>
      </c>
      <c r="T484" s="56">
        <v>69.350826434448066</v>
      </c>
      <c r="U484" s="57">
        <v>-1.2000000000000011</v>
      </c>
      <c r="V484" s="58">
        <v>-0.24000000000000554</v>
      </c>
      <c r="W484" s="58">
        <v>1.2237646832622706</v>
      </c>
      <c r="X484" s="59">
        <v>10.199999999999999</v>
      </c>
      <c r="Y484" s="62" t="s">
        <v>38</v>
      </c>
    </row>
    <row r="485" spans="1:28" x14ac:dyDescent="0.25">
      <c r="A485" s="52" t="s">
        <v>19</v>
      </c>
      <c r="B485" s="53" t="s">
        <v>627</v>
      </c>
      <c r="C485" s="54" t="s">
        <v>22</v>
      </c>
      <c r="D485" s="53">
        <v>110</v>
      </c>
      <c r="E485" s="53" t="s">
        <v>683</v>
      </c>
      <c r="F485" s="53">
        <v>10</v>
      </c>
      <c r="G485" s="53"/>
      <c r="H485" s="53">
        <v>2</v>
      </c>
      <c r="I485" s="53" t="s">
        <v>659</v>
      </c>
      <c r="J485" s="60">
        <v>0</v>
      </c>
      <c r="K485" s="57">
        <v>0</v>
      </c>
      <c r="L485" s="58">
        <v>0</v>
      </c>
      <c r="M485" s="58">
        <v>0</v>
      </c>
      <c r="N485" s="61">
        <v>10.4</v>
      </c>
      <c r="O485" s="56">
        <v>6.6696309470877484</v>
      </c>
      <c r="P485" s="57">
        <v>-0.12000000000000277</v>
      </c>
      <c r="Q485" s="58">
        <v>0</v>
      </c>
      <c r="R485" s="58">
        <v>0.12000000000000277</v>
      </c>
      <c r="S485" s="59">
        <v>10.4</v>
      </c>
      <c r="T485" s="56">
        <v>27.201632097925906</v>
      </c>
      <c r="U485" s="57">
        <v>-0.48000000000000048</v>
      </c>
      <c r="V485" s="58">
        <v>0</v>
      </c>
      <c r="W485" s="58">
        <v>0.48000000000000048</v>
      </c>
      <c r="X485" s="59">
        <v>10.199999999999999</v>
      </c>
      <c r="Y485" s="62" t="s">
        <v>38</v>
      </c>
    </row>
    <row r="486" spans="1:28" x14ac:dyDescent="0.25">
      <c r="A486" s="52" t="s">
        <v>19</v>
      </c>
      <c r="B486" s="53" t="s">
        <v>627</v>
      </c>
      <c r="C486" s="54" t="s">
        <v>22</v>
      </c>
      <c r="D486" s="53">
        <v>110</v>
      </c>
      <c r="E486" s="53" t="s">
        <v>684</v>
      </c>
      <c r="F486" s="53">
        <v>10</v>
      </c>
      <c r="G486" s="53"/>
      <c r="H486" s="53">
        <v>2</v>
      </c>
      <c r="I486" s="53" t="s">
        <v>685</v>
      </c>
      <c r="J486" s="60">
        <v>0</v>
      </c>
      <c r="K486" s="57">
        <v>0</v>
      </c>
      <c r="L486" s="58">
        <v>0</v>
      </c>
      <c r="M486" s="58">
        <v>0</v>
      </c>
      <c r="N486" s="61">
        <v>10.4</v>
      </c>
      <c r="O486" s="56">
        <v>0</v>
      </c>
      <c r="P486" s="57">
        <v>0</v>
      </c>
      <c r="Q486" s="58">
        <v>0</v>
      </c>
      <c r="R486" s="58">
        <v>0</v>
      </c>
      <c r="S486" s="59">
        <v>10.4</v>
      </c>
      <c r="T486" s="56">
        <v>0</v>
      </c>
      <c r="U486" s="57">
        <v>0</v>
      </c>
      <c r="V486" s="58">
        <v>0</v>
      </c>
      <c r="W486" s="58">
        <v>0</v>
      </c>
      <c r="X486" s="59">
        <v>10.199999999999999</v>
      </c>
      <c r="Y486" s="62" t="s">
        <v>678</v>
      </c>
    </row>
    <row r="487" spans="1:28" x14ac:dyDescent="0.25">
      <c r="A487" s="52" t="s">
        <v>19</v>
      </c>
      <c r="B487" s="53" t="s">
        <v>627</v>
      </c>
      <c r="C487" s="54" t="s">
        <v>22</v>
      </c>
      <c r="D487" s="53">
        <v>110</v>
      </c>
      <c r="E487" s="53" t="s">
        <v>686</v>
      </c>
      <c r="F487" s="53">
        <v>10</v>
      </c>
      <c r="G487" s="53"/>
      <c r="H487" s="53">
        <v>2</v>
      </c>
      <c r="I487" s="53" t="s">
        <v>687</v>
      </c>
      <c r="J487" s="60" t="s">
        <v>44</v>
      </c>
      <c r="K487" s="57" t="s">
        <v>44</v>
      </c>
      <c r="L487" s="58" t="s">
        <v>44</v>
      </c>
      <c r="M487" s="58" t="s">
        <v>44</v>
      </c>
      <c r="N487" s="61" t="s">
        <v>44</v>
      </c>
      <c r="O487" s="56" t="s">
        <v>44</v>
      </c>
      <c r="P487" s="57" t="s">
        <v>44</v>
      </c>
      <c r="Q487" s="58" t="s">
        <v>44</v>
      </c>
      <c r="R487" s="58" t="s">
        <v>44</v>
      </c>
      <c r="S487" s="59" t="s">
        <v>44</v>
      </c>
      <c r="T487" s="56" t="s">
        <v>44</v>
      </c>
      <c r="U487" s="57" t="s">
        <v>44</v>
      </c>
      <c r="V487" s="58" t="s">
        <v>44</v>
      </c>
      <c r="W487" s="58" t="s">
        <v>44</v>
      </c>
      <c r="X487" s="59" t="s">
        <v>44</v>
      </c>
      <c r="Y487" s="62" t="s">
        <v>688</v>
      </c>
    </row>
    <row r="488" spans="1:28" x14ac:dyDescent="0.25">
      <c r="A488" s="52" t="s">
        <v>19</v>
      </c>
      <c r="B488" s="53" t="s">
        <v>627</v>
      </c>
      <c r="C488" s="54" t="s">
        <v>22</v>
      </c>
      <c r="D488" s="53">
        <v>110</v>
      </c>
      <c r="E488" s="53" t="s">
        <v>689</v>
      </c>
      <c r="F488" s="53">
        <v>10</v>
      </c>
      <c r="G488" s="53"/>
      <c r="H488" s="53">
        <v>2</v>
      </c>
      <c r="I488" s="53" t="s">
        <v>657</v>
      </c>
      <c r="J488" s="60">
        <v>0</v>
      </c>
      <c r="K488" s="57">
        <v>0</v>
      </c>
      <c r="L488" s="58">
        <v>0</v>
      </c>
      <c r="M488" s="58">
        <v>0</v>
      </c>
      <c r="N488" s="61">
        <v>10.4</v>
      </c>
      <c r="O488" s="56">
        <v>0</v>
      </c>
      <c r="P488" s="57">
        <v>0</v>
      </c>
      <c r="Q488" s="58">
        <v>0</v>
      </c>
      <c r="R488" s="58">
        <v>0</v>
      </c>
      <c r="S488" s="59">
        <v>10.4</v>
      </c>
      <c r="T488" s="56">
        <v>0</v>
      </c>
      <c r="U488" s="57">
        <v>0</v>
      </c>
      <c r="V488" s="58">
        <v>0</v>
      </c>
      <c r="W488" s="58">
        <v>0</v>
      </c>
      <c r="X488" s="59">
        <v>10.199999999999999</v>
      </c>
      <c r="Y488" s="62" t="s">
        <v>38</v>
      </c>
    </row>
    <row r="489" spans="1:28" x14ac:dyDescent="0.25">
      <c r="A489" s="52" t="s">
        <v>19</v>
      </c>
      <c r="B489" s="53" t="s">
        <v>627</v>
      </c>
      <c r="C489" s="54" t="s">
        <v>22</v>
      </c>
      <c r="D489" s="53">
        <v>110</v>
      </c>
      <c r="E489" s="53" t="s">
        <v>690</v>
      </c>
      <c r="F489" s="53">
        <v>10</v>
      </c>
      <c r="G489" s="53"/>
      <c r="H489" s="53">
        <v>2</v>
      </c>
      <c r="I489" s="53" t="s">
        <v>691</v>
      </c>
      <c r="J489" s="60">
        <v>21.09122494554288</v>
      </c>
      <c r="K489" s="57">
        <v>-0.36000000000000293</v>
      </c>
      <c r="L489" s="58">
        <v>-0.11999999999999744</v>
      </c>
      <c r="M489" s="58">
        <v>0.37947331922020749</v>
      </c>
      <c r="N489" s="61">
        <v>10.4</v>
      </c>
      <c r="O489" s="56">
        <v>35.917061852831068</v>
      </c>
      <c r="P489" s="57">
        <v>-0.59999999999999787</v>
      </c>
      <c r="Q489" s="58">
        <v>-0.23999999999999488</v>
      </c>
      <c r="R489" s="58">
        <v>0.64621977685613663</v>
      </c>
      <c r="S489" s="59">
        <v>10.4</v>
      </c>
      <c r="T489" s="56">
        <v>28.038800582235019</v>
      </c>
      <c r="U489" s="57">
        <v>-0.48000000000000048</v>
      </c>
      <c r="V489" s="58">
        <v>-0.11999999999999744</v>
      </c>
      <c r="W489" s="58">
        <v>0.49477267507411909</v>
      </c>
      <c r="X489" s="59">
        <v>10.199999999999999</v>
      </c>
      <c r="Y489" s="62" t="s">
        <v>38</v>
      </c>
    </row>
    <row r="490" spans="1:28" ht="15.75" thickBot="1" x14ac:dyDescent="0.3">
      <c r="A490" s="72" t="s">
        <v>19</v>
      </c>
      <c r="B490" s="73" t="s">
        <v>627</v>
      </c>
      <c r="C490" s="85" t="s">
        <v>22</v>
      </c>
      <c r="D490" s="73">
        <v>110</v>
      </c>
      <c r="E490" s="73" t="s">
        <v>171</v>
      </c>
      <c r="F490" s="73">
        <v>10</v>
      </c>
      <c r="G490" s="73" t="s">
        <v>62</v>
      </c>
      <c r="H490" s="73">
        <v>2</v>
      </c>
      <c r="I490" s="73" t="s">
        <v>63</v>
      </c>
      <c r="J490" s="60">
        <v>0</v>
      </c>
      <c r="K490" s="57">
        <v>0</v>
      </c>
      <c r="L490" s="58">
        <v>0</v>
      </c>
      <c r="M490" s="58">
        <v>0</v>
      </c>
      <c r="N490" s="61">
        <v>10.4</v>
      </c>
      <c r="O490" s="75">
        <v>0</v>
      </c>
      <c r="P490" s="76">
        <v>0</v>
      </c>
      <c r="Q490" s="77">
        <v>0</v>
      </c>
      <c r="R490" s="77">
        <v>0</v>
      </c>
      <c r="S490" s="78">
        <v>10.4</v>
      </c>
      <c r="T490" s="75">
        <v>0</v>
      </c>
      <c r="U490" s="76">
        <v>0</v>
      </c>
      <c r="V490" s="77">
        <v>0</v>
      </c>
      <c r="W490" s="77">
        <v>0</v>
      </c>
      <c r="X490" s="78">
        <v>10.199999999999999</v>
      </c>
      <c r="Y490" s="81" t="s">
        <v>38</v>
      </c>
    </row>
    <row r="491" spans="1:28" x14ac:dyDescent="0.25">
      <c r="A491" s="34" t="s">
        <v>19</v>
      </c>
      <c r="B491" s="35" t="s">
        <v>692</v>
      </c>
      <c r="C491" s="35" t="s">
        <v>21</v>
      </c>
      <c r="D491" s="35">
        <v>110</v>
      </c>
      <c r="E491" s="35" t="s">
        <v>32</v>
      </c>
      <c r="F491" s="35"/>
      <c r="G491" s="35" t="s">
        <v>33</v>
      </c>
      <c r="H491" s="35"/>
      <c r="I491" s="35"/>
      <c r="J491" s="40">
        <v>2.8160740299678988</v>
      </c>
      <c r="K491" s="37">
        <v>-0.51100000000000001</v>
      </c>
      <c r="L491" s="38">
        <v>-0.28399999999999997</v>
      </c>
      <c r="M491" s="38">
        <v>0.58461696862133583</v>
      </c>
      <c r="N491" s="41">
        <v>120</v>
      </c>
      <c r="O491" s="36">
        <v>4.2523621773180764</v>
      </c>
      <c r="P491" s="37">
        <v>-0.80600000000000005</v>
      </c>
      <c r="Q491" s="38">
        <v>-0.30199999999999999</v>
      </c>
      <c r="R491" s="38">
        <v>0.86072062831095209</v>
      </c>
      <c r="S491" s="39">
        <v>117</v>
      </c>
      <c r="T491" s="36">
        <v>4.1934998170311566</v>
      </c>
      <c r="U491" s="37">
        <v>-0.77500000000000002</v>
      </c>
      <c r="V491" s="38">
        <v>-0.32800000000000001</v>
      </c>
      <c r="W491" s="38">
        <v>0.84155154328181236</v>
      </c>
      <c r="X491" s="39">
        <v>116</v>
      </c>
      <c r="Y491" s="42" t="s">
        <v>86</v>
      </c>
      <c r="AB491" t="s">
        <v>38</v>
      </c>
    </row>
    <row r="492" spans="1:28" x14ac:dyDescent="0.25">
      <c r="A492" s="52" t="s">
        <v>19</v>
      </c>
      <c r="B492" s="53" t="s">
        <v>692</v>
      </c>
      <c r="C492" s="54" t="s">
        <v>21</v>
      </c>
      <c r="D492" s="53">
        <v>110</v>
      </c>
      <c r="E492" s="53" t="s">
        <v>346</v>
      </c>
      <c r="F492" s="53">
        <v>10</v>
      </c>
      <c r="G492" s="53" t="s">
        <v>40</v>
      </c>
      <c r="H492" s="53"/>
      <c r="I492" s="53" t="s">
        <v>347</v>
      </c>
      <c r="J492" s="60">
        <v>31.880083358127155</v>
      </c>
      <c r="K492" s="57">
        <v>-0.51100000000000001</v>
      </c>
      <c r="L492" s="58">
        <v>-0.28399999999999997</v>
      </c>
      <c r="M492" s="58">
        <v>0.58461696862133583</v>
      </c>
      <c r="N492" s="61">
        <v>10.6</v>
      </c>
      <c r="O492" s="56">
        <v>48.777095563354415</v>
      </c>
      <c r="P492" s="57">
        <v>-0.80600000000000005</v>
      </c>
      <c r="Q492" s="58">
        <v>-0.30199999999999999</v>
      </c>
      <c r="R492" s="58">
        <v>0.86072062831095209</v>
      </c>
      <c r="S492" s="59">
        <v>10.199999999999999</v>
      </c>
      <c r="T492" s="56">
        <v>46.773651805347512</v>
      </c>
      <c r="U492" s="57">
        <v>-0.77500000000000002</v>
      </c>
      <c r="V492" s="58">
        <v>-0.32800000000000001</v>
      </c>
      <c r="W492" s="58">
        <v>0.84155154328181236</v>
      </c>
      <c r="X492" s="59">
        <v>10.4</v>
      </c>
      <c r="Y492" s="62" t="s">
        <v>38</v>
      </c>
    </row>
    <row r="493" spans="1:28" x14ac:dyDescent="0.25">
      <c r="A493" s="52" t="s">
        <v>19</v>
      </c>
      <c r="B493" s="53" t="s">
        <v>692</v>
      </c>
      <c r="C493" s="54" t="s">
        <v>21</v>
      </c>
      <c r="D493" s="53">
        <v>110</v>
      </c>
      <c r="E493" s="53" t="s">
        <v>693</v>
      </c>
      <c r="F493" s="53">
        <v>10</v>
      </c>
      <c r="G493" s="53"/>
      <c r="H493" s="55">
        <v>1</v>
      </c>
      <c r="I493" s="53" t="s">
        <v>694</v>
      </c>
      <c r="J493" s="60">
        <v>15.421255248064954</v>
      </c>
      <c r="K493" s="57">
        <v>-0.25700000000000001</v>
      </c>
      <c r="L493" s="58">
        <v>-0.11799999999999999</v>
      </c>
      <c r="M493" s="58">
        <v>0.2827949787390151</v>
      </c>
      <c r="N493" s="61">
        <v>10.6</v>
      </c>
      <c r="O493" s="56">
        <v>24.30993951238943</v>
      </c>
      <c r="P493" s="57">
        <v>-0.40300000000000002</v>
      </c>
      <c r="Q493" s="58">
        <v>-0.14699999999999999</v>
      </c>
      <c r="R493" s="58">
        <v>0.42897319263562383</v>
      </c>
      <c r="S493" s="59">
        <v>10.199999999999999</v>
      </c>
      <c r="T493" s="56">
        <v>25.802891543064568</v>
      </c>
      <c r="U493" s="57">
        <v>-0.432</v>
      </c>
      <c r="V493" s="58">
        <v>-0.17</v>
      </c>
      <c r="W493" s="58">
        <v>0.46424562464281771</v>
      </c>
      <c r="X493" s="59">
        <v>10.4</v>
      </c>
      <c r="Y493" s="62" t="s">
        <v>38</v>
      </c>
    </row>
    <row r="494" spans="1:28" x14ac:dyDescent="0.25">
      <c r="A494" s="52" t="s">
        <v>19</v>
      </c>
      <c r="B494" s="53" t="s">
        <v>692</v>
      </c>
      <c r="C494" s="54" t="s">
        <v>21</v>
      </c>
      <c r="D494" s="53">
        <v>110</v>
      </c>
      <c r="E494" s="53" t="s">
        <v>695</v>
      </c>
      <c r="F494" s="53">
        <v>10</v>
      </c>
      <c r="G494" s="53"/>
      <c r="H494" s="55">
        <v>1</v>
      </c>
      <c r="I494" s="53" t="s">
        <v>696</v>
      </c>
      <c r="J494" s="60">
        <v>16.546087259779664</v>
      </c>
      <c r="K494" s="57">
        <v>-0.252</v>
      </c>
      <c r="L494" s="58">
        <v>-0.16900000000000001</v>
      </c>
      <c r="M494" s="58">
        <v>0.30342214816983948</v>
      </c>
      <c r="N494" s="61">
        <v>10.6</v>
      </c>
      <c r="O494" s="56">
        <v>24.445893066708592</v>
      </c>
      <c r="P494" s="57">
        <v>-0.40100000000000002</v>
      </c>
      <c r="Q494" s="58">
        <v>-0.159</v>
      </c>
      <c r="R494" s="58">
        <v>0.43137222905513983</v>
      </c>
      <c r="S494" s="59">
        <v>10.199999999999999</v>
      </c>
      <c r="T494" s="56">
        <v>20.982927613397809</v>
      </c>
      <c r="U494" s="57">
        <v>-0.34100000000000003</v>
      </c>
      <c r="V494" s="58">
        <v>-0.16200000000000001</v>
      </c>
      <c r="W494" s="58">
        <v>0.37752483362025341</v>
      </c>
      <c r="X494" s="59">
        <v>10.4</v>
      </c>
      <c r="Y494" s="62" t="s">
        <v>38</v>
      </c>
    </row>
    <row r="495" spans="1:28" x14ac:dyDescent="0.25">
      <c r="A495" s="52" t="s">
        <v>19</v>
      </c>
      <c r="B495" s="53" t="s">
        <v>692</v>
      </c>
      <c r="C495" s="54" t="s">
        <v>21</v>
      </c>
      <c r="D495" s="53">
        <v>110</v>
      </c>
      <c r="E495" s="53" t="s">
        <v>154</v>
      </c>
      <c r="F495" s="53">
        <v>10</v>
      </c>
      <c r="G495" s="53" t="s">
        <v>62</v>
      </c>
      <c r="H495" s="55">
        <v>1</v>
      </c>
      <c r="I495" s="53" t="s">
        <v>63</v>
      </c>
      <c r="J495" s="60">
        <v>0</v>
      </c>
      <c r="K495" s="57">
        <v>-4.0000000000000001E-3</v>
      </c>
      <c r="L495" s="58">
        <v>-6.0000000000000001E-3</v>
      </c>
      <c r="M495" s="58">
        <v>7.2111025509279791E-3</v>
      </c>
      <c r="N495" s="61">
        <v>10.6</v>
      </c>
      <c r="O495" s="56">
        <v>0</v>
      </c>
      <c r="P495" s="57">
        <v>-4.0000000000000001E-3</v>
      </c>
      <c r="Q495" s="58">
        <v>-5.0000000000000001E-3</v>
      </c>
      <c r="R495" s="58">
        <v>6.403124237432849E-3</v>
      </c>
      <c r="S495" s="59">
        <v>10.199999999999999</v>
      </c>
      <c r="T495" s="56">
        <v>0</v>
      </c>
      <c r="U495" s="57">
        <v>-4.0000000000000001E-3</v>
      </c>
      <c r="V495" s="58">
        <v>-5.0000000000000001E-3</v>
      </c>
      <c r="W495" s="58">
        <v>6.403124237432849E-3</v>
      </c>
      <c r="X495" s="59">
        <v>10.4</v>
      </c>
      <c r="Y495" s="62" t="s">
        <v>38</v>
      </c>
    </row>
    <row r="496" spans="1:28" x14ac:dyDescent="0.25">
      <c r="A496" s="52" t="s">
        <v>19</v>
      </c>
      <c r="B496" s="53" t="s">
        <v>692</v>
      </c>
      <c r="C496" s="54" t="s">
        <v>21</v>
      </c>
      <c r="D496" s="53">
        <v>110</v>
      </c>
      <c r="E496" s="53" t="s">
        <v>325</v>
      </c>
      <c r="F496" s="53">
        <v>0.4</v>
      </c>
      <c r="G496" s="53" t="s">
        <v>62</v>
      </c>
      <c r="H496" s="55">
        <v>1</v>
      </c>
      <c r="I496" s="53" t="s">
        <v>63</v>
      </c>
      <c r="J496" s="60">
        <v>0</v>
      </c>
      <c r="K496" s="57">
        <v>0</v>
      </c>
      <c r="L496" s="57">
        <v>0</v>
      </c>
      <c r="M496" s="57">
        <v>0</v>
      </c>
      <c r="N496" s="61">
        <v>10.6</v>
      </c>
      <c r="O496" s="56">
        <v>0</v>
      </c>
      <c r="P496" s="57">
        <v>0</v>
      </c>
      <c r="Q496" s="57">
        <v>0</v>
      </c>
      <c r="R496" s="57">
        <v>0</v>
      </c>
      <c r="S496" s="59">
        <v>10.199999999999999</v>
      </c>
      <c r="T496" s="56">
        <v>0</v>
      </c>
      <c r="U496" s="57">
        <v>0</v>
      </c>
      <c r="V496" s="57">
        <v>0</v>
      </c>
      <c r="W496" s="57">
        <v>0</v>
      </c>
      <c r="X496" s="59">
        <v>10.4</v>
      </c>
      <c r="Y496" s="62" t="s">
        <v>38</v>
      </c>
    </row>
    <row r="497" spans="1:28" x14ac:dyDescent="0.25">
      <c r="A497" s="63" t="s">
        <v>19</v>
      </c>
      <c r="B497" s="64" t="s">
        <v>692</v>
      </c>
      <c r="C497" s="64" t="s">
        <v>21</v>
      </c>
      <c r="D497" s="64">
        <v>110</v>
      </c>
      <c r="E497" s="64" t="s">
        <v>64</v>
      </c>
      <c r="F497" s="64"/>
      <c r="G497" s="64" t="s">
        <v>33</v>
      </c>
      <c r="H497" s="64"/>
      <c r="I497" s="64"/>
      <c r="J497" s="69">
        <v>5.3222652125269727</v>
      </c>
      <c r="K497" s="66">
        <v>-0.96</v>
      </c>
      <c r="L497" s="67">
        <v>-0.54700000000000004</v>
      </c>
      <c r="M497" s="67">
        <v>1.1049022581205996</v>
      </c>
      <c r="N497" s="70">
        <v>120</v>
      </c>
      <c r="O497" s="65">
        <v>7.3351433638468091</v>
      </c>
      <c r="P497" s="66">
        <v>-1.3680000000000001</v>
      </c>
      <c r="Q497" s="67">
        <v>-0.57699999999999996</v>
      </c>
      <c r="R497" s="67">
        <v>1.4847063682762327</v>
      </c>
      <c r="S497" s="68">
        <v>117</v>
      </c>
      <c r="T497" s="65">
        <v>7.3079967341666991</v>
      </c>
      <c r="U497" s="66">
        <v>-1.33</v>
      </c>
      <c r="V497" s="67">
        <v>-0.61799999999999999</v>
      </c>
      <c r="W497" s="67">
        <v>1.4665687846125732</v>
      </c>
      <c r="X497" s="68">
        <v>116</v>
      </c>
      <c r="Y497" s="71" t="s">
        <v>86</v>
      </c>
    </row>
    <row r="498" spans="1:28" x14ac:dyDescent="0.25">
      <c r="A498" s="52" t="s">
        <v>19</v>
      </c>
      <c r="B498" s="53" t="s">
        <v>692</v>
      </c>
      <c r="C498" s="54" t="s">
        <v>21</v>
      </c>
      <c r="D498" s="53">
        <v>110</v>
      </c>
      <c r="E498" s="53" t="s">
        <v>362</v>
      </c>
      <c r="F498" s="53">
        <v>10</v>
      </c>
      <c r="G498" s="53" t="s">
        <v>40</v>
      </c>
      <c r="H498" s="53"/>
      <c r="I498" s="53" t="s">
        <v>383</v>
      </c>
      <c r="J498" s="60">
        <v>60.252059009739313</v>
      </c>
      <c r="K498" s="57">
        <v>-0.96</v>
      </c>
      <c r="L498" s="58">
        <v>-0.54700000000000004</v>
      </c>
      <c r="M498" s="58">
        <v>1.1049022581205996</v>
      </c>
      <c r="N498" s="61">
        <v>10.6</v>
      </c>
      <c r="O498" s="56">
        <v>84.138409173536928</v>
      </c>
      <c r="P498" s="57">
        <v>-1.3680000000000001</v>
      </c>
      <c r="Q498" s="58">
        <v>-0.57699999999999996</v>
      </c>
      <c r="R498" s="58">
        <v>1.4847063682762327</v>
      </c>
      <c r="S498" s="59">
        <v>10.199999999999999</v>
      </c>
      <c r="T498" s="56">
        <v>81.512271265705479</v>
      </c>
      <c r="U498" s="57">
        <v>-1.33</v>
      </c>
      <c r="V498" s="58">
        <v>-0.61799999999999999</v>
      </c>
      <c r="W498" s="58">
        <v>1.4665687846125732</v>
      </c>
      <c r="X498" s="59">
        <v>10.4</v>
      </c>
      <c r="Y498" s="62" t="s">
        <v>38</v>
      </c>
    </row>
    <row r="499" spans="1:28" x14ac:dyDescent="0.25">
      <c r="A499" s="52" t="s">
        <v>19</v>
      </c>
      <c r="B499" s="53" t="s">
        <v>692</v>
      </c>
      <c r="C499" s="54" t="s">
        <v>21</v>
      </c>
      <c r="D499" s="53">
        <v>110</v>
      </c>
      <c r="E499" s="53" t="s">
        <v>697</v>
      </c>
      <c r="F499" s="53">
        <v>10</v>
      </c>
      <c r="G499" s="53"/>
      <c r="H499" s="53">
        <v>0</v>
      </c>
      <c r="I499" s="53" t="s">
        <v>698</v>
      </c>
      <c r="J499" s="60">
        <v>32.713217952388042</v>
      </c>
      <c r="K499" s="57">
        <v>-0.54300000000000004</v>
      </c>
      <c r="L499" s="58">
        <v>-0.255</v>
      </c>
      <c r="M499" s="58">
        <v>0.59989499081089181</v>
      </c>
      <c r="N499" s="61">
        <v>10.6</v>
      </c>
      <c r="O499" s="56">
        <v>47.341897092698979</v>
      </c>
      <c r="P499" s="57">
        <v>-0.78600000000000003</v>
      </c>
      <c r="Q499" s="58">
        <v>-0.28299999999999997</v>
      </c>
      <c r="R499" s="58">
        <v>0.83539511609776607</v>
      </c>
      <c r="S499" s="59">
        <v>10.199999999999999</v>
      </c>
      <c r="T499" s="56">
        <v>45.515616257667851</v>
      </c>
      <c r="U499" s="57">
        <v>-0.76</v>
      </c>
      <c r="V499" s="58">
        <v>-0.30499999999999999</v>
      </c>
      <c r="W499" s="58">
        <v>0.81891696770795996</v>
      </c>
      <c r="X499" s="59">
        <v>10.4</v>
      </c>
      <c r="Y499" s="62" t="s">
        <v>38</v>
      </c>
    </row>
    <row r="500" spans="1:28" x14ac:dyDescent="0.25">
      <c r="A500" s="52" t="s">
        <v>19</v>
      </c>
      <c r="B500" s="53" t="s">
        <v>692</v>
      </c>
      <c r="C500" s="54" t="s">
        <v>21</v>
      </c>
      <c r="D500" s="53">
        <v>110</v>
      </c>
      <c r="E500" s="53" t="s">
        <v>699</v>
      </c>
      <c r="F500" s="53">
        <v>10</v>
      </c>
      <c r="G500" s="53"/>
      <c r="H500" s="53">
        <v>0</v>
      </c>
      <c r="I500" s="53" t="s">
        <v>700</v>
      </c>
      <c r="J500" s="60">
        <v>11.497242310490916</v>
      </c>
      <c r="K500" s="57">
        <v>-0.154</v>
      </c>
      <c r="L500" s="58">
        <v>-0.14399999999999999</v>
      </c>
      <c r="M500" s="58">
        <v>0.21083642948978243</v>
      </c>
      <c r="N500" s="61">
        <v>10.6</v>
      </c>
      <c r="O500" s="56">
        <v>14.429850509298163</v>
      </c>
      <c r="P500" s="57">
        <v>-0.21</v>
      </c>
      <c r="Q500" s="58">
        <v>-0.14399999999999999</v>
      </c>
      <c r="R500" s="58">
        <v>0.25462914208707532</v>
      </c>
      <c r="S500" s="59">
        <v>10.199999999999999</v>
      </c>
      <c r="T500" s="56">
        <v>13.860450439131675</v>
      </c>
      <c r="U500" s="57">
        <v>-0.20499999999999999</v>
      </c>
      <c r="V500" s="58">
        <v>-0.14199999999999999</v>
      </c>
      <c r="W500" s="58">
        <v>0.2493772243008571</v>
      </c>
      <c r="X500" s="59">
        <v>10.4</v>
      </c>
      <c r="Y500" s="62" t="s">
        <v>38</v>
      </c>
    </row>
    <row r="501" spans="1:28" x14ac:dyDescent="0.25">
      <c r="A501" s="52" t="s">
        <v>19</v>
      </c>
      <c r="B501" s="53" t="s">
        <v>692</v>
      </c>
      <c r="C501" s="54" t="s">
        <v>21</v>
      </c>
      <c r="D501" s="53">
        <v>110</v>
      </c>
      <c r="E501" s="53" t="s">
        <v>701</v>
      </c>
      <c r="F501" s="53">
        <v>10</v>
      </c>
      <c r="G501" s="53"/>
      <c r="H501" s="53">
        <v>0</v>
      </c>
      <c r="I501" s="53" t="s">
        <v>702</v>
      </c>
      <c r="J501" s="60">
        <v>16.165645682504959</v>
      </c>
      <c r="K501" s="57">
        <v>-0.25800000000000001</v>
      </c>
      <c r="L501" s="58">
        <v>-0.14599999999999999</v>
      </c>
      <c r="M501" s="58">
        <v>0.29644561052577589</v>
      </c>
      <c r="N501" s="61">
        <v>10.6</v>
      </c>
      <c r="O501" s="56">
        <v>22.372837129804712</v>
      </c>
      <c r="P501" s="57">
        <v>-0.36599999999999999</v>
      </c>
      <c r="Q501" s="58">
        <v>-0.14799999999999999</v>
      </c>
      <c r="R501" s="58">
        <v>0.39479108399253393</v>
      </c>
      <c r="S501" s="59">
        <v>10.199999999999999</v>
      </c>
      <c r="T501" s="56">
        <v>22.10396878894668</v>
      </c>
      <c r="U501" s="57">
        <v>-0.36</v>
      </c>
      <c r="V501" s="58">
        <v>-0.16900000000000001</v>
      </c>
      <c r="W501" s="58">
        <v>0.39769460645072874</v>
      </c>
      <c r="X501" s="59">
        <v>10.4</v>
      </c>
      <c r="Y501" s="62" t="s">
        <v>38</v>
      </c>
    </row>
    <row r="502" spans="1:28" x14ac:dyDescent="0.25">
      <c r="A502" s="52" t="s">
        <v>19</v>
      </c>
      <c r="B502" s="53" t="s">
        <v>692</v>
      </c>
      <c r="C502" s="54" t="s">
        <v>21</v>
      </c>
      <c r="D502" s="53">
        <v>110</v>
      </c>
      <c r="E502" s="53" t="s">
        <v>171</v>
      </c>
      <c r="F502" s="53">
        <v>10</v>
      </c>
      <c r="G502" s="53" t="s">
        <v>62</v>
      </c>
      <c r="H502" s="53">
        <v>0</v>
      </c>
      <c r="I502" s="53" t="s">
        <v>63</v>
      </c>
      <c r="J502" s="60">
        <v>0</v>
      </c>
      <c r="K502" s="57">
        <v>-1E-3</v>
      </c>
      <c r="L502" s="58">
        <v>-5.0000000000000001E-3</v>
      </c>
      <c r="M502" s="58">
        <v>5.0990195135927853E-3</v>
      </c>
      <c r="N502" s="61">
        <v>10.6</v>
      </c>
      <c r="O502" s="56">
        <v>0</v>
      </c>
      <c r="P502" s="57">
        <v>-1E-3</v>
      </c>
      <c r="Q502" s="58">
        <v>-5.0000000000000001E-3</v>
      </c>
      <c r="R502" s="58">
        <v>5.0990195135927853E-3</v>
      </c>
      <c r="S502" s="59">
        <v>10.199999999999999</v>
      </c>
      <c r="T502" s="56">
        <v>0</v>
      </c>
      <c r="U502" s="57">
        <v>-1E-3</v>
      </c>
      <c r="V502" s="58">
        <v>-5.0000000000000001E-3</v>
      </c>
      <c r="W502" s="58">
        <v>5.0990195135927853E-3</v>
      </c>
      <c r="X502" s="59">
        <v>10.4</v>
      </c>
      <c r="Y502" s="62" t="s">
        <v>38</v>
      </c>
      <c r="AB502" t="s">
        <v>38</v>
      </c>
    </row>
    <row r="503" spans="1:28" ht="15.75" thickBot="1" x14ac:dyDescent="0.3">
      <c r="A503" s="72" t="s">
        <v>19</v>
      </c>
      <c r="B503" s="73" t="s">
        <v>692</v>
      </c>
      <c r="C503" s="85" t="s">
        <v>21</v>
      </c>
      <c r="D503" s="73">
        <v>110</v>
      </c>
      <c r="E503" s="73" t="s">
        <v>703</v>
      </c>
      <c r="F503" s="73">
        <v>0.4</v>
      </c>
      <c r="G503" s="73" t="s">
        <v>62</v>
      </c>
      <c r="H503" s="73">
        <v>0</v>
      </c>
      <c r="I503" s="73" t="s">
        <v>63</v>
      </c>
      <c r="J503" s="100">
        <v>0</v>
      </c>
      <c r="K503" s="57">
        <v>0</v>
      </c>
      <c r="L503" s="89">
        <v>0</v>
      </c>
      <c r="M503" s="89">
        <v>0</v>
      </c>
      <c r="N503" s="61">
        <v>10.6</v>
      </c>
      <c r="O503" s="101">
        <v>0</v>
      </c>
      <c r="P503" s="76">
        <v>0</v>
      </c>
      <c r="Q503" s="76">
        <v>0</v>
      </c>
      <c r="R503" s="76">
        <v>0</v>
      </c>
      <c r="S503" s="78">
        <v>10.199999999999999</v>
      </c>
      <c r="T503" s="101">
        <v>0</v>
      </c>
      <c r="U503" s="76">
        <v>0</v>
      </c>
      <c r="V503" s="95">
        <v>0</v>
      </c>
      <c r="W503" s="95">
        <v>0</v>
      </c>
      <c r="X503" s="78">
        <v>10.4</v>
      </c>
      <c r="Y503" s="81" t="s">
        <v>38</v>
      </c>
    </row>
    <row r="504" spans="1:28" x14ac:dyDescent="0.25">
      <c r="A504" s="34" t="s">
        <v>19</v>
      </c>
      <c r="B504" s="35" t="s">
        <v>704</v>
      </c>
      <c r="C504" s="35" t="s">
        <v>22</v>
      </c>
      <c r="D504" s="35">
        <v>110</v>
      </c>
      <c r="E504" s="35" t="s">
        <v>705</v>
      </c>
      <c r="F504" s="35"/>
      <c r="G504" s="35" t="s">
        <v>33</v>
      </c>
      <c r="H504" s="35"/>
      <c r="I504" s="35"/>
      <c r="J504" s="40">
        <v>6.524376240656796</v>
      </c>
      <c r="K504" s="37">
        <v>-1.0580000000000001</v>
      </c>
      <c r="L504" s="38">
        <v>-0.752</v>
      </c>
      <c r="M504" s="38">
        <v>1.2980246530786694</v>
      </c>
      <c r="N504" s="41">
        <v>115</v>
      </c>
      <c r="O504" s="36">
        <v>6.1720612927164114</v>
      </c>
      <c r="P504" s="37">
        <v>-1.054</v>
      </c>
      <c r="Q504" s="38">
        <v>-0.63</v>
      </c>
      <c r="R504" s="38">
        <v>1.2279315941859301</v>
      </c>
      <c r="S504" s="39">
        <v>115</v>
      </c>
      <c r="T504" s="36">
        <v>6.5155413310677046</v>
      </c>
      <c r="U504" s="37">
        <v>-1.1479999999999999</v>
      </c>
      <c r="V504" s="38">
        <v>-0.60199999999999998</v>
      </c>
      <c r="W504" s="38">
        <v>1.2962669478159194</v>
      </c>
      <c r="X504" s="39">
        <v>115</v>
      </c>
      <c r="Y504" s="42" t="s">
        <v>86</v>
      </c>
    </row>
    <row r="505" spans="1:28" x14ac:dyDescent="0.25">
      <c r="A505" s="52" t="s">
        <v>19</v>
      </c>
      <c r="B505" s="53" t="s">
        <v>704</v>
      </c>
      <c r="C505" s="54" t="s">
        <v>22</v>
      </c>
      <c r="D505" s="53">
        <v>110</v>
      </c>
      <c r="E505" s="53" t="s">
        <v>616</v>
      </c>
      <c r="F505" s="53">
        <v>35</v>
      </c>
      <c r="G505" s="53" t="s">
        <v>36</v>
      </c>
      <c r="H505" s="53"/>
      <c r="I505" s="53" t="s">
        <v>341</v>
      </c>
      <c r="J505" s="60" t="s">
        <v>44</v>
      </c>
      <c r="K505" s="57" t="s">
        <v>44</v>
      </c>
      <c r="L505" s="58" t="s">
        <v>44</v>
      </c>
      <c r="M505" s="58" t="s">
        <v>44</v>
      </c>
      <c r="N505" s="61" t="s">
        <v>44</v>
      </c>
      <c r="O505" s="56" t="s">
        <v>44</v>
      </c>
      <c r="P505" s="57" t="s">
        <v>44</v>
      </c>
      <c r="Q505" s="58" t="s">
        <v>44</v>
      </c>
      <c r="R505" s="58" t="s">
        <v>44</v>
      </c>
      <c r="S505" s="59" t="s">
        <v>44</v>
      </c>
      <c r="T505" s="56" t="s">
        <v>44</v>
      </c>
      <c r="U505" s="57" t="s">
        <v>44</v>
      </c>
      <c r="V505" s="58" t="s">
        <v>44</v>
      </c>
      <c r="W505" s="58" t="s">
        <v>44</v>
      </c>
      <c r="X505" s="59" t="s">
        <v>44</v>
      </c>
      <c r="Y505" s="62" t="s">
        <v>38</v>
      </c>
    </row>
    <row r="506" spans="1:28" x14ac:dyDescent="0.25">
      <c r="A506" s="52" t="s">
        <v>19</v>
      </c>
      <c r="B506" s="53" t="s">
        <v>704</v>
      </c>
      <c r="C506" s="54" t="s">
        <v>22</v>
      </c>
      <c r="D506" s="53">
        <v>110</v>
      </c>
      <c r="E506" s="53" t="s">
        <v>131</v>
      </c>
      <c r="F506" s="53">
        <v>10</v>
      </c>
      <c r="G506" s="53" t="s">
        <v>40</v>
      </c>
      <c r="H506" s="53"/>
      <c r="I506" s="53" t="s">
        <v>347</v>
      </c>
      <c r="J506" s="60">
        <v>70.783327139201091</v>
      </c>
      <c r="K506" s="57">
        <v>-1.0580000000000001</v>
      </c>
      <c r="L506" s="58">
        <v>-0.752</v>
      </c>
      <c r="M506" s="58">
        <v>1.2980246530786694</v>
      </c>
      <c r="N506" s="61">
        <v>10.6</v>
      </c>
      <c r="O506" s="56">
        <v>68.248754679075702</v>
      </c>
      <c r="P506" s="57">
        <v>-1.054</v>
      </c>
      <c r="Q506" s="58">
        <v>-0.63</v>
      </c>
      <c r="R506" s="58">
        <v>1.2279315941859301</v>
      </c>
      <c r="S506" s="59">
        <v>10.4</v>
      </c>
      <c r="T506" s="56">
        <v>72.04685125699865</v>
      </c>
      <c r="U506" s="57">
        <v>-1.1479999999999999</v>
      </c>
      <c r="V506" s="58">
        <v>-0.60199999999999998</v>
      </c>
      <c r="W506" s="58">
        <v>1.2962669478159194</v>
      </c>
      <c r="X506" s="59">
        <v>10.4</v>
      </c>
      <c r="Y506" s="62" t="s">
        <v>38</v>
      </c>
    </row>
    <row r="507" spans="1:28" x14ac:dyDescent="0.25">
      <c r="A507" s="52" t="s">
        <v>19</v>
      </c>
      <c r="B507" s="53" t="s">
        <v>704</v>
      </c>
      <c r="C507" s="54" t="s">
        <v>22</v>
      </c>
      <c r="D507" s="53">
        <v>110</v>
      </c>
      <c r="E507" s="53" t="s">
        <v>706</v>
      </c>
      <c r="F507" s="53">
        <v>10</v>
      </c>
      <c r="G507" s="53"/>
      <c r="H507" s="55">
        <v>1</v>
      </c>
      <c r="I507" s="53" t="s">
        <v>707</v>
      </c>
      <c r="J507" s="60">
        <v>3.3087007114439646</v>
      </c>
      <c r="K507" s="57">
        <v>-5.1299999999999998E-2</v>
      </c>
      <c r="L507" s="58">
        <v>-3.2399999999999998E-2</v>
      </c>
      <c r="M507" s="58">
        <v>6.0674953646459424E-2</v>
      </c>
      <c r="N507" s="61">
        <v>10.6</v>
      </c>
      <c r="O507" s="56">
        <v>3.9701464916139821</v>
      </c>
      <c r="P507" s="57">
        <v>-6.5099999999999991E-2</v>
      </c>
      <c r="Q507" s="58">
        <v>-2.9399999999999999E-2</v>
      </c>
      <c r="R507" s="58">
        <v>7.1430875677118769E-2</v>
      </c>
      <c r="S507" s="59">
        <v>10.4</v>
      </c>
      <c r="T507" s="56">
        <v>5.2578101418958747</v>
      </c>
      <c r="U507" s="57">
        <v>-8.8200000000000001E-2</v>
      </c>
      <c r="V507" s="58">
        <v>-3.4200000000000001E-2</v>
      </c>
      <c r="W507" s="58">
        <v>9.4598520072990563E-2</v>
      </c>
      <c r="X507" s="59">
        <v>10.4</v>
      </c>
      <c r="Y507" s="62" t="s">
        <v>38</v>
      </c>
    </row>
    <row r="508" spans="1:28" x14ac:dyDescent="0.25">
      <c r="A508" s="52" t="s">
        <v>19</v>
      </c>
      <c r="B508" s="53" t="s">
        <v>704</v>
      </c>
      <c r="C508" s="54" t="s">
        <v>22</v>
      </c>
      <c r="D508" s="53">
        <v>110</v>
      </c>
      <c r="E508" s="53" t="s">
        <v>708</v>
      </c>
      <c r="F508" s="53">
        <v>10</v>
      </c>
      <c r="G508" s="53"/>
      <c r="H508" s="55">
        <v>1</v>
      </c>
      <c r="I508" s="53" t="s">
        <v>707</v>
      </c>
      <c r="J508" s="60">
        <v>0</v>
      </c>
      <c r="K508" s="57">
        <v>0</v>
      </c>
      <c r="L508" s="58">
        <v>-3.5999999999999999E-3</v>
      </c>
      <c r="M508" s="58">
        <v>3.5999999999999999E-3</v>
      </c>
      <c r="N508" s="61">
        <v>10.6</v>
      </c>
      <c r="O508" s="56">
        <v>0.20078247963748805</v>
      </c>
      <c r="P508" s="57">
        <v>-2.9999999999999997E-4</v>
      </c>
      <c r="Q508" s="58">
        <v>-3.5999999999999999E-3</v>
      </c>
      <c r="R508" s="58">
        <v>3.6124783736376886E-3</v>
      </c>
      <c r="S508" s="59">
        <v>10.4</v>
      </c>
      <c r="T508" s="56">
        <v>0.20078247963748805</v>
      </c>
      <c r="U508" s="57">
        <v>-2.9999999999999997E-4</v>
      </c>
      <c r="V508" s="58">
        <v>-3.5999999999999999E-3</v>
      </c>
      <c r="W508" s="58">
        <v>3.6124783736376886E-3</v>
      </c>
      <c r="X508" s="59">
        <v>10.4</v>
      </c>
      <c r="Y508" s="62" t="s">
        <v>38</v>
      </c>
    </row>
    <row r="509" spans="1:28" x14ac:dyDescent="0.25">
      <c r="A509" s="52" t="s">
        <v>19</v>
      </c>
      <c r="B509" s="53" t="s">
        <v>704</v>
      </c>
      <c r="C509" s="54" t="s">
        <v>22</v>
      </c>
      <c r="D509" s="53">
        <v>110</v>
      </c>
      <c r="E509" s="53" t="s">
        <v>709</v>
      </c>
      <c r="F509" s="53">
        <v>10</v>
      </c>
      <c r="G509" s="53"/>
      <c r="H509" s="55">
        <v>1</v>
      </c>
      <c r="I509" s="53" t="s">
        <v>710</v>
      </c>
      <c r="J509" s="60">
        <v>10.007638818035968</v>
      </c>
      <c r="K509" s="57">
        <v>-0.16109999999999999</v>
      </c>
      <c r="L509" s="58">
        <v>-8.7900000000000006E-2</v>
      </c>
      <c r="M509" s="58">
        <v>0.18352008064514358</v>
      </c>
      <c r="N509" s="61">
        <v>10.6</v>
      </c>
      <c r="O509" s="56">
        <v>12.626416874509108</v>
      </c>
      <c r="P509" s="57">
        <v>-0.20910000000000001</v>
      </c>
      <c r="Q509" s="58">
        <v>-8.8800000000000004E-2</v>
      </c>
      <c r="R509" s="58">
        <v>0.22717449240616783</v>
      </c>
      <c r="S509" s="59">
        <v>10.4</v>
      </c>
      <c r="T509" s="56">
        <v>13.232201538449317</v>
      </c>
      <c r="U509" s="57">
        <v>-0.21540000000000001</v>
      </c>
      <c r="V509" s="58">
        <v>-0.1014</v>
      </c>
      <c r="W509" s="58">
        <v>0.23807377007978012</v>
      </c>
      <c r="X509" s="59">
        <v>10.4</v>
      </c>
      <c r="Y509" s="62" t="s">
        <v>38</v>
      </c>
    </row>
    <row r="510" spans="1:28" x14ac:dyDescent="0.25">
      <c r="A510" s="52" t="s">
        <v>19</v>
      </c>
      <c r="B510" s="53" t="s">
        <v>704</v>
      </c>
      <c r="C510" s="54" t="s">
        <v>22</v>
      </c>
      <c r="D510" s="53">
        <v>110</v>
      </c>
      <c r="E510" s="53" t="s">
        <v>711</v>
      </c>
      <c r="F510" s="53">
        <v>10</v>
      </c>
      <c r="G510" s="53"/>
      <c r="H510" s="55">
        <v>1</v>
      </c>
      <c r="I510" s="53" t="s">
        <v>712</v>
      </c>
      <c r="J510" s="60">
        <v>9.2949015521920462</v>
      </c>
      <c r="K510" s="57">
        <v>-0.1326</v>
      </c>
      <c r="L510" s="58">
        <v>-0.1071</v>
      </c>
      <c r="M510" s="58">
        <v>0.17044990466409771</v>
      </c>
      <c r="N510" s="61">
        <v>10.6</v>
      </c>
      <c r="O510" s="56">
        <v>11.33084225389638</v>
      </c>
      <c r="P510" s="57">
        <v>-0.1605</v>
      </c>
      <c r="Q510" s="58">
        <v>-0.12570000000000001</v>
      </c>
      <c r="R510" s="58">
        <v>0.20386451383210369</v>
      </c>
      <c r="S510" s="59">
        <v>10.4</v>
      </c>
      <c r="T510" s="56">
        <v>13.146534582316615</v>
      </c>
      <c r="U510" s="57">
        <v>-0.19980000000000001</v>
      </c>
      <c r="V510" s="58">
        <v>-0.12659999999999999</v>
      </c>
      <c r="W510" s="58">
        <v>0.23653245020504057</v>
      </c>
      <c r="X510" s="59">
        <v>10.4</v>
      </c>
      <c r="Y510" s="62" t="s">
        <v>38</v>
      </c>
      <c r="AB510" t="s">
        <v>38</v>
      </c>
    </row>
    <row r="511" spans="1:28" x14ac:dyDescent="0.25">
      <c r="A511" s="52" t="s">
        <v>19</v>
      </c>
      <c r="B511" s="53" t="s">
        <v>704</v>
      </c>
      <c r="C511" s="54" t="s">
        <v>22</v>
      </c>
      <c r="D511" s="53">
        <v>110</v>
      </c>
      <c r="E511" s="53" t="s">
        <v>713</v>
      </c>
      <c r="F511" s="53">
        <v>10</v>
      </c>
      <c r="G511" s="53"/>
      <c r="H511" s="55">
        <v>1</v>
      </c>
      <c r="I511" s="53" t="s">
        <v>714</v>
      </c>
      <c r="J511" s="60">
        <v>27.602157879636749</v>
      </c>
      <c r="K511" s="57">
        <v>-0.3921</v>
      </c>
      <c r="L511" s="58">
        <v>-0.3201</v>
      </c>
      <c r="M511" s="58">
        <v>0.50616837119677871</v>
      </c>
      <c r="N511" s="61">
        <v>10.6</v>
      </c>
      <c r="O511" s="56">
        <v>4.997468838865732</v>
      </c>
      <c r="P511" s="57">
        <v>-6.7500000000000004E-2</v>
      </c>
      <c r="Q511" s="58">
        <v>-5.9400000000000001E-2</v>
      </c>
      <c r="R511" s="58">
        <v>8.9914459348872253E-2</v>
      </c>
      <c r="S511" s="59">
        <v>10.4</v>
      </c>
      <c r="T511" s="56">
        <v>9.8481849515184567</v>
      </c>
      <c r="U511" s="57">
        <v>-0.14069999999999999</v>
      </c>
      <c r="V511" s="58">
        <v>-0.1077</v>
      </c>
      <c r="W511" s="58">
        <v>0.17718854364772008</v>
      </c>
      <c r="X511" s="59">
        <v>10.4</v>
      </c>
      <c r="Y511" s="62" t="s">
        <v>38</v>
      </c>
    </row>
    <row r="512" spans="1:28" x14ac:dyDescent="0.25">
      <c r="A512" s="52" t="s">
        <v>19</v>
      </c>
      <c r="B512" s="53" t="s">
        <v>704</v>
      </c>
      <c r="C512" s="54" t="s">
        <v>22</v>
      </c>
      <c r="D512" s="53">
        <v>110</v>
      </c>
      <c r="E512" s="53" t="s">
        <v>715</v>
      </c>
      <c r="F512" s="53">
        <v>10</v>
      </c>
      <c r="G512" s="53"/>
      <c r="H512" s="55">
        <v>1</v>
      </c>
      <c r="I512" s="53" t="s">
        <v>716</v>
      </c>
      <c r="J512" s="60">
        <v>15.850133577022135</v>
      </c>
      <c r="K512" s="57">
        <v>-0.2535</v>
      </c>
      <c r="L512" s="58">
        <v>-0.14219999999999999</v>
      </c>
      <c r="M512" s="58">
        <v>0.29065974953543189</v>
      </c>
      <c r="N512" s="61">
        <v>10.6</v>
      </c>
      <c r="O512" s="56">
        <v>29.593443564952821</v>
      </c>
      <c r="P512" s="57">
        <v>-0.4617</v>
      </c>
      <c r="Q512" s="58">
        <v>-0.26519999999999999</v>
      </c>
      <c r="R512" s="58">
        <v>0.53244523662063126</v>
      </c>
      <c r="S512" s="59">
        <v>10.4</v>
      </c>
      <c r="T512" s="56">
        <v>21.507801845292835</v>
      </c>
      <c r="U512" s="57">
        <v>-0.36060000000000003</v>
      </c>
      <c r="V512" s="58">
        <v>-0.1404</v>
      </c>
      <c r="W512" s="58">
        <v>0.38696837080050872</v>
      </c>
      <c r="X512" s="59">
        <v>10.4</v>
      </c>
      <c r="Y512" s="62" t="s">
        <v>38</v>
      </c>
    </row>
    <row r="513" spans="1:28" x14ac:dyDescent="0.25">
      <c r="A513" s="52" t="s">
        <v>19</v>
      </c>
      <c r="B513" s="53" t="s">
        <v>704</v>
      </c>
      <c r="C513" s="54" t="s">
        <v>22</v>
      </c>
      <c r="D513" s="53">
        <v>110</v>
      </c>
      <c r="E513" s="53" t="s">
        <v>717</v>
      </c>
      <c r="F513" s="53">
        <v>10</v>
      </c>
      <c r="G513" s="53"/>
      <c r="H513" s="55">
        <v>1</v>
      </c>
      <c r="I513" s="53" t="s">
        <v>718</v>
      </c>
      <c r="J513" s="60">
        <v>1.3353890600950131</v>
      </c>
      <c r="K513" s="57">
        <v>-1.52E-2</v>
      </c>
      <c r="L513" s="58">
        <v>-1.9199999999999998E-2</v>
      </c>
      <c r="M513" s="58">
        <v>2.4488364584022346E-2</v>
      </c>
      <c r="N513" s="61">
        <v>10.6</v>
      </c>
      <c r="O513" s="56">
        <v>1.1799781689386926</v>
      </c>
      <c r="P513" s="57">
        <v>-1.5599999999999999E-2</v>
      </c>
      <c r="Q513" s="58">
        <v>-1.44E-2</v>
      </c>
      <c r="R513" s="58">
        <v>2.1230167215544958E-2</v>
      </c>
      <c r="S513" s="59">
        <v>10.4</v>
      </c>
      <c r="T513" s="56">
        <v>2.2064732371364171</v>
      </c>
      <c r="U513" s="57">
        <v>-0.03</v>
      </c>
      <c r="V513" s="58">
        <v>-2.5999999999999999E-2</v>
      </c>
      <c r="W513" s="58">
        <v>3.9698866482558416E-2</v>
      </c>
      <c r="X513" s="59">
        <v>10.4</v>
      </c>
      <c r="Y513" s="62" t="s">
        <v>38</v>
      </c>
    </row>
    <row r="514" spans="1:28" x14ac:dyDescent="0.25">
      <c r="A514" s="52" t="s">
        <v>19</v>
      </c>
      <c r="B514" s="53" t="s">
        <v>704</v>
      </c>
      <c r="C514" s="54" t="s">
        <v>22</v>
      </c>
      <c r="D514" s="53">
        <v>110</v>
      </c>
      <c r="E514" s="53" t="s">
        <v>719</v>
      </c>
      <c r="F514" s="53">
        <v>10</v>
      </c>
      <c r="G514" s="53"/>
      <c r="H514" s="55">
        <v>1</v>
      </c>
      <c r="I514" s="53" t="s">
        <v>720</v>
      </c>
      <c r="J514" s="60">
        <v>0.21482948635175281</v>
      </c>
      <c r="K514" s="57">
        <v>-1.6000000000000001E-3</v>
      </c>
      <c r="L514" s="57">
        <v>-3.5999999999999999E-3</v>
      </c>
      <c r="M514" s="57">
        <v>3.9395431207184415E-3</v>
      </c>
      <c r="N514" s="61">
        <v>10.6</v>
      </c>
      <c r="O514" s="56">
        <v>0.16031797578763848</v>
      </c>
      <c r="P514" s="57">
        <v>-1.6000000000000001E-3</v>
      </c>
      <c r="Q514" s="58">
        <v>-2.3999999999999998E-3</v>
      </c>
      <c r="R514" s="58">
        <v>2.884441020371191E-3</v>
      </c>
      <c r="S514" s="59">
        <v>10.4</v>
      </c>
      <c r="T514" s="56">
        <v>0.23633049828222877</v>
      </c>
      <c r="U514" s="57">
        <v>-3.2000000000000002E-3</v>
      </c>
      <c r="V514" s="58">
        <v>-2.8E-3</v>
      </c>
      <c r="W514" s="58">
        <v>4.2520583250938594E-3</v>
      </c>
      <c r="X514" s="59">
        <v>10.4</v>
      </c>
      <c r="Y514" s="62" t="s">
        <v>38</v>
      </c>
    </row>
    <row r="515" spans="1:28" x14ac:dyDescent="0.25">
      <c r="A515" s="52" t="s">
        <v>19</v>
      </c>
      <c r="B515" s="53" t="s">
        <v>704</v>
      </c>
      <c r="C515" s="54" t="s">
        <v>22</v>
      </c>
      <c r="D515" s="53">
        <v>110</v>
      </c>
      <c r="E515" s="53" t="s">
        <v>721</v>
      </c>
      <c r="F515" s="53">
        <v>10</v>
      </c>
      <c r="G515" s="53"/>
      <c r="H515" s="55">
        <v>1</v>
      </c>
      <c r="I515" s="53" t="s">
        <v>722</v>
      </c>
      <c r="J515" s="60">
        <v>6.4146030545586123</v>
      </c>
      <c r="K515" s="57">
        <v>-8.9099999999999999E-2</v>
      </c>
      <c r="L515" s="58">
        <v>-7.6799999999999993E-2</v>
      </c>
      <c r="M515" s="58">
        <v>0.11763099081449581</v>
      </c>
      <c r="N515" s="61">
        <v>10.6</v>
      </c>
      <c r="O515" s="56">
        <v>7.709935431046655</v>
      </c>
      <c r="P515" s="57">
        <v>-0.1143</v>
      </c>
      <c r="Q515" s="58">
        <v>-7.8599999999999989E-2</v>
      </c>
      <c r="R515" s="58">
        <v>0.13871715827539144</v>
      </c>
      <c r="S515" s="59">
        <v>10.4</v>
      </c>
      <c r="T515" s="56">
        <v>10.100142582520894</v>
      </c>
      <c r="U515" s="57">
        <v>-0.15540000000000001</v>
      </c>
      <c r="V515" s="58">
        <v>-9.4200000000000006E-2</v>
      </c>
      <c r="W515" s="58">
        <v>0.18172176534471596</v>
      </c>
      <c r="X515" s="59">
        <v>10.4</v>
      </c>
      <c r="Y515" s="62" t="s">
        <v>38</v>
      </c>
    </row>
    <row r="516" spans="1:28" x14ac:dyDescent="0.25">
      <c r="A516" s="52" t="s">
        <v>19</v>
      </c>
      <c r="B516" s="53" t="s">
        <v>704</v>
      </c>
      <c r="C516" s="54" t="s">
        <v>22</v>
      </c>
      <c r="D516" s="53">
        <v>110</v>
      </c>
      <c r="E516" s="53" t="s">
        <v>154</v>
      </c>
      <c r="F516" s="53">
        <v>10</v>
      </c>
      <c r="G516" s="53" t="s">
        <v>62</v>
      </c>
      <c r="H516" s="55">
        <v>1</v>
      </c>
      <c r="I516" s="53" t="s">
        <v>63</v>
      </c>
      <c r="J516" s="60">
        <v>0</v>
      </c>
      <c r="K516" s="57">
        <v>-2.9999999999999997E-4</v>
      </c>
      <c r="L516" s="58">
        <v>-3.3E-4</v>
      </c>
      <c r="M516" s="58">
        <v>4.4598206241955513E-4</v>
      </c>
      <c r="N516" s="61">
        <v>10.6</v>
      </c>
      <c r="O516" s="56">
        <v>0</v>
      </c>
      <c r="P516" s="57">
        <v>-2.7E-4</v>
      </c>
      <c r="Q516" s="58">
        <v>-3.3E-4</v>
      </c>
      <c r="R516" s="58">
        <v>4.2638011210655686E-4</v>
      </c>
      <c r="S516" s="59">
        <v>10.4</v>
      </c>
      <c r="T516" s="56">
        <v>0</v>
      </c>
      <c r="U516" s="57">
        <v>-2.9999999999999997E-4</v>
      </c>
      <c r="V516" s="58">
        <v>-3.3E-4</v>
      </c>
      <c r="W516" s="58">
        <v>4.4598206241955513E-4</v>
      </c>
      <c r="X516" s="59">
        <v>10.4</v>
      </c>
      <c r="Y516" s="62" t="s">
        <v>38</v>
      </c>
    </row>
    <row r="517" spans="1:28" x14ac:dyDescent="0.25">
      <c r="A517" s="63" t="s">
        <v>19</v>
      </c>
      <c r="B517" s="64" t="s">
        <v>704</v>
      </c>
      <c r="C517" s="64" t="s">
        <v>22</v>
      </c>
      <c r="D517" s="64">
        <v>110</v>
      </c>
      <c r="E517" s="64" t="s">
        <v>64</v>
      </c>
      <c r="F517" s="64"/>
      <c r="G517" s="64" t="s">
        <v>33</v>
      </c>
      <c r="H517" s="64"/>
      <c r="I517" s="64"/>
      <c r="J517" s="69">
        <v>9.7860239340528992</v>
      </c>
      <c r="K517" s="66">
        <v>-1.4707999999999999</v>
      </c>
      <c r="L517" s="67">
        <v>-1.2751999999999999</v>
      </c>
      <c r="M517" s="67">
        <v>1.9466349632121578</v>
      </c>
      <c r="N517" s="70">
        <v>115</v>
      </c>
      <c r="O517" s="65">
        <v>11.57902556651246</v>
      </c>
      <c r="P517" s="66">
        <v>-1.9467999999999999</v>
      </c>
      <c r="Q517" s="67">
        <v>-1.2288000000000001</v>
      </c>
      <c r="R517" s="67">
        <v>2.302168473418051</v>
      </c>
      <c r="S517" s="68">
        <v>115</v>
      </c>
      <c r="T517" s="65">
        <v>13.203279388473447</v>
      </c>
      <c r="U517" s="66">
        <v>-1.9975999999999998</v>
      </c>
      <c r="V517" s="67">
        <v>-1.2747999999999999</v>
      </c>
      <c r="W517" s="67">
        <v>2.369709011672108</v>
      </c>
      <c r="X517" s="68">
        <v>115</v>
      </c>
      <c r="Y517" s="71" t="s">
        <v>86</v>
      </c>
    </row>
    <row r="518" spans="1:28" x14ac:dyDescent="0.25">
      <c r="A518" s="52" t="s">
        <v>19</v>
      </c>
      <c r="B518" s="53" t="s">
        <v>704</v>
      </c>
      <c r="C518" s="54" t="s">
        <v>22</v>
      </c>
      <c r="D518" s="53">
        <v>110</v>
      </c>
      <c r="E518" s="53" t="s">
        <v>621</v>
      </c>
      <c r="F518" s="53">
        <v>35</v>
      </c>
      <c r="G518" s="53" t="s">
        <v>36</v>
      </c>
      <c r="H518" s="53"/>
      <c r="I518" s="53" t="s">
        <v>440</v>
      </c>
      <c r="J518" s="60">
        <v>26.478007936564566</v>
      </c>
      <c r="K518" s="57">
        <v>-1.3048</v>
      </c>
      <c r="L518" s="58">
        <v>-1.1452</v>
      </c>
      <c r="M518" s="58">
        <v>1.7360835463767288</v>
      </c>
      <c r="N518" s="61">
        <v>37.9</v>
      </c>
      <c r="O518" s="56">
        <v>31.279097765640515</v>
      </c>
      <c r="P518" s="57">
        <v>-1.6827999999999999</v>
      </c>
      <c r="Q518" s="58">
        <v>-1.0948</v>
      </c>
      <c r="R518" s="58">
        <v>2.0075863318921057</v>
      </c>
      <c r="S518" s="59">
        <v>37.1</v>
      </c>
      <c r="T518" s="56">
        <v>36.39</v>
      </c>
      <c r="U518" s="57">
        <v>-1.7555999999999998</v>
      </c>
      <c r="V518" s="58">
        <v>-1.1368</v>
      </c>
      <c r="W518" s="58">
        <v>2.0915175351882662</v>
      </c>
      <c r="X518" s="59">
        <v>37.299999999999997</v>
      </c>
      <c r="Y518" s="62" t="s">
        <v>38</v>
      </c>
    </row>
    <row r="519" spans="1:28" x14ac:dyDescent="0.25">
      <c r="A519" s="43" t="s">
        <v>19</v>
      </c>
      <c r="B519" s="44" t="s">
        <v>704</v>
      </c>
      <c r="C519" s="44" t="s">
        <v>22</v>
      </c>
      <c r="D519" s="44">
        <v>110</v>
      </c>
      <c r="E519" s="44" t="s">
        <v>723</v>
      </c>
      <c r="F519" s="44">
        <v>35</v>
      </c>
      <c r="G519" s="44" t="s">
        <v>216</v>
      </c>
      <c r="H519" s="44">
        <v>2</v>
      </c>
      <c r="I519" s="44" t="s">
        <v>724</v>
      </c>
      <c r="J519" s="49">
        <v>27.107548809092691</v>
      </c>
      <c r="K519" s="46">
        <v>-1.3545</v>
      </c>
      <c r="L519" s="47">
        <v>-1.1508</v>
      </c>
      <c r="M519" s="47">
        <v>1.7773606527657801</v>
      </c>
      <c r="N519" s="50">
        <v>37.9</v>
      </c>
      <c r="O519" s="45">
        <v>31.880006870535215</v>
      </c>
      <c r="P519" s="46">
        <v>-1.7304000000000002</v>
      </c>
      <c r="Q519" s="47">
        <v>-1.0920000000000001</v>
      </c>
      <c r="R519" s="47">
        <v>2.0461544809715617</v>
      </c>
      <c r="S519" s="48">
        <v>37.1</v>
      </c>
      <c r="T519" s="45">
        <v>36.39</v>
      </c>
      <c r="U519" s="46">
        <v>-1.8123</v>
      </c>
      <c r="V519" s="47">
        <v>-1.1360999999999999</v>
      </c>
      <c r="W519" s="47">
        <v>2.1389610795898086</v>
      </c>
      <c r="X519" s="48">
        <v>37.299999999999997</v>
      </c>
      <c r="Y519" s="51" t="s">
        <v>38</v>
      </c>
    </row>
    <row r="520" spans="1:28" x14ac:dyDescent="0.25">
      <c r="A520" s="52" t="s">
        <v>19</v>
      </c>
      <c r="B520" s="53" t="s">
        <v>704</v>
      </c>
      <c r="C520" s="54" t="s">
        <v>22</v>
      </c>
      <c r="D520" s="53">
        <v>110</v>
      </c>
      <c r="E520" s="53" t="s">
        <v>155</v>
      </c>
      <c r="F520" s="53">
        <v>10</v>
      </c>
      <c r="G520" s="53" t="s">
        <v>40</v>
      </c>
      <c r="H520" s="53"/>
      <c r="I520" s="53" t="s">
        <v>383</v>
      </c>
      <c r="J520" s="60">
        <v>11.607262059074882</v>
      </c>
      <c r="K520" s="57">
        <v>-0.16600000000000001</v>
      </c>
      <c r="L520" s="58">
        <v>-0.13</v>
      </c>
      <c r="M520" s="58">
        <v>0.21084591530309524</v>
      </c>
      <c r="N520" s="61">
        <v>10.5</v>
      </c>
      <c r="O520" s="56">
        <v>16.614894470259202</v>
      </c>
      <c r="P520" s="57">
        <v>-0.26400000000000001</v>
      </c>
      <c r="Q520" s="58">
        <v>-0.13400000000000001</v>
      </c>
      <c r="R520" s="58">
        <v>0.29606080456554867</v>
      </c>
      <c r="S520" s="59">
        <v>10.3</v>
      </c>
      <c r="T520" s="56">
        <v>15.483666314850614</v>
      </c>
      <c r="U520" s="57">
        <v>-0.24199999999999999</v>
      </c>
      <c r="V520" s="58">
        <v>-0.13800000000000001</v>
      </c>
      <c r="W520" s="58">
        <v>0.2785821243367923</v>
      </c>
      <c r="X520" s="59">
        <v>10.4</v>
      </c>
      <c r="Y520" s="62" t="s">
        <v>38</v>
      </c>
    </row>
    <row r="521" spans="1:28" x14ac:dyDescent="0.25">
      <c r="A521" s="52" t="s">
        <v>19</v>
      </c>
      <c r="B521" s="53" t="s">
        <v>704</v>
      </c>
      <c r="C521" s="54" t="s">
        <v>22</v>
      </c>
      <c r="D521" s="53">
        <v>110</v>
      </c>
      <c r="E521" s="53" t="s">
        <v>725</v>
      </c>
      <c r="F521" s="53">
        <v>10</v>
      </c>
      <c r="G521" s="53"/>
      <c r="H521" s="53">
        <v>2</v>
      </c>
      <c r="I521" s="53" t="s">
        <v>726</v>
      </c>
      <c r="J521" s="60">
        <v>0</v>
      </c>
      <c r="K521" s="57">
        <v>0</v>
      </c>
      <c r="L521" s="58">
        <v>0</v>
      </c>
      <c r="M521" s="58">
        <v>0</v>
      </c>
      <c r="N521" s="61">
        <v>10.5</v>
      </c>
      <c r="O521" s="56">
        <v>0</v>
      </c>
      <c r="P521" s="57">
        <v>0</v>
      </c>
      <c r="Q521" s="58">
        <v>0</v>
      </c>
      <c r="R521" s="58">
        <v>0</v>
      </c>
      <c r="S521" s="59">
        <v>10.3</v>
      </c>
      <c r="T521" s="56">
        <v>0</v>
      </c>
      <c r="U521" s="57">
        <v>0</v>
      </c>
      <c r="V521" s="58">
        <v>0</v>
      </c>
      <c r="W521" s="58">
        <v>0</v>
      </c>
      <c r="X521" s="59">
        <v>10.4</v>
      </c>
      <c r="Y521" s="62" t="s">
        <v>38</v>
      </c>
    </row>
    <row r="522" spans="1:28" x14ac:dyDescent="0.25">
      <c r="A522" s="52" t="s">
        <v>19</v>
      </c>
      <c r="B522" s="53" t="s">
        <v>704</v>
      </c>
      <c r="C522" s="54" t="s">
        <v>22</v>
      </c>
      <c r="D522" s="53">
        <v>110</v>
      </c>
      <c r="E522" s="53" t="s">
        <v>727</v>
      </c>
      <c r="F522" s="53">
        <v>10</v>
      </c>
      <c r="G522" s="53"/>
      <c r="H522" s="53">
        <v>2</v>
      </c>
      <c r="I522" s="53" t="s">
        <v>728</v>
      </c>
      <c r="J522" s="60">
        <v>9.4062583706200833</v>
      </c>
      <c r="K522" s="57">
        <v>-0.14430000000000001</v>
      </c>
      <c r="L522" s="58">
        <v>-9.1499999999999998E-2</v>
      </c>
      <c r="M522" s="58">
        <v>0.17086468330231383</v>
      </c>
      <c r="N522" s="61">
        <v>10.5</v>
      </c>
      <c r="O522" s="56">
        <v>13.787655524435152</v>
      </c>
      <c r="P522" s="57">
        <v>-0.22740000000000002</v>
      </c>
      <c r="Q522" s="58">
        <v>-9.2999999999999999E-2</v>
      </c>
      <c r="R522" s="58">
        <v>0.24568223378991003</v>
      </c>
      <c r="S522" s="59">
        <v>10.3</v>
      </c>
      <c r="T522" s="56">
        <v>13.092124116741125</v>
      </c>
      <c r="U522" s="57">
        <v>-0.21359999999999998</v>
      </c>
      <c r="V522" s="58">
        <v>-9.9299999999999999E-2</v>
      </c>
      <c r="W522" s="58">
        <v>0.23555349710840634</v>
      </c>
      <c r="X522" s="59">
        <v>10.4</v>
      </c>
      <c r="Y522" s="62" t="s">
        <v>38</v>
      </c>
    </row>
    <row r="523" spans="1:28" x14ac:dyDescent="0.25">
      <c r="A523" s="52" t="s">
        <v>19</v>
      </c>
      <c r="B523" s="53" t="s">
        <v>704</v>
      </c>
      <c r="C523" s="54" t="s">
        <v>22</v>
      </c>
      <c r="D523" s="53">
        <v>110</v>
      </c>
      <c r="E523" s="53" t="s">
        <v>729</v>
      </c>
      <c r="F523" s="53">
        <v>10</v>
      </c>
      <c r="G523" s="53"/>
      <c r="H523" s="53">
        <v>2</v>
      </c>
      <c r="I523" s="53" t="s">
        <v>730</v>
      </c>
      <c r="J523" s="60">
        <v>0.41420103068487013</v>
      </c>
      <c r="K523" s="57">
        <v>-5.9999999999999995E-4</v>
      </c>
      <c r="L523" s="58">
        <v>-7.4999999999999997E-3</v>
      </c>
      <c r="M523" s="58">
        <v>7.5239617223906716E-3</v>
      </c>
      <c r="N523" s="61">
        <v>10.5</v>
      </c>
      <c r="O523" s="56">
        <v>0.42224376914477041</v>
      </c>
      <c r="P523" s="57">
        <v>-5.9999999999999995E-4</v>
      </c>
      <c r="Q523" s="58">
        <v>-7.4999999999999997E-3</v>
      </c>
      <c r="R523" s="58">
        <v>7.5239617223906716E-3</v>
      </c>
      <c r="S523" s="59">
        <v>10.3</v>
      </c>
      <c r="T523" s="56">
        <v>0.41818373290299388</v>
      </c>
      <c r="U523" s="57">
        <v>-5.9999999999999995E-4</v>
      </c>
      <c r="V523" s="58">
        <v>-7.4999999999999997E-3</v>
      </c>
      <c r="W523" s="58">
        <v>7.5239617223906716E-3</v>
      </c>
      <c r="X523" s="59">
        <v>10.4</v>
      </c>
      <c r="Y523" s="62" t="s">
        <v>38</v>
      </c>
    </row>
    <row r="524" spans="1:28" x14ac:dyDescent="0.25">
      <c r="A524" s="52" t="s">
        <v>19</v>
      </c>
      <c r="B524" s="53" t="s">
        <v>704</v>
      </c>
      <c r="C524" s="54" t="s">
        <v>22</v>
      </c>
      <c r="D524" s="53">
        <v>110</v>
      </c>
      <c r="E524" s="53" t="s">
        <v>731</v>
      </c>
      <c r="F524" s="53">
        <v>10</v>
      </c>
      <c r="G524" s="53"/>
      <c r="H524" s="53">
        <v>2</v>
      </c>
      <c r="I524" s="53" t="s">
        <v>732</v>
      </c>
      <c r="J524" s="60">
        <v>3.0760118375147689</v>
      </c>
      <c r="K524" s="57">
        <v>-2.9100000000000001E-2</v>
      </c>
      <c r="L524" s="58">
        <v>-4.7700000000000006E-2</v>
      </c>
      <c r="M524" s="58">
        <v>5.5875755028455772E-2</v>
      </c>
      <c r="N524" s="61">
        <v>10.5</v>
      </c>
      <c r="O524" s="56">
        <v>3.896970541975262</v>
      </c>
      <c r="P524" s="57">
        <v>-4.6799999999999994E-2</v>
      </c>
      <c r="Q524" s="58">
        <v>-5.1299999999999998E-2</v>
      </c>
      <c r="R524" s="58">
        <v>6.9440118087457189E-2</v>
      </c>
      <c r="S524" s="59">
        <v>10.3</v>
      </c>
      <c r="T524" s="56">
        <v>3.4382982570926268</v>
      </c>
      <c r="U524" s="57">
        <v>-3.7499999999999999E-2</v>
      </c>
      <c r="V524" s="58">
        <v>-4.9200000000000001E-2</v>
      </c>
      <c r="W524" s="58">
        <v>6.1861862241610541E-2</v>
      </c>
      <c r="X524" s="59">
        <v>10.4</v>
      </c>
      <c r="Y524" s="62" t="s">
        <v>38</v>
      </c>
      <c r="AB524" t="s">
        <v>38</v>
      </c>
    </row>
    <row r="525" spans="1:28" ht="15.75" thickBot="1" x14ac:dyDescent="0.3">
      <c r="A525" s="72" t="s">
        <v>19</v>
      </c>
      <c r="B525" s="73" t="s">
        <v>704</v>
      </c>
      <c r="C525" s="85" t="s">
        <v>22</v>
      </c>
      <c r="D525" s="73">
        <v>110</v>
      </c>
      <c r="E525" s="73" t="s">
        <v>171</v>
      </c>
      <c r="F525" s="73">
        <v>10</v>
      </c>
      <c r="G525" s="73" t="s">
        <v>62</v>
      </c>
      <c r="H525" s="73">
        <v>2</v>
      </c>
      <c r="I525" s="73" t="s">
        <v>63</v>
      </c>
      <c r="J525" s="60">
        <v>0</v>
      </c>
      <c r="K525" s="57">
        <v>0</v>
      </c>
      <c r="L525" s="89">
        <v>0</v>
      </c>
      <c r="M525" s="89">
        <v>0</v>
      </c>
      <c r="N525" s="61">
        <v>10.5</v>
      </c>
      <c r="O525" s="75">
        <v>0</v>
      </c>
      <c r="P525" s="76">
        <v>0</v>
      </c>
      <c r="Q525" s="95">
        <v>0</v>
      </c>
      <c r="R525" s="95">
        <v>0</v>
      </c>
      <c r="S525" s="78">
        <v>10.3</v>
      </c>
      <c r="T525" s="75">
        <v>0</v>
      </c>
      <c r="U525" s="76">
        <v>-1.8000000000000149E-3</v>
      </c>
      <c r="V525" s="95">
        <v>0.25380000000000003</v>
      </c>
      <c r="W525" s="95">
        <v>0.25380638289846064</v>
      </c>
      <c r="X525" s="78">
        <v>10.4</v>
      </c>
      <c r="Y525" s="81" t="s">
        <v>38</v>
      </c>
    </row>
    <row r="526" spans="1:28" x14ac:dyDescent="0.25">
      <c r="A526" s="34" t="s">
        <v>19</v>
      </c>
      <c r="B526" s="35" t="s">
        <v>733</v>
      </c>
      <c r="C526" s="35" t="s">
        <v>173</v>
      </c>
      <c r="D526" s="35">
        <v>35</v>
      </c>
      <c r="E526" s="35" t="s">
        <v>32</v>
      </c>
      <c r="F526" s="35"/>
      <c r="G526" s="35" t="s">
        <v>33</v>
      </c>
      <c r="H526" s="35"/>
      <c r="I526" s="35"/>
      <c r="J526" s="40">
        <v>0</v>
      </c>
      <c r="K526" s="37">
        <v>0</v>
      </c>
      <c r="L526" s="38">
        <v>0</v>
      </c>
      <c r="M526" s="38">
        <v>0</v>
      </c>
      <c r="N526" s="41">
        <v>0</v>
      </c>
      <c r="O526" s="36">
        <v>0</v>
      </c>
      <c r="P526" s="37">
        <v>0</v>
      </c>
      <c r="Q526" s="38">
        <v>0</v>
      </c>
      <c r="R526" s="38">
        <v>0</v>
      </c>
      <c r="S526" s="39">
        <v>0</v>
      </c>
      <c r="T526" s="36">
        <v>0</v>
      </c>
      <c r="U526" s="37">
        <v>0</v>
      </c>
      <c r="V526" s="38">
        <v>0</v>
      </c>
      <c r="W526" s="38">
        <v>0</v>
      </c>
      <c r="X526" s="39">
        <v>0</v>
      </c>
      <c r="Y526" s="42" t="s">
        <v>34</v>
      </c>
    </row>
    <row r="527" spans="1:28" x14ac:dyDescent="0.25">
      <c r="A527" s="52" t="s">
        <v>19</v>
      </c>
      <c r="B527" s="53" t="s">
        <v>733</v>
      </c>
      <c r="C527" s="54" t="s">
        <v>173</v>
      </c>
      <c r="D527" s="53">
        <v>35</v>
      </c>
      <c r="E527" s="53" t="s">
        <v>174</v>
      </c>
      <c r="F527" s="53">
        <v>6</v>
      </c>
      <c r="G527" s="53" t="s">
        <v>40</v>
      </c>
      <c r="H527" s="53"/>
      <c r="I527" s="53" t="s">
        <v>41</v>
      </c>
      <c r="J527" s="60" t="s">
        <v>44</v>
      </c>
      <c r="K527" s="57" t="s">
        <v>44</v>
      </c>
      <c r="L527" s="58" t="s">
        <v>44</v>
      </c>
      <c r="M527" s="58" t="s">
        <v>44</v>
      </c>
      <c r="N527" s="61" t="s">
        <v>44</v>
      </c>
      <c r="O527" s="56" t="s">
        <v>44</v>
      </c>
      <c r="P527" s="57" t="s">
        <v>44</v>
      </c>
      <c r="Q527" s="58" t="s">
        <v>44</v>
      </c>
      <c r="R527" s="58" t="s">
        <v>44</v>
      </c>
      <c r="S527" s="59" t="s">
        <v>44</v>
      </c>
      <c r="T527" s="56" t="s">
        <v>44</v>
      </c>
      <c r="U527" s="57" t="s">
        <v>44</v>
      </c>
      <c r="V527" s="58" t="s">
        <v>44</v>
      </c>
      <c r="W527" s="58" t="s">
        <v>44</v>
      </c>
      <c r="X527" s="59" t="s">
        <v>44</v>
      </c>
      <c r="Y527" s="62" t="s">
        <v>38</v>
      </c>
    </row>
    <row r="528" spans="1:28" x14ac:dyDescent="0.25">
      <c r="A528" s="52" t="s">
        <v>19</v>
      </c>
      <c r="B528" s="53" t="s">
        <v>733</v>
      </c>
      <c r="C528" s="54" t="s">
        <v>173</v>
      </c>
      <c r="D528" s="53">
        <v>35</v>
      </c>
      <c r="E528" s="53" t="s">
        <v>734</v>
      </c>
      <c r="F528" s="53">
        <v>6</v>
      </c>
      <c r="G528" s="53"/>
      <c r="H528" s="55">
        <v>1</v>
      </c>
      <c r="I528" s="53" t="s">
        <v>735</v>
      </c>
      <c r="J528" s="60">
        <v>5.8209040502064093</v>
      </c>
      <c r="K528" s="57">
        <v>-5.2200000000000003E-2</v>
      </c>
      <c r="L528" s="58">
        <v>-3.78E-2</v>
      </c>
      <c r="M528" s="58">
        <v>6.444904964388537E-2</v>
      </c>
      <c r="N528" s="61">
        <v>6.4</v>
      </c>
      <c r="O528" s="56">
        <v>13.813604842292328</v>
      </c>
      <c r="P528" s="57">
        <v>-0.12096</v>
      </c>
      <c r="Q528" s="58">
        <v>-8.9639999999999997E-2</v>
      </c>
      <c r="R528" s="58">
        <v>0.15055447917614406</v>
      </c>
      <c r="S528" s="59">
        <v>6.3</v>
      </c>
      <c r="T528" s="56">
        <v>5.8539608869662478</v>
      </c>
      <c r="U528" s="57">
        <v>-5.2920000000000002E-2</v>
      </c>
      <c r="V528" s="58">
        <v>-3.5639999999999998E-2</v>
      </c>
      <c r="W528" s="58">
        <v>6.3802319707045141E-2</v>
      </c>
      <c r="X528" s="59">
        <v>6.3</v>
      </c>
      <c r="Y528" s="62" t="s">
        <v>38</v>
      </c>
    </row>
    <row r="529" spans="1:28" x14ac:dyDescent="0.25">
      <c r="A529" s="52" t="s">
        <v>19</v>
      </c>
      <c r="B529" s="53" t="s">
        <v>733</v>
      </c>
      <c r="C529" s="54" t="s">
        <v>173</v>
      </c>
      <c r="D529" s="53">
        <v>35</v>
      </c>
      <c r="E529" s="53" t="s">
        <v>736</v>
      </c>
      <c r="F529" s="53">
        <v>6</v>
      </c>
      <c r="G529" s="53"/>
      <c r="H529" s="55">
        <v>1</v>
      </c>
      <c r="I529" s="53" t="s">
        <v>735</v>
      </c>
      <c r="J529" s="60">
        <v>6.1087376361269037</v>
      </c>
      <c r="K529" s="57">
        <v>-5.2920000000000002E-2</v>
      </c>
      <c r="L529" s="58">
        <v>-4.2119999999999998E-2</v>
      </c>
      <c r="M529" s="58">
        <v>6.7635943107197075E-2</v>
      </c>
      <c r="N529" s="61">
        <v>6.4</v>
      </c>
      <c r="O529" s="56">
        <v>14.951315598721072</v>
      </c>
      <c r="P529" s="57">
        <v>-0.12887999999999999</v>
      </c>
      <c r="Q529" s="58">
        <v>-9.9720000000000003E-2</v>
      </c>
      <c r="R529" s="58">
        <v>0.16295438871046095</v>
      </c>
      <c r="S529" s="59">
        <v>6.3</v>
      </c>
      <c r="T529" s="56">
        <v>6.2510703839781261</v>
      </c>
      <c r="U529" s="57">
        <v>-5.5439999999999996E-2</v>
      </c>
      <c r="V529" s="58">
        <v>-3.9600000000000003E-2</v>
      </c>
      <c r="W529" s="58">
        <v>6.8130416114977596E-2</v>
      </c>
      <c r="X529" s="59">
        <v>6.3</v>
      </c>
      <c r="Y529" s="62" t="s">
        <v>38</v>
      </c>
    </row>
    <row r="530" spans="1:28" x14ac:dyDescent="0.25">
      <c r="A530" s="52" t="s">
        <v>19</v>
      </c>
      <c r="B530" s="53" t="s">
        <v>733</v>
      </c>
      <c r="C530" s="54" t="s">
        <v>173</v>
      </c>
      <c r="D530" s="53">
        <v>35</v>
      </c>
      <c r="E530" s="53" t="s">
        <v>737</v>
      </c>
      <c r="F530" s="53">
        <v>6</v>
      </c>
      <c r="G530" s="53"/>
      <c r="H530" s="55">
        <v>1</v>
      </c>
      <c r="I530" s="53" t="s">
        <v>738</v>
      </c>
      <c r="J530" s="60">
        <v>21.433534889897988</v>
      </c>
      <c r="K530" s="57">
        <v>-0.22788</v>
      </c>
      <c r="L530" s="58">
        <v>-6.6239999999999993E-2</v>
      </c>
      <c r="M530" s="58">
        <v>0.23731209830095051</v>
      </c>
      <c r="N530" s="61">
        <v>6.4</v>
      </c>
      <c r="O530" s="56">
        <v>36.029732948521527</v>
      </c>
      <c r="P530" s="57">
        <v>-0.38231999999999999</v>
      </c>
      <c r="Q530" s="58">
        <v>-8.9639999999999997E-2</v>
      </c>
      <c r="R530" s="58">
        <v>0.3926880594059361</v>
      </c>
      <c r="S530" s="59">
        <v>6.3</v>
      </c>
      <c r="T530" s="56">
        <v>40.268159670476003</v>
      </c>
      <c r="U530" s="57">
        <v>-0.42948000000000003</v>
      </c>
      <c r="V530" s="58">
        <v>-9.0359999999999996E-2</v>
      </c>
      <c r="W530" s="58">
        <v>0.43888267224851796</v>
      </c>
      <c r="X530" s="59">
        <v>6.3</v>
      </c>
      <c r="Y530" s="62" t="s">
        <v>38</v>
      </c>
    </row>
    <row r="531" spans="1:28" x14ac:dyDescent="0.25">
      <c r="A531" s="52" t="s">
        <v>19</v>
      </c>
      <c r="B531" s="53" t="s">
        <v>733</v>
      </c>
      <c r="C531" s="54" t="s">
        <v>173</v>
      </c>
      <c r="D531" s="53">
        <v>35</v>
      </c>
      <c r="E531" s="53" t="s">
        <v>739</v>
      </c>
      <c r="F531" s="53">
        <v>6</v>
      </c>
      <c r="G531" s="53"/>
      <c r="H531" s="55">
        <v>1</v>
      </c>
      <c r="I531" s="53" t="s">
        <v>740</v>
      </c>
      <c r="J531" s="60">
        <v>6.7712856440719014</v>
      </c>
      <c r="K531" s="57">
        <v>-6.5159999999999996E-2</v>
      </c>
      <c r="L531" s="58">
        <v>-3.7079999999999995E-2</v>
      </c>
      <c r="M531" s="58">
        <v>7.4971674651164083E-2</v>
      </c>
      <c r="N531" s="61">
        <v>6.4</v>
      </c>
      <c r="O531" s="56">
        <v>13.145340633155385</v>
      </c>
      <c r="P531" s="57">
        <v>-0.13608000000000001</v>
      </c>
      <c r="Q531" s="58">
        <v>-4.4819999999999999E-2</v>
      </c>
      <c r="R531" s="58">
        <v>0.14327106756076052</v>
      </c>
      <c r="S531" s="59">
        <v>6.3</v>
      </c>
      <c r="T531" s="56">
        <v>13.017747106269429</v>
      </c>
      <c r="U531" s="57">
        <v>-0.13553999999999999</v>
      </c>
      <c r="V531" s="58">
        <v>-4.1939999999999998E-2</v>
      </c>
      <c r="W531" s="58">
        <v>0.1418804257112305</v>
      </c>
      <c r="X531" s="59">
        <v>6.3</v>
      </c>
      <c r="Y531" s="62" t="s">
        <v>38</v>
      </c>
    </row>
    <row r="532" spans="1:28" x14ac:dyDescent="0.25">
      <c r="A532" s="52" t="s">
        <v>19</v>
      </c>
      <c r="B532" s="53" t="s">
        <v>733</v>
      </c>
      <c r="C532" s="54" t="s">
        <v>173</v>
      </c>
      <c r="D532" s="53">
        <v>35</v>
      </c>
      <c r="E532" s="53" t="s">
        <v>61</v>
      </c>
      <c r="F532" s="53">
        <v>6</v>
      </c>
      <c r="G532" s="53" t="s">
        <v>62</v>
      </c>
      <c r="H532" s="55">
        <v>1</v>
      </c>
      <c r="I532" s="53" t="s">
        <v>63</v>
      </c>
      <c r="J532" s="60" t="s">
        <v>44</v>
      </c>
      <c r="K532" s="57" t="s">
        <v>44</v>
      </c>
      <c r="L532" s="89" t="s">
        <v>44</v>
      </c>
      <c r="M532" s="89" t="s">
        <v>44</v>
      </c>
      <c r="N532" s="61" t="s">
        <v>44</v>
      </c>
      <c r="O532" s="56" t="s">
        <v>44</v>
      </c>
      <c r="P532" s="57" t="s">
        <v>44</v>
      </c>
      <c r="Q532" s="89" t="s">
        <v>44</v>
      </c>
      <c r="R532" s="89" t="s">
        <v>44</v>
      </c>
      <c r="S532" s="59" t="s">
        <v>44</v>
      </c>
      <c r="T532" s="56" t="s">
        <v>44</v>
      </c>
      <c r="U532" s="57" t="s">
        <v>44</v>
      </c>
      <c r="V532" s="89" t="s">
        <v>44</v>
      </c>
      <c r="W532" s="89" t="s">
        <v>44</v>
      </c>
      <c r="X532" s="59" t="s">
        <v>44</v>
      </c>
      <c r="Y532" s="62" t="s">
        <v>38</v>
      </c>
    </row>
    <row r="533" spans="1:28" x14ac:dyDescent="0.25">
      <c r="A533" s="63" t="s">
        <v>19</v>
      </c>
      <c r="B533" s="64" t="s">
        <v>733</v>
      </c>
      <c r="C533" s="64" t="s">
        <v>173</v>
      </c>
      <c r="D533" s="64">
        <v>35</v>
      </c>
      <c r="E533" s="64" t="s">
        <v>64</v>
      </c>
      <c r="F533" s="64"/>
      <c r="G533" s="64" t="s">
        <v>33</v>
      </c>
      <c r="H533" s="64"/>
      <c r="I533" s="64"/>
      <c r="J533" s="69">
        <v>13.6154861337708</v>
      </c>
      <c r="K533" s="66">
        <v>-0.74339999999999995</v>
      </c>
      <c r="L533" s="67">
        <v>-0.35639999999999999</v>
      </c>
      <c r="M533" s="67">
        <v>0.82441768539982196</v>
      </c>
      <c r="N533" s="70">
        <v>35</v>
      </c>
      <c r="O533" s="65">
        <v>22.48792379880221</v>
      </c>
      <c r="P533" s="66">
        <v>-1.2545999999999999</v>
      </c>
      <c r="Q533" s="67">
        <v>-0.5292</v>
      </c>
      <c r="R533" s="67">
        <v>1.3616437860174737</v>
      </c>
      <c r="S533" s="68">
        <v>35</v>
      </c>
      <c r="T533" s="65">
        <v>20.089477116360985</v>
      </c>
      <c r="U533" s="66">
        <v>-1.1519999999999999</v>
      </c>
      <c r="V533" s="67">
        <v>-0.3906</v>
      </c>
      <c r="W533" s="67">
        <v>1.2164178393956577</v>
      </c>
      <c r="X533" s="68">
        <v>35</v>
      </c>
      <c r="Y533" s="71" t="s">
        <v>86</v>
      </c>
      <c r="AB533" t="s">
        <v>38</v>
      </c>
    </row>
    <row r="534" spans="1:28" x14ac:dyDescent="0.25">
      <c r="A534" s="52" t="s">
        <v>19</v>
      </c>
      <c r="B534" s="53" t="s">
        <v>733</v>
      </c>
      <c r="C534" s="54" t="s">
        <v>173</v>
      </c>
      <c r="D534" s="53">
        <v>35</v>
      </c>
      <c r="E534" s="53" t="s">
        <v>67</v>
      </c>
      <c r="F534" s="53">
        <v>6</v>
      </c>
      <c r="G534" s="53" t="s">
        <v>40</v>
      </c>
      <c r="H534" s="53"/>
      <c r="I534" s="53" t="s">
        <v>741</v>
      </c>
      <c r="J534" s="60">
        <v>74.459689794059059</v>
      </c>
      <c r="K534" s="57">
        <v>-0.74339999999999995</v>
      </c>
      <c r="L534" s="58">
        <v>-0.35639999999999999</v>
      </c>
      <c r="M534" s="58">
        <v>0.82441768539982196</v>
      </c>
      <c r="N534" s="61">
        <v>6.4</v>
      </c>
      <c r="O534" s="56">
        <v>124.93290999334562</v>
      </c>
      <c r="P534" s="57">
        <v>-1.2545999999999999</v>
      </c>
      <c r="Q534" s="58">
        <v>-0.5292</v>
      </c>
      <c r="R534" s="58">
        <v>0</v>
      </c>
      <c r="S534" s="59">
        <v>6.3</v>
      </c>
      <c r="T534" s="56">
        <v>111.60820620200548</v>
      </c>
      <c r="U534" s="57">
        <v>-1.1519999999999999</v>
      </c>
      <c r="V534" s="58">
        <v>-0.3906</v>
      </c>
      <c r="W534" s="58">
        <v>1.2164178393956577</v>
      </c>
      <c r="X534" s="59">
        <v>6.3</v>
      </c>
      <c r="Y534" s="62" t="s">
        <v>38</v>
      </c>
    </row>
    <row r="535" spans="1:28" x14ac:dyDescent="0.25">
      <c r="A535" s="52" t="s">
        <v>19</v>
      </c>
      <c r="B535" s="53" t="s">
        <v>733</v>
      </c>
      <c r="C535" s="54" t="s">
        <v>173</v>
      </c>
      <c r="D535" s="53">
        <v>35</v>
      </c>
      <c r="E535" s="53" t="s">
        <v>742</v>
      </c>
      <c r="F535" s="53">
        <v>6</v>
      </c>
      <c r="G535" s="53"/>
      <c r="H535" s="53">
        <v>2</v>
      </c>
      <c r="I535" s="53" t="s">
        <v>743</v>
      </c>
      <c r="J535" s="60">
        <v>11.450869952819119</v>
      </c>
      <c r="K535" s="57">
        <v>-0.10908</v>
      </c>
      <c r="L535" s="58">
        <v>-6.4620000000000011E-2</v>
      </c>
      <c r="M535" s="58">
        <v>0.1267840321176133</v>
      </c>
      <c r="N535" s="61">
        <v>6.4</v>
      </c>
      <c r="O535" s="56">
        <v>14.020234563666815</v>
      </c>
      <c r="P535" s="57">
        <v>-0.1341</v>
      </c>
      <c r="Q535" s="58">
        <v>-7.3260000000000006E-2</v>
      </c>
      <c r="R535" s="58">
        <v>0.15280653650940459</v>
      </c>
      <c r="S535" s="59">
        <v>6.3</v>
      </c>
      <c r="T535" s="56">
        <v>13.756838815975472</v>
      </c>
      <c r="U535" s="57">
        <v>-0.13122</v>
      </c>
      <c r="V535" s="58">
        <v>-7.2540000000000007E-2</v>
      </c>
      <c r="W535" s="58">
        <v>0.14993578625531664</v>
      </c>
      <c r="X535" s="59">
        <v>6.3</v>
      </c>
      <c r="Y535" s="62" t="s">
        <v>38</v>
      </c>
    </row>
    <row r="536" spans="1:28" x14ac:dyDescent="0.25">
      <c r="A536" s="52" t="s">
        <v>19</v>
      </c>
      <c r="B536" s="53" t="s">
        <v>733</v>
      </c>
      <c r="C536" s="54" t="s">
        <v>173</v>
      </c>
      <c r="D536" s="53">
        <v>35</v>
      </c>
      <c r="E536" s="53" t="s">
        <v>744</v>
      </c>
      <c r="F536" s="53">
        <v>6</v>
      </c>
      <c r="G536" s="53"/>
      <c r="H536" s="53">
        <v>2</v>
      </c>
      <c r="I536" s="53" t="s">
        <v>745</v>
      </c>
      <c r="J536" s="60">
        <v>11.198594506071897</v>
      </c>
      <c r="K536" s="57">
        <v>-0.10823999999999999</v>
      </c>
      <c r="L536" s="58">
        <v>-6.0479999999999999E-2</v>
      </c>
      <c r="M536" s="58">
        <v>0.12399083837122804</v>
      </c>
      <c r="N536" s="61">
        <v>6.4</v>
      </c>
      <c r="O536" s="56">
        <v>15.244458178066592</v>
      </c>
      <c r="P536" s="57">
        <v>-0.14880000000000002</v>
      </c>
      <c r="Q536" s="58">
        <v>-7.392E-2</v>
      </c>
      <c r="R536" s="58">
        <v>0.16614934968274778</v>
      </c>
      <c r="S536" s="59">
        <v>6.3</v>
      </c>
      <c r="T536" s="56">
        <v>15.366762578057395</v>
      </c>
      <c r="U536" s="57">
        <v>-0.15552000000000002</v>
      </c>
      <c r="V536" s="58">
        <v>-6.216E-2</v>
      </c>
      <c r="W536" s="58">
        <v>0.16748234533824755</v>
      </c>
      <c r="X536" s="59">
        <v>6.3</v>
      </c>
      <c r="Y536" s="62" t="s">
        <v>38</v>
      </c>
    </row>
    <row r="537" spans="1:28" x14ac:dyDescent="0.25">
      <c r="A537" s="52" t="s">
        <v>19</v>
      </c>
      <c r="B537" s="53" t="s">
        <v>733</v>
      </c>
      <c r="C537" s="54" t="s">
        <v>173</v>
      </c>
      <c r="D537" s="53">
        <v>35</v>
      </c>
      <c r="E537" s="53" t="s">
        <v>746</v>
      </c>
      <c r="F537" s="53">
        <v>6</v>
      </c>
      <c r="G537" s="53"/>
      <c r="H537" s="53">
        <v>2</v>
      </c>
      <c r="I537" s="53" t="s">
        <v>747</v>
      </c>
      <c r="J537" s="60">
        <v>12.66516118924854</v>
      </c>
      <c r="K537" s="57">
        <v>-0.12528</v>
      </c>
      <c r="L537" s="58">
        <v>-6.3E-2</v>
      </c>
      <c r="M537" s="58">
        <v>0.14022866468735984</v>
      </c>
      <c r="N537" s="61">
        <v>6.4</v>
      </c>
      <c r="O537" s="56">
        <v>19.954664574496498</v>
      </c>
      <c r="P537" s="57">
        <v>-0.20483999999999999</v>
      </c>
      <c r="Q537" s="58">
        <v>-7.3079999999999992E-2</v>
      </c>
      <c r="R537" s="58">
        <v>0.21748588919743733</v>
      </c>
      <c r="S537" s="59">
        <v>6.3</v>
      </c>
      <c r="T537" s="56">
        <v>18.817126717801461</v>
      </c>
      <c r="U537" s="57">
        <v>-0.19296000000000002</v>
      </c>
      <c r="V537" s="58">
        <v>-6.948E-2</v>
      </c>
      <c r="W537" s="58">
        <v>0.20508786409731808</v>
      </c>
      <c r="X537" s="59">
        <v>6.3</v>
      </c>
      <c r="Y537" s="62" t="s">
        <v>38</v>
      </c>
    </row>
    <row r="538" spans="1:28" ht="15.75" thickBot="1" x14ac:dyDescent="0.3">
      <c r="A538" s="52" t="s">
        <v>19</v>
      </c>
      <c r="B538" s="53" t="s">
        <v>733</v>
      </c>
      <c r="C538" s="54" t="s">
        <v>173</v>
      </c>
      <c r="D538" s="53">
        <v>35</v>
      </c>
      <c r="E538" s="53" t="s">
        <v>84</v>
      </c>
      <c r="F538" s="53">
        <v>6</v>
      </c>
      <c r="G538" s="53" t="s">
        <v>62</v>
      </c>
      <c r="H538" s="53">
        <v>2</v>
      </c>
      <c r="I538" s="53" t="s">
        <v>63</v>
      </c>
      <c r="J538" s="60">
        <v>0</v>
      </c>
      <c r="K538" s="57">
        <v>-1.7999999999999998E-4</v>
      </c>
      <c r="L538" s="58">
        <v>-1.6000000000000001E-4</v>
      </c>
      <c r="M538" s="58">
        <v>2.4083189157584589E-4</v>
      </c>
      <c r="N538" s="61">
        <v>6.4</v>
      </c>
      <c r="O538" s="56">
        <v>0</v>
      </c>
      <c r="P538" s="57">
        <v>-1.7999999999999998E-4</v>
      </c>
      <c r="Q538" s="58">
        <v>-1.4000000000000001E-4</v>
      </c>
      <c r="R538" s="58">
        <v>2.280350850198276E-4</v>
      </c>
      <c r="S538" s="59">
        <v>6.3</v>
      </c>
      <c r="T538" s="56">
        <v>0</v>
      </c>
      <c r="U538" s="57">
        <v>-1.7999999999999998E-4</v>
      </c>
      <c r="V538" s="58">
        <v>-1.6000000000000001E-4</v>
      </c>
      <c r="W538" s="58">
        <v>2.4083189157584589E-4</v>
      </c>
      <c r="X538" s="59">
        <v>6.3</v>
      </c>
      <c r="Y538" s="81" t="s">
        <v>38</v>
      </c>
    </row>
    <row r="539" spans="1:28" x14ac:dyDescent="0.25">
      <c r="A539" s="34" t="s">
        <v>19</v>
      </c>
      <c r="B539" s="35" t="s">
        <v>748</v>
      </c>
      <c r="C539" s="35" t="s">
        <v>749</v>
      </c>
      <c r="D539" s="35">
        <v>110</v>
      </c>
      <c r="E539" s="35" t="s">
        <v>32</v>
      </c>
      <c r="F539" s="35"/>
      <c r="G539" s="35" t="s">
        <v>33</v>
      </c>
      <c r="H539" s="35"/>
      <c r="I539" s="35"/>
      <c r="J539" s="40">
        <v>22.594730270039321</v>
      </c>
      <c r="K539" s="37">
        <v>-4.056</v>
      </c>
      <c r="L539" s="38">
        <v>-1.9259999999999999</v>
      </c>
      <c r="M539" s="38">
        <v>4.4900570152282029</v>
      </c>
      <c r="N539" s="41">
        <v>115</v>
      </c>
      <c r="O539" s="36">
        <v>44.873556721807958</v>
      </c>
      <c r="P539" s="37">
        <v>-8.1720000000000006</v>
      </c>
      <c r="Q539" s="38">
        <v>-3.5579999999999998</v>
      </c>
      <c r="R539" s="38">
        <v>8.9129651631766187</v>
      </c>
      <c r="S539" s="39">
        <v>115</v>
      </c>
      <c r="T539" s="36">
        <v>40.580048816637024</v>
      </c>
      <c r="U539" s="37">
        <v>-7.3260000000000005</v>
      </c>
      <c r="V539" s="38">
        <v>-3.3239999999999998</v>
      </c>
      <c r="W539" s="38">
        <v>8.044827655083731</v>
      </c>
      <c r="X539" s="39">
        <v>115</v>
      </c>
      <c r="Y539" s="42" t="s">
        <v>86</v>
      </c>
    </row>
    <row r="540" spans="1:28" x14ac:dyDescent="0.25">
      <c r="A540" s="52" t="s">
        <v>19</v>
      </c>
      <c r="B540" s="53" t="s">
        <v>748</v>
      </c>
      <c r="C540" s="54" t="s">
        <v>749</v>
      </c>
      <c r="D540" s="53">
        <v>110</v>
      </c>
      <c r="E540" s="53" t="s">
        <v>750</v>
      </c>
      <c r="F540" s="53">
        <v>10</v>
      </c>
      <c r="G540" s="53" t="s">
        <v>40</v>
      </c>
      <c r="H540" s="53"/>
      <c r="I540" s="53" t="s">
        <v>751</v>
      </c>
      <c r="J540" s="60">
        <v>57.442781723080763</v>
      </c>
      <c r="K540" s="57">
        <v>-0.9</v>
      </c>
      <c r="L540" s="58">
        <v>-0.52800000000000002</v>
      </c>
      <c r="M540" s="58">
        <v>1.0434481299997618</v>
      </c>
      <c r="N540" s="61">
        <v>10.5</v>
      </c>
      <c r="O540" s="56">
        <v>142.73892830917129</v>
      </c>
      <c r="P540" s="57">
        <v>-2.2080000000000002</v>
      </c>
      <c r="Q540" s="58">
        <v>-1.212</v>
      </c>
      <c r="R540" s="58">
        <v>2.5187711289436363</v>
      </c>
      <c r="S540" s="59">
        <v>10.199999999999999</v>
      </c>
      <c r="T540" s="56">
        <v>131.21556038204238</v>
      </c>
      <c r="U540" s="57">
        <v>-2.004</v>
      </c>
      <c r="V540" s="58">
        <v>-1.248</v>
      </c>
      <c r="W540" s="58">
        <v>2.3608303623937066</v>
      </c>
      <c r="X540" s="59">
        <v>10.4</v>
      </c>
      <c r="Y540" s="62" t="s">
        <v>38</v>
      </c>
      <c r="AB540" t="s">
        <v>38</v>
      </c>
    </row>
    <row r="541" spans="1:28" x14ac:dyDescent="0.25">
      <c r="A541" s="52" t="s">
        <v>19</v>
      </c>
      <c r="B541" s="53" t="s">
        <v>748</v>
      </c>
      <c r="C541" s="54" t="s">
        <v>749</v>
      </c>
      <c r="D541" s="53">
        <v>110</v>
      </c>
      <c r="E541" s="53" t="s">
        <v>752</v>
      </c>
      <c r="F541" s="53">
        <v>10</v>
      </c>
      <c r="G541" s="53"/>
      <c r="H541" s="84">
        <v>3</v>
      </c>
      <c r="I541" s="53" t="s">
        <v>753</v>
      </c>
      <c r="J541" s="60">
        <v>1.0590401018583915</v>
      </c>
      <c r="K541" s="57">
        <v>-1.1999999999999999E-3</v>
      </c>
      <c r="L541" s="58">
        <v>-1.9199999999999998E-2</v>
      </c>
      <c r="M541" s="58">
        <v>1.9237463450257675E-2</v>
      </c>
      <c r="N541" s="61">
        <v>10.5</v>
      </c>
      <c r="O541" s="56">
        <v>1.0223254932589532</v>
      </c>
      <c r="P541" s="57">
        <v>-1.1999999999999999E-3</v>
      </c>
      <c r="Q541" s="58">
        <v>-1.7999999999999999E-2</v>
      </c>
      <c r="R541" s="58">
        <v>1.803995565404749E-2</v>
      </c>
      <c r="S541" s="59">
        <v>10.199999999999999</v>
      </c>
      <c r="T541" s="56">
        <v>0</v>
      </c>
      <c r="U541" s="57">
        <v>0</v>
      </c>
      <c r="V541" s="58">
        <v>-1.9199999999999998E-2</v>
      </c>
      <c r="W541" s="58">
        <v>1.9199999999999998E-2</v>
      </c>
      <c r="X541" s="59">
        <v>10.4</v>
      </c>
      <c r="Y541" s="62" t="s">
        <v>38</v>
      </c>
      <c r="AB541" t="s">
        <v>38</v>
      </c>
    </row>
    <row r="542" spans="1:28" x14ac:dyDescent="0.25">
      <c r="A542" s="52" t="s">
        <v>19</v>
      </c>
      <c r="B542" s="53" t="s">
        <v>748</v>
      </c>
      <c r="C542" s="54" t="s">
        <v>749</v>
      </c>
      <c r="D542" s="53">
        <v>110</v>
      </c>
      <c r="E542" s="53" t="s">
        <v>754</v>
      </c>
      <c r="F542" s="53">
        <v>10</v>
      </c>
      <c r="G542" s="53"/>
      <c r="H542" s="84">
        <v>3</v>
      </c>
      <c r="I542" s="53" t="s">
        <v>755</v>
      </c>
      <c r="J542" s="60">
        <v>50.586073949470077</v>
      </c>
      <c r="K542" s="57">
        <v>-0.77760000000000007</v>
      </c>
      <c r="L542" s="58">
        <v>-0.48960000000000004</v>
      </c>
      <c r="M542" s="58">
        <v>0.91889603329212399</v>
      </c>
      <c r="N542" s="61">
        <v>10.5</v>
      </c>
      <c r="O542" s="56">
        <v>99.311315714704065</v>
      </c>
      <c r="P542" s="57">
        <v>-1.6020000000000001</v>
      </c>
      <c r="Q542" s="58">
        <v>-0.71040000000000003</v>
      </c>
      <c r="R542" s="58">
        <v>1.7524474771016678</v>
      </c>
      <c r="S542" s="59">
        <v>10.199999999999999</v>
      </c>
      <c r="T542" s="56">
        <v>94.180219402943251</v>
      </c>
      <c r="U542" s="57">
        <v>-1.5287999999999999</v>
      </c>
      <c r="V542" s="58">
        <v>-0.73080000000000001</v>
      </c>
      <c r="W542" s="58">
        <v>1.6944905074977552</v>
      </c>
      <c r="X542" s="59">
        <v>10.4</v>
      </c>
      <c r="Y542" s="62" t="s">
        <v>38</v>
      </c>
    </row>
    <row r="543" spans="1:28" x14ac:dyDescent="0.25">
      <c r="A543" s="52" t="s">
        <v>19</v>
      </c>
      <c r="B543" s="53" t="s">
        <v>748</v>
      </c>
      <c r="C543" s="54" t="s">
        <v>749</v>
      </c>
      <c r="D543" s="53">
        <v>110</v>
      </c>
      <c r="E543" s="53" t="s">
        <v>756</v>
      </c>
      <c r="F543" s="53">
        <v>10</v>
      </c>
      <c r="G543" s="53"/>
      <c r="H543" s="84">
        <v>3</v>
      </c>
      <c r="I543" s="53" t="s">
        <v>757</v>
      </c>
      <c r="J543" s="60">
        <v>5.1607119824973147</v>
      </c>
      <c r="K543" s="57">
        <v>-7.8E-2</v>
      </c>
      <c r="L543" s="58">
        <v>-5.1999999999999998E-2</v>
      </c>
      <c r="M543" s="58">
        <v>9.3744333162063723E-2</v>
      </c>
      <c r="N543" s="61">
        <v>10.5</v>
      </c>
      <c r="O543" s="56">
        <v>21.400886334011751</v>
      </c>
      <c r="P543" s="57">
        <v>-0.32400000000000001</v>
      </c>
      <c r="Q543" s="58">
        <v>-0.19400000000000001</v>
      </c>
      <c r="R543" s="58">
        <v>0.37764004024997139</v>
      </c>
      <c r="S543" s="59">
        <v>10.199999999999999</v>
      </c>
      <c r="T543" s="56">
        <v>15.748742328523642</v>
      </c>
      <c r="U543" s="57">
        <v>-0.21199999999999999</v>
      </c>
      <c r="V543" s="58">
        <v>-0.188</v>
      </c>
      <c r="W543" s="58">
        <v>0.28335137197479737</v>
      </c>
      <c r="X543" s="59">
        <v>10.4</v>
      </c>
      <c r="Y543" s="62" t="s">
        <v>38</v>
      </c>
    </row>
    <row r="544" spans="1:28" x14ac:dyDescent="0.25">
      <c r="A544" s="52" t="s">
        <v>19</v>
      </c>
      <c r="B544" s="53" t="s">
        <v>748</v>
      </c>
      <c r="C544" s="54" t="s">
        <v>749</v>
      </c>
      <c r="D544" s="53">
        <v>110</v>
      </c>
      <c r="E544" s="53" t="s">
        <v>758</v>
      </c>
      <c r="F544" s="53">
        <v>10</v>
      </c>
      <c r="G544" s="53"/>
      <c r="H544" s="84">
        <v>3</v>
      </c>
      <c r="I544" s="53" t="s">
        <v>757</v>
      </c>
      <c r="J544" s="60">
        <v>2.461952080924624</v>
      </c>
      <c r="K544" s="57">
        <v>-0.04</v>
      </c>
      <c r="L544" s="58">
        <v>-0.02</v>
      </c>
      <c r="M544" s="58">
        <v>4.4721359549995794E-2</v>
      </c>
      <c r="N544" s="61">
        <v>10.5</v>
      </c>
      <c r="O544" s="56">
        <v>26.612012392472963</v>
      </c>
      <c r="P544" s="57">
        <v>-0.32600000000000001</v>
      </c>
      <c r="Q544" s="58">
        <v>-0.33800000000000002</v>
      </c>
      <c r="R544" s="58">
        <v>0.46959557067757784</v>
      </c>
      <c r="S544" s="59">
        <v>10.199999999999999</v>
      </c>
      <c r="T544" s="56">
        <v>22.188986647431008</v>
      </c>
      <c r="U544" s="57">
        <v>-0.23599999999999999</v>
      </c>
      <c r="V544" s="58">
        <v>-0.32200000000000001</v>
      </c>
      <c r="W544" s="58">
        <v>0.3992242477605788</v>
      </c>
      <c r="X544" s="59">
        <v>10.4</v>
      </c>
      <c r="Y544" s="62" t="s">
        <v>38</v>
      </c>
    </row>
    <row r="545" spans="1:25" x14ac:dyDescent="0.25">
      <c r="A545" s="52" t="s">
        <v>19</v>
      </c>
      <c r="B545" s="53" t="s">
        <v>748</v>
      </c>
      <c r="C545" s="54" t="s">
        <v>749</v>
      </c>
      <c r="D545" s="53">
        <v>110</v>
      </c>
      <c r="E545" s="53" t="s">
        <v>154</v>
      </c>
      <c r="F545" s="53">
        <v>10</v>
      </c>
      <c r="G545" s="53" t="s">
        <v>62</v>
      </c>
      <c r="H545" s="84">
        <v>3</v>
      </c>
      <c r="I545" s="53" t="s">
        <v>63</v>
      </c>
      <c r="J545" s="100">
        <v>0</v>
      </c>
      <c r="K545" s="57">
        <v>-3.4000000000000002E-4</v>
      </c>
      <c r="L545" s="89">
        <v>0</v>
      </c>
      <c r="M545" s="89">
        <v>3.4000000000000002E-4</v>
      </c>
      <c r="N545" s="61">
        <v>10.5</v>
      </c>
      <c r="O545" s="102">
        <v>0</v>
      </c>
      <c r="P545" s="57">
        <v>-3.4000000000000002E-4</v>
      </c>
      <c r="Q545" s="57">
        <v>0</v>
      </c>
      <c r="R545" s="57">
        <v>3.4000000000000002E-4</v>
      </c>
      <c r="S545" s="59">
        <v>10.199999999999999</v>
      </c>
      <c r="T545" s="102">
        <v>0</v>
      </c>
      <c r="U545" s="57">
        <v>-3.4000000000000002E-4</v>
      </c>
      <c r="V545" s="57">
        <v>0</v>
      </c>
      <c r="W545" s="57">
        <v>3.4000000000000002E-4</v>
      </c>
      <c r="X545" s="59">
        <v>10.4</v>
      </c>
      <c r="Y545" s="62" t="s">
        <v>38</v>
      </c>
    </row>
    <row r="546" spans="1:25" x14ac:dyDescent="0.25">
      <c r="A546" s="52" t="s">
        <v>19</v>
      </c>
      <c r="B546" s="53" t="s">
        <v>748</v>
      </c>
      <c r="C546" s="54" t="s">
        <v>749</v>
      </c>
      <c r="D546" s="53">
        <v>110</v>
      </c>
      <c r="E546" s="53" t="s">
        <v>759</v>
      </c>
      <c r="F546" s="53">
        <v>10</v>
      </c>
      <c r="G546" s="53" t="s">
        <v>40</v>
      </c>
      <c r="H546" s="53"/>
      <c r="I546" s="53" t="s">
        <v>347</v>
      </c>
      <c r="J546" s="60">
        <v>188.23063895869569</v>
      </c>
      <c r="K546" s="57">
        <v>-3.1560000000000001</v>
      </c>
      <c r="L546" s="58">
        <v>-1.3979999999999999</v>
      </c>
      <c r="M546" s="58">
        <v>3.4517734572245615</v>
      </c>
      <c r="N546" s="61">
        <v>10.6</v>
      </c>
      <c r="O546" s="56">
        <v>359.66232565576394</v>
      </c>
      <c r="P546" s="57">
        <v>-5.9640000000000004</v>
      </c>
      <c r="Q546" s="58">
        <v>-2.3460000000000001</v>
      </c>
      <c r="R546" s="58">
        <v>6.4088229808600587</v>
      </c>
      <c r="S546" s="59">
        <v>10.3</v>
      </c>
      <c r="T546" s="56">
        <v>314.48226532762067</v>
      </c>
      <c r="U546" s="57">
        <v>-5.3220000000000001</v>
      </c>
      <c r="V546" s="58">
        <v>-2.0760000000000001</v>
      </c>
      <c r="W546" s="58">
        <v>5.7125703496762297</v>
      </c>
      <c r="X546" s="59">
        <v>10.5</v>
      </c>
      <c r="Y546" s="62" t="s">
        <v>38</v>
      </c>
    </row>
    <row r="547" spans="1:25" x14ac:dyDescent="0.25">
      <c r="A547" s="52" t="s">
        <v>19</v>
      </c>
      <c r="B547" s="53" t="s">
        <v>748</v>
      </c>
      <c r="C547" s="54" t="s">
        <v>749</v>
      </c>
      <c r="D547" s="53">
        <v>110</v>
      </c>
      <c r="E547" s="53" t="s">
        <v>760</v>
      </c>
      <c r="F547" s="53">
        <v>10</v>
      </c>
      <c r="G547" s="53"/>
      <c r="H547" s="55">
        <v>1</v>
      </c>
      <c r="I547" s="53" t="s">
        <v>757</v>
      </c>
      <c r="J547" s="60">
        <v>17.466891259542759</v>
      </c>
      <c r="K547" s="57">
        <v>-0.3024</v>
      </c>
      <c r="L547" s="58">
        <v>-0.1056</v>
      </c>
      <c r="M547" s="58">
        <v>0.32030785191749517</v>
      </c>
      <c r="N547" s="61">
        <v>10.6</v>
      </c>
      <c r="O547" s="56">
        <v>33.993103151528587</v>
      </c>
      <c r="P547" s="57">
        <v>-0.55920000000000003</v>
      </c>
      <c r="Q547" s="58">
        <v>-0.23280000000000001</v>
      </c>
      <c r="R547" s="58">
        <v>0.60572310505708793</v>
      </c>
      <c r="S547" s="59">
        <v>10.3</v>
      </c>
      <c r="T547" s="56">
        <v>44.65154194936693</v>
      </c>
      <c r="U547" s="57">
        <v>-0.75960000000000005</v>
      </c>
      <c r="V547" s="58">
        <v>-0.28439999999999999</v>
      </c>
      <c r="W547" s="58">
        <v>0.81109525951025019</v>
      </c>
      <c r="X547" s="59">
        <v>10.5</v>
      </c>
      <c r="Y547" s="62" t="s">
        <v>38</v>
      </c>
    </row>
    <row r="548" spans="1:25" x14ac:dyDescent="0.25">
      <c r="A548" s="52" t="s">
        <v>19</v>
      </c>
      <c r="B548" s="53" t="s">
        <v>748</v>
      </c>
      <c r="C548" s="54" t="s">
        <v>749</v>
      </c>
      <c r="D548" s="53">
        <v>110</v>
      </c>
      <c r="E548" s="53" t="s">
        <v>761</v>
      </c>
      <c r="F548" s="53">
        <v>10</v>
      </c>
      <c r="G548" s="53"/>
      <c r="H548" s="55">
        <v>1</v>
      </c>
      <c r="I548" s="53" t="s">
        <v>762</v>
      </c>
      <c r="J548" s="60">
        <v>51.867112364784028</v>
      </c>
      <c r="K548" s="57">
        <v>-0.87839999999999996</v>
      </c>
      <c r="L548" s="58">
        <v>-0.36480000000000001</v>
      </c>
      <c r="M548" s="58">
        <v>0.95113910654540956</v>
      </c>
      <c r="N548" s="61">
        <v>10.6</v>
      </c>
      <c r="O548" s="56">
        <v>87.11454314551348</v>
      </c>
      <c r="P548" s="57">
        <v>-1.4964000000000002</v>
      </c>
      <c r="Q548" s="58">
        <v>-0.4128</v>
      </c>
      <c r="R548" s="58">
        <v>1.5522940443099047</v>
      </c>
      <c r="S548" s="59">
        <v>10.3</v>
      </c>
      <c r="T548" s="56">
        <v>88.563999002902321</v>
      </c>
      <c r="U548" s="57">
        <v>-1.5335999999999999</v>
      </c>
      <c r="V548" s="58">
        <v>-0.48599999999999999</v>
      </c>
      <c r="W548" s="58">
        <v>1.6087650418877206</v>
      </c>
      <c r="X548" s="59">
        <v>10.5</v>
      </c>
      <c r="Y548" s="62" t="s">
        <v>38</v>
      </c>
    </row>
    <row r="549" spans="1:25" x14ac:dyDescent="0.25">
      <c r="A549" s="52" t="s">
        <v>19</v>
      </c>
      <c r="B549" s="53" t="s">
        <v>748</v>
      </c>
      <c r="C549" s="54" t="s">
        <v>749</v>
      </c>
      <c r="D549" s="53">
        <v>110</v>
      </c>
      <c r="E549" s="53" t="s">
        <v>763</v>
      </c>
      <c r="F549" s="53">
        <v>10</v>
      </c>
      <c r="G549" s="53"/>
      <c r="H549" s="55">
        <v>1</v>
      </c>
      <c r="I549" s="53" t="s">
        <v>757</v>
      </c>
      <c r="J549" s="96">
        <v>1.616196623652979</v>
      </c>
      <c r="K549" s="57">
        <v>-1.5599999999999999E-2</v>
      </c>
      <c r="L549" s="57">
        <v>-2.52E-2</v>
      </c>
      <c r="M549" s="57">
        <v>2.9637813684548327E-2</v>
      </c>
      <c r="N549" s="61">
        <v>10.6</v>
      </c>
      <c r="O549" s="97">
        <v>3.3993636807786642</v>
      </c>
      <c r="P549" s="57">
        <v>-5.04E-2</v>
      </c>
      <c r="Q549" s="57">
        <v>-3.3600000000000005E-2</v>
      </c>
      <c r="R549" s="57">
        <v>6.0573261427795025E-2</v>
      </c>
      <c r="S549" s="59">
        <v>10.3</v>
      </c>
      <c r="T549" s="56">
        <v>1.759012644848138</v>
      </c>
      <c r="U549" s="57">
        <v>-1.7999999999999999E-2</v>
      </c>
      <c r="V549" s="58">
        <v>-2.64E-2</v>
      </c>
      <c r="W549" s="58">
        <v>3.1952464693666437E-2</v>
      </c>
      <c r="X549" s="59">
        <v>10.5</v>
      </c>
      <c r="Y549" s="62" t="s">
        <v>38</v>
      </c>
    </row>
    <row r="550" spans="1:25" x14ac:dyDescent="0.25">
      <c r="A550" s="52" t="s">
        <v>19</v>
      </c>
      <c r="B550" s="53" t="s">
        <v>748</v>
      </c>
      <c r="C550" s="54" t="s">
        <v>749</v>
      </c>
      <c r="D550" s="53">
        <v>110</v>
      </c>
      <c r="E550" s="53" t="s">
        <v>764</v>
      </c>
      <c r="F550" s="53">
        <v>10</v>
      </c>
      <c r="G550" s="53"/>
      <c r="H550" s="55">
        <v>1</v>
      </c>
      <c r="I550" s="53" t="s">
        <v>757</v>
      </c>
      <c r="J550" s="60">
        <v>8.391486121352969</v>
      </c>
      <c r="K550" s="57">
        <v>-0.152</v>
      </c>
      <c r="L550" s="58">
        <v>-2.4E-2</v>
      </c>
      <c r="M550" s="58">
        <v>0.15388307249337077</v>
      </c>
      <c r="N550" s="61">
        <v>10.6</v>
      </c>
      <c r="O550" s="56">
        <v>25.234979255629231</v>
      </c>
      <c r="P550" s="57">
        <v>-0.436</v>
      </c>
      <c r="Q550" s="58">
        <v>-0.11</v>
      </c>
      <c r="R550" s="58">
        <v>0.44966209535605733</v>
      </c>
      <c r="S550" s="59">
        <v>10.3</v>
      </c>
      <c r="T550" s="56">
        <v>22.085507839228949</v>
      </c>
      <c r="U550" s="57">
        <v>-0.38800000000000001</v>
      </c>
      <c r="V550" s="58">
        <v>-0.10199999999999999</v>
      </c>
      <c r="W550" s="58">
        <v>0.40118324989959392</v>
      </c>
      <c r="X550" s="59">
        <v>10.5</v>
      </c>
      <c r="Y550" s="62" t="s">
        <v>38</v>
      </c>
    </row>
    <row r="551" spans="1:25" x14ac:dyDescent="0.25">
      <c r="A551" s="52" t="s">
        <v>19</v>
      </c>
      <c r="B551" s="53" t="s">
        <v>748</v>
      </c>
      <c r="C551" s="54" t="s">
        <v>749</v>
      </c>
      <c r="D551" s="53">
        <v>110</v>
      </c>
      <c r="E551" s="53" t="s">
        <v>765</v>
      </c>
      <c r="F551" s="53">
        <v>10</v>
      </c>
      <c r="G551" s="53"/>
      <c r="H551" s="55">
        <v>1</v>
      </c>
      <c r="I551" s="53" t="s">
        <v>766</v>
      </c>
      <c r="J551" s="60">
        <v>65.27738340994604</v>
      </c>
      <c r="K551" s="57">
        <v>-1.0880000000000001</v>
      </c>
      <c r="L551" s="58">
        <v>-0.49919999999999998</v>
      </c>
      <c r="M551" s="58">
        <v>1.1970566569715906</v>
      </c>
      <c r="N551" s="61">
        <v>10.6</v>
      </c>
      <c r="O551" s="56">
        <v>95.84049155805711</v>
      </c>
      <c r="P551" s="57">
        <v>-1.6128</v>
      </c>
      <c r="Q551" s="58">
        <v>-0.56159999999999999</v>
      </c>
      <c r="R551" s="58">
        <v>1.7077817190730202</v>
      </c>
      <c r="S551" s="59">
        <v>10.3</v>
      </c>
      <c r="T551" s="56">
        <v>92.116590667663928</v>
      </c>
      <c r="U551" s="57">
        <v>-1.5824</v>
      </c>
      <c r="V551" s="58">
        <v>-0.54400000000000004</v>
      </c>
      <c r="W551" s="58">
        <v>1.6732978694781155</v>
      </c>
      <c r="X551" s="59">
        <v>10.5</v>
      </c>
      <c r="Y551" s="62" t="s">
        <v>38</v>
      </c>
    </row>
    <row r="552" spans="1:25" x14ac:dyDescent="0.25">
      <c r="A552" s="52" t="s">
        <v>19</v>
      </c>
      <c r="B552" s="53" t="s">
        <v>748</v>
      </c>
      <c r="C552" s="54" t="s">
        <v>749</v>
      </c>
      <c r="D552" s="53">
        <v>110</v>
      </c>
      <c r="E552" s="53" t="s">
        <v>767</v>
      </c>
      <c r="F552" s="53">
        <v>10</v>
      </c>
      <c r="G552" s="53"/>
      <c r="H552" s="55">
        <v>1</v>
      </c>
      <c r="I552" s="53" t="s">
        <v>757</v>
      </c>
      <c r="J552" s="60">
        <v>42.030650474293843</v>
      </c>
      <c r="K552" s="57">
        <v>-0.54200000000000004</v>
      </c>
      <c r="L552" s="58">
        <v>-0.54800000000000004</v>
      </c>
      <c r="M552" s="58">
        <v>0.77075806839760042</v>
      </c>
      <c r="N552" s="61">
        <v>10.6</v>
      </c>
      <c r="O552" s="56">
        <v>87.81280652817172</v>
      </c>
      <c r="P552" s="57">
        <v>-1.28</v>
      </c>
      <c r="Q552" s="58">
        <v>-0.9</v>
      </c>
      <c r="R552" s="58">
        <v>1.5647363995254921</v>
      </c>
      <c r="S552" s="59">
        <v>10.3</v>
      </c>
      <c r="T552" s="56">
        <v>60.184633025054687</v>
      </c>
      <c r="U552" s="57">
        <v>-0.84799999999999998</v>
      </c>
      <c r="V552" s="58">
        <v>-0.69</v>
      </c>
      <c r="W552" s="58">
        <v>1.0932538589001184</v>
      </c>
      <c r="X552" s="59">
        <v>10.5</v>
      </c>
      <c r="Y552" s="62" t="s">
        <v>38</v>
      </c>
    </row>
    <row r="553" spans="1:25" x14ac:dyDescent="0.25">
      <c r="A553" s="52" t="s">
        <v>19</v>
      </c>
      <c r="B553" s="53" t="s">
        <v>748</v>
      </c>
      <c r="C553" s="54" t="s">
        <v>749</v>
      </c>
      <c r="D553" s="53">
        <v>110</v>
      </c>
      <c r="E553" s="53" t="s">
        <v>768</v>
      </c>
      <c r="F553" s="53">
        <v>10</v>
      </c>
      <c r="G553" s="53"/>
      <c r="H553" s="55">
        <v>1</v>
      </c>
      <c r="I553" s="53" t="s">
        <v>757</v>
      </c>
      <c r="J553" s="60">
        <v>9.0265816104519843</v>
      </c>
      <c r="K553" s="57">
        <v>-0.15</v>
      </c>
      <c r="L553" s="58">
        <v>-7.0000000000000007E-2</v>
      </c>
      <c r="M553" s="58">
        <v>0.16552945357246848</v>
      </c>
      <c r="N553" s="61">
        <v>10.6</v>
      </c>
      <c r="O553" s="56">
        <v>33.282443575468612</v>
      </c>
      <c r="P553" s="57">
        <v>-0.53400000000000003</v>
      </c>
      <c r="Q553" s="58">
        <v>-0.25800000000000001</v>
      </c>
      <c r="R553" s="58">
        <v>0.59305986207127526</v>
      </c>
      <c r="S553" s="59">
        <v>10.3</v>
      </c>
      <c r="T553" s="56">
        <v>9.997465715080109</v>
      </c>
      <c r="U553" s="57">
        <v>-0.16400000000000001</v>
      </c>
      <c r="V553" s="58">
        <v>-7.8E-2</v>
      </c>
      <c r="W553" s="58">
        <v>0.18160396471443019</v>
      </c>
      <c r="X553" s="59">
        <v>10.5</v>
      </c>
      <c r="Y553" s="62" t="s">
        <v>38</v>
      </c>
    </row>
    <row r="554" spans="1:25" x14ac:dyDescent="0.25">
      <c r="A554" s="52" t="s">
        <v>19</v>
      </c>
      <c r="B554" s="53" t="s">
        <v>748</v>
      </c>
      <c r="C554" s="54" t="s">
        <v>749</v>
      </c>
      <c r="D554" s="53">
        <v>110</v>
      </c>
      <c r="E554" s="53" t="s">
        <v>769</v>
      </c>
      <c r="F554" s="53">
        <v>10</v>
      </c>
      <c r="G554" s="53"/>
      <c r="H554" s="55">
        <v>1</v>
      </c>
      <c r="I554" s="53" t="s">
        <v>757</v>
      </c>
      <c r="J554" s="60">
        <v>3.7225538588452434</v>
      </c>
      <c r="K554" s="57">
        <v>-6.0000000000000001E-3</v>
      </c>
      <c r="L554" s="58">
        <v>-6.8000000000000005E-2</v>
      </c>
      <c r="M554" s="58">
        <v>6.8264192663504045E-2</v>
      </c>
      <c r="N554" s="61">
        <v>10.6</v>
      </c>
      <c r="O554" s="56">
        <v>3.7310219739816257</v>
      </c>
      <c r="P554" s="57">
        <v>-8.0000000000000002E-3</v>
      </c>
      <c r="Q554" s="58">
        <v>-6.6000000000000003E-2</v>
      </c>
      <c r="R554" s="58">
        <v>6.6483080554378654E-2</v>
      </c>
      <c r="S554" s="59">
        <v>10.3</v>
      </c>
      <c r="T554" s="56">
        <v>3.749933689166292</v>
      </c>
      <c r="U554" s="57">
        <v>-4.0000000000000001E-3</v>
      </c>
      <c r="V554" s="58">
        <v>-6.8000000000000005E-2</v>
      </c>
      <c r="W554" s="58">
        <v>6.8117545463705617E-2</v>
      </c>
      <c r="X554" s="59">
        <v>10.5</v>
      </c>
      <c r="Y554" s="62" t="s">
        <v>38</v>
      </c>
    </row>
    <row r="555" spans="1:25" x14ac:dyDescent="0.25">
      <c r="A555" s="63" t="s">
        <v>19</v>
      </c>
      <c r="B555" s="64" t="s">
        <v>748</v>
      </c>
      <c r="C555" s="64" t="s">
        <v>749</v>
      </c>
      <c r="D555" s="64">
        <v>110</v>
      </c>
      <c r="E555" s="64" t="s">
        <v>64</v>
      </c>
      <c r="F555" s="64"/>
      <c r="G555" s="64" t="s">
        <v>33</v>
      </c>
      <c r="H555" s="64"/>
      <c r="I555" s="64"/>
      <c r="J555" s="69">
        <v>44.244197025973165</v>
      </c>
      <c r="K555" s="66">
        <v>-7.2719999999999994</v>
      </c>
      <c r="L555" s="67">
        <v>-4.9499999999999993</v>
      </c>
      <c r="M555" s="67">
        <v>8.796845116290271</v>
      </c>
      <c r="N555" s="70">
        <v>115</v>
      </c>
      <c r="O555" s="65">
        <v>59.171472613980775</v>
      </c>
      <c r="P555" s="66">
        <v>-9.9480000000000004</v>
      </c>
      <c r="Q555" s="67">
        <v>-6.2940000000000005</v>
      </c>
      <c r="R555" s="67">
        <v>11.771879204273208</v>
      </c>
      <c r="S555" s="68">
        <v>115</v>
      </c>
      <c r="T555" s="65">
        <v>47.621145374375956</v>
      </c>
      <c r="U555" s="66">
        <v>-8.0399999999999991</v>
      </c>
      <c r="V555" s="67">
        <v>-5.01</v>
      </c>
      <c r="W555" s="67">
        <v>9.4732095933743583</v>
      </c>
      <c r="X555" s="68">
        <v>115</v>
      </c>
      <c r="Y555" s="71" t="s">
        <v>86</v>
      </c>
    </row>
    <row r="556" spans="1:25" x14ac:dyDescent="0.25">
      <c r="A556" s="52" t="s">
        <v>19</v>
      </c>
      <c r="B556" s="53" t="s">
        <v>748</v>
      </c>
      <c r="C556" s="54" t="s">
        <v>749</v>
      </c>
      <c r="D556" s="53">
        <v>110</v>
      </c>
      <c r="E556" s="53" t="s">
        <v>770</v>
      </c>
      <c r="F556" s="53">
        <v>10</v>
      </c>
      <c r="G556" s="53" t="s">
        <v>40</v>
      </c>
      <c r="H556" s="53"/>
      <c r="I556" s="53" t="s">
        <v>383</v>
      </c>
      <c r="J556" s="60">
        <v>369.37626096905626</v>
      </c>
      <c r="K556" s="57">
        <v>-5.31</v>
      </c>
      <c r="L556" s="58">
        <v>-3.78</v>
      </c>
      <c r="M556" s="58">
        <v>6.5180135010599658</v>
      </c>
      <c r="N556" s="61">
        <v>10.5</v>
      </c>
      <c r="O556" s="56">
        <v>345.60747836692184</v>
      </c>
      <c r="P556" s="57">
        <v>-5.226</v>
      </c>
      <c r="Q556" s="58">
        <v>-3.258</v>
      </c>
      <c r="R556" s="58">
        <v>6.1583796570201805</v>
      </c>
      <c r="S556" s="59">
        <v>10.199999999999999</v>
      </c>
      <c r="T556" s="56">
        <v>266.87234571699582</v>
      </c>
      <c r="U556" s="57">
        <v>-4.0380000000000003</v>
      </c>
      <c r="V556" s="58">
        <v>-2.5979999999999999</v>
      </c>
      <c r="W556" s="58">
        <v>4.8015672441401875</v>
      </c>
      <c r="X556" s="59">
        <v>10.4</v>
      </c>
      <c r="Y556" s="62" t="s">
        <v>38</v>
      </c>
    </row>
    <row r="557" spans="1:25" x14ac:dyDescent="0.25">
      <c r="A557" s="52" t="s">
        <v>19</v>
      </c>
      <c r="B557" s="53" t="s">
        <v>748</v>
      </c>
      <c r="C557" s="54" t="s">
        <v>749</v>
      </c>
      <c r="D557" s="53">
        <v>110</v>
      </c>
      <c r="E557" s="53" t="s">
        <v>771</v>
      </c>
      <c r="F557" s="53">
        <v>10</v>
      </c>
      <c r="G557" s="53"/>
      <c r="H557" s="53">
        <v>2</v>
      </c>
      <c r="I557" s="53" t="s">
        <v>757</v>
      </c>
      <c r="J557" s="60">
        <v>36.818800194781808</v>
      </c>
      <c r="K557" s="57">
        <v>-0.41</v>
      </c>
      <c r="L557" s="58">
        <v>-0.504</v>
      </c>
      <c r="M557" s="58">
        <v>0.64970454823711987</v>
      </c>
      <c r="N557" s="61">
        <v>10.5</v>
      </c>
      <c r="O557" s="56">
        <v>89.445780925742824</v>
      </c>
      <c r="P557" s="57">
        <v>-1.1319999999999999</v>
      </c>
      <c r="Q557" s="58">
        <v>-1.1220000000000001</v>
      </c>
      <c r="R557" s="58">
        <v>1.5938343703158118</v>
      </c>
      <c r="S557" s="59">
        <v>10.199999999999999</v>
      </c>
      <c r="T557" s="56">
        <v>70.38084845248801</v>
      </c>
      <c r="U557" s="57">
        <v>-0.81399999999999995</v>
      </c>
      <c r="V557" s="58">
        <v>-0.97</v>
      </c>
      <c r="W557" s="58">
        <v>1.2662922253571645</v>
      </c>
      <c r="X557" s="59">
        <v>10.4</v>
      </c>
      <c r="Y557" s="62" t="s">
        <v>38</v>
      </c>
    </row>
    <row r="558" spans="1:25" x14ac:dyDescent="0.25">
      <c r="A558" s="52" t="s">
        <v>19</v>
      </c>
      <c r="B558" s="53" t="s">
        <v>748</v>
      </c>
      <c r="C558" s="54" t="s">
        <v>749</v>
      </c>
      <c r="D558" s="53">
        <v>110</v>
      </c>
      <c r="E558" s="53" t="s">
        <v>772</v>
      </c>
      <c r="F558" s="53">
        <v>10</v>
      </c>
      <c r="G558" s="53"/>
      <c r="H558" s="53">
        <v>2</v>
      </c>
      <c r="I558" s="53" t="s">
        <v>757</v>
      </c>
      <c r="J558" s="60">
        <v>240.92116409206898</v>
      </c>
      <c r="K558" s="57">
        <v>-3.4180000000000001</v>
      </c>
      <c r="L558" s="58">
        <v>-2.528</v>
      </c>
      <c r="M558" s="58">
        <v>4.251294861568649</v>
      </c>
      <c r="N558" s="61">
        <v>10.5</v>
      </c>
      <c r="O558" s="56">
        <v>0</v>
      </c>
      <c r="P558" s="57">
        <v>0</v>
      </c>
      <c r="Q558" s="58">
        <v>-2.8000000000000001E-2</v>
      </c>
      <c r="R558" s="58">
        <v>2.8000000000000001E-2</v>
      </c>
      <c r="S558" s="59">
        <v>10.199999999999999</v>
      </c>
      <c r="T558" s="56">
        <v>0</v>
      </c>
      <c r="U558" s="57">
        <v>0</v>
      </c>
      <c r="V558" s="58">
        <v>-3.2000000000000001E-2</v>
      </c>
      <c r="W558" s="58">
        <v>3.2000000000000001E-2</v>
      </c>
      <c r="X558" s="59">
        <v>10.4</v>
      </c>
      <c r="Y558" s="62" t="s">
        <v>38</v>
      </c>
    </row>
    <row r="559" spans="1:25" x14ac:dyDescent="0.25">
      <c r="A559" s="52" t="s">
        <v>19</v>
      </c>
      <c r="B559" s="53" t="s">
        <v>748</v>
      </c>
      <c r="C559" s="54" t="s">
        <v>749</v>
      </c>
      <c r="D559" s="53">
        <v>110</v>
      </c>
      <c r="E559" s="53" t="s">
        <v>773</v>
      </c>
      <c r="F559" s="53">
        <v>10</v>
      </c>
      <c r="G559" s="53"/>
      <c r="H559" s="53">
        <v>2</v>
      </c>
      <c r="I559" s="53" t="s">
        <v>774</v>
      </c>
      <c r="J559" s="60">
        <v>30.615098229850911</v>
      </c>
      <c r="K559" s="57">
        <v>-0.48319999999999996</v>
      </c>
      <c r="L559" s="58">
        <v>-0.24159999999999998</v>
      </c>
      <c r="M559" s="58">
        <v>0.5402340233639491</v>
      </c>
      <c r="N559" s="61">
        <v>10.5</v>
      </c>
      <c r="O559" s="56">
        <v>48.698702474982142</v>
      </c>
      <c r="P559" s="57">
        <v>-0.8256</v>
      </c>
      <c r="Q559" s="58">
        <v>-0.26719999999999999</v>
      </c>
      <c r="R559" s="58">
        <v>0.86776217940170686</v>
      </c>
      <c r="S559" s="59">
        <v>10.199999999999999</v>
      </c>
      <c r="T559" s="56">
        <v>51.326795823100021</v>
      </c>
      <c r="U559" s="57">
        <v>-0.872</v>
      </c>
      <c r="V559" s="58">
        <v>-0.30399999999999999</v>
      </c>
      <c r="W559" s="58">
        <v>0.92347171044921561</v>
      </c>
      <c r="X559" s="59">
        <v>10.4</v>
      </c>
      <c r="Y559" s="62" t="s">
        <v>38</v>
      </c>
    </row>
    <row r="560" spans="1:25" x14ac:dyDescent="0.25">
      <c r="A560" s="52" t="s">
        <v>19</v>
      </c>
      <c r="B560" s="53" t="s">
        <v>748</v>
      </c>
      <c r="C560" s="54" t="s">
        <v>749</v>
      </c>
      <c r="D560" s="53">
        <v>110</v>
      </c>
      <c r="E560" s="53" t="s">
        <v>775</v>
      </c>
      <c r="F560" s="53">
        <v>10</v>
      </c>
      <c r="G560" s="53"/>
      <c r="H560" s="53">
        <v>2</v>
      </c>
      <c r="I560" s="53" t="s">
        <v>757</v>
      </c>
      <c r="J560" s="60">
        <v>7.8728572987928169</v>
      </c>
      <c r="K560" s="57">
        <v>-0.12</v>
      </c>
      <c r="L560" s="58">
        <v>-7.0000000000000007E-2</v>
      </c>
      <c r="M560" s="58">
        <v>0.13892443989449804</v>
      </c>
      <c r="N560" s="61">
        <v>10.5</v>
      </c>
      <c r="O560" s="56">
        <v>33.654895894940928</v>
      </c>
      <c r="P560" s="57">
        <v>-0.49399999999999999</v>
      </c>
      <c r="Q560" s="58">
        <v>-0.34</v>
      </c>
      <c r="R560" s="58">
        <v>0.5996965899519523</v>
      </c>
      <c r="S560" s="59">
        <v>10.199999999999999</v>
      </c>
      <c r="T560" s="56">
        <v>8.0505082518896867</v>
      </c>
      <c r="U560" s="57">
        <v>-0.11799999999999999</v>
      </c>
      <c r="V560" s="58">
        <v>-8.4000000000000005E-2</v>
      </c>
      <c r="W560" s="58">
        <v>0.14484474446799925</v>
      </c>
      <c r="X560" s="59">
        <v>10.4</v>
      </c>
      <c r="Y560" s="62" t="s">
        <v>38</v>
      </c>
    </row>
    <row r="561" spans="1:28" x14ac:dyDescent="0.25">
      <c r="A561" s="52" t="s">
        <v>19</v>
      </c>
      <c r="B561" s="53" t="s">
        <v>748</v>
      </c>
      <c r="C561" s="54" t="s">
        <v>749</v>
      </c>
      <c r="D561" s="53">
        <v>110</v>
      </c>
      <c r="E561" s="53" t="s">
        <v>776</v>
      </c>
      <c r="F561" s="53">
        <v>10</v>
      </c>
      <c r="G561" s="53"/>
      <c r="H561" s="53">
        <v>2</v>
      </c>
      <c r="I561" s="53" t="s">
        <v>757</v>
      </c>
      <c r="J561" s="60">
        <v>56.994650193500028</v>
      </c>
      <c r="K561" s="57">
        <v>-0.86799999999999999</v>
      </c>
      <c r="L561" s="58">
        <v>-0.50800000000000001</v>
      </c>
      <c r="M561" s="58">
        <v>1.0057275973145015</v>
      </c>
      <c r="N561" s="61">
        <v>10.5</v>
      </c>
      <c r="O561" s="56">
        <v>179.3662751571346</v>
      </c>
      <c r="P561" s="57">
        <v>-2.7759999999999998</v>
      </c>
      <c r="Q561" s="58">
        <v>-1.5840000000000001</v>
      </c>
      <c r="R561" s="58">
        <v>3.1961276570249817</v>
      </c>
      <c r="S561" s="59">
        <v>10.199999999999999</v>
      </c>
      <c r="T561" s="56">
        <v>142.11488288493291</v>
      </c>
      <c r="U561" s="57">
        <v>-2.21</v>
      </c>
      <c r="V561" s="58">
        <v>-1.286</v>
      </c>
      <c r="W561" s="58">
        <v>2.5569309728657128</v>
      </c>
      <c r="X561" s="59">
        <v>10.4</v>
      </c>
      <c r="Y561" s="62" t="s">
        <v>38</v>
      </c>
    </row>
    <row r="562" spans="1:28" x14ac:dyDescent="0.25">
      <c r="A562" s="52" t="s">
        <v>19</v>
      </c>
      <c r="B562" s="53" t="s">
        <v>748</v>
      </c>
      <c r="C562" s="54" t="s">
        <v>749</v>
      </c>
      <c r="D562" s="53">
        <v>110</v>
      </c>
      <c r="E562" s="53" t="s">
        <v>777</v>
      </c>
      <c r="F562" s="53">
        <v>10</v>
      </c>
      <c r="G562" s="53" t="s">
        <v>40</v>
      </c>
      <c r="H562" s="53"/>
      <c r="I562" s="53" t="s">
        <v>778</v>
      </c>
      <c r="J562" s="60">
        <v>128.19852389345047</v>
      </c>
      <c r="K562" s="57">
        <v>-1.962</v>
      </c>
      <c r="L562" s="58">
        <v>-1.17</v>
      </c>
      <c r="M562" s="58">
        <v>2.2843694972573942</v>
      </c>
      <c r="N562" s="61">
        <v>10.3</v>
      </c>
      <c r="O562" s="56">
        <v>318.13356112044062</v>
      </c>
      <c r="P562" s="57">
        <v>-4.7220000000000004</v>
      </c>
      <c r="Q562" s="58">
        <v>-3.036</v>
      </c>
      <c r="R562" s="58">
        <v>5.6137848195312943</v>
      </c>
      <c r="S562" s="59">
        <v>10.199999999999999</v>
      </c>
      <c r="T562" s="56">
        <v>259.70762717273823</v>
      </c>
      <c r="U562" s="57">
        <v>-4.0019999999999998</v>
      </c>
      <c r="V562" s="58">
        <v>-2.4119999999999999</v>
      </c>
      <c r="W562" s="58">
        <v>4.6726596280919068</v>
      </c>
      <c r="X562" s="59">
        <v>10.4</v>
      </c>
      <c r="Y562" s="62" t="s">
        <v>38</v>
      </c>
    </row>
    <row r="563" spans="1:28" x14ac:dyDescent="0.25">
      <c r="A563" s="52" t="s">
        <v>19</v>
      </c>
      <c r="B563" s="53" t="s">
        <v>748</v>
      </c>
      <c r="C563" s="54" t="s">
        <v>749</v>
      </c>
      <c r="D563" s="53">
        <v>110</v>
      </c>
      <c r="E563" s="53" t="s">
        <v>779</v>
      </c>
      <c r="F563" s="53">
        <v>10</v>
      </c>
      <c r="G563" s="53"/>
      <c r="H563" s="55">
        <v>4</v>
      </c>
      <c r="I563" s="53" t="s">
        <v>757</v>
      </c>
      <c r="J563" s="60">
        <v>66.887730871544704</v>
      </c>
      <c r="K563" s="57">
        <v>-1.008</v>
      </c>
      <c r="L563" s="58">
        <v>-0.63600000000000001</v>
      </c>
      <c r="M563" s="58">
        <v>1.1918724764000552</v>
      </c>
      <c r="N563" s="61">
        <v>10.3</v>
      </c>
      <c r="O563" s="56">
        <v>183.11139544593814</v>
      </c>
      <c r="P563" s="57">
        <v>-2.6779999999999999</v>
      </c>
      <c r="Q563" s="58">
        <v>-1.8080000000000001</v>
      </c>
      <c r="R563" s="58">
        <v>3.2311836840390242</v>
      </c>
      <c r="S563" s="59">
        <v>10.199999999999999</v>
      </c>
      <c r="T563" s="56">
        <v>135.32193771302678</v>
      </c>
      <c r="U563" s="57">
        <v>-2.1</v>
      </c>
      <c r="V563" s="58">
        <v>-1.232</v>
      </c>
      <c r="W563" s="58">
        <v>2.4347123033327778</v>
      </c>
      <c r="X563" s="59">
        <v>10.4</v>
      </c>
      <c r="Y563" s="62" t="s">
        <v>38</v>
      </c>
    </row>
    <row r="564" spans="1:28" x14ac:dyDescent="0.25">
      <c r="A564" s="52" t="s">
        <v>19</v>
      </c>
      <c r="B564" s="53" t="s">
        <v>748</v>
      </c>
      <c r="C564" s="54" t="s">
        <v>749</v>
      </c>
      <c r="D564" s="53">
        <v>110</v>
      </c>
      <c r="E564" s="53" t="s">
        <v>780</v>
      </c>
      <c r="F564" s="53">
        <v>10</v>
      </c>
      <c r="G564" s="53"/>
      <c r="H564" s="55">
        <v>4</v>
      </c>
      <c r="I564" s="53" t="s">
        <v>757</v>
      </c>
      <c r="J564" s="60">
        <v>12.097965840210241</v>
      </c>
      <c r="K564" s="57">
        <v>-0.19400000000000001</v>
      </c>
      <c r="L564" s="58">
        <v>-9.4E-2</v>
      </c>
      <c r="M564" s="58">
        <v>0.21557365330670628</v>
      </c>
      <c r="N564" s="61">
        <v>10.3</v>
      </c>
      <c r="O564" s="56">
        <v>40.178238142035163</v>
      </c>
      <c r="P564" s="57">
        <v>-0.58399999999999996</v>
      </c>
      <c r="Q564" s="58">
        <v>-0.40200000000000002</v>
      </c>
      <c r="R564" s="58">
        <v>0.70898519025435225</v>
      </c>
      <c r="S564" s="59">
        <v>10.199999999999999</v>
      </c>
      <c r="T564" s="56">
        <v>25.753998782483595</v>
      </c>
      <c r="U564" s="57">
        <v>-0.378</v>
      </c>
      <c r="V564" s="58">
        <v>-0.26800000000000002</v>
      </c>
      <c r="W564" s="58">
        <v>0.46336594609444487</v>
      </c>
      <c r="X564" s="59">
        <v>10.4</v>
      </c>
      <c r="Y564" s="62" t="s">
        <v>38</v>
      </c>
    </row>
    <row r="565" spans="1:28" x14ac:dyDescent="0.25">
      <c r="A565" s="52" t="s">
        <v>19</v>
      </c>
      <c r="B565" s="53" t="s">
        <v>748</v>
      </c>
      <c r="C565" s="54" t="s">
        <v>749</v>
      </c>
      <c r="D565" s="53">
        <v>110</v>
      </c>
      <c r="E565" s="53" t="s">
        <v>781</v>
      </c>
      <c r="F565" s="53">
        <v>10</v>
      </c>
      <c r="G565" s="53"/>
      <c r="H565" s="55">
        <v>4</v>
      </c>
      <c r="I565" s="53" t="s">
        <v>757</v>
      </c>
      <c r="J565" s="60">
        <v>2.6202632089182898</v>
      </c>
      <c r="K565" s="57">
        <v>-3.2000000000000001E-2</v>
      </c>
      <c r="L565" s="58">
        <v>-3.4000000000000002E-2</v>
      </c>
      <c r="M565" s="58">
        <v>4.6690470119715007E-2</v>
      </c>
      <c r="N565" s="61">
        <v>10.3</v>
      </c>
      <c r="O565" s="56">
        <v>15.608463182087812</v>
      </c>
      <c r="P565" s="57">
        <v>-0.23599999999999999</v>
      </c>
      <c r="Q565" s="58">
        <v>-0.14199999999999999</v>
      </c>
      <c r="R565" s="58">
        <v>0.27542694131112155</v>
      </c>
      <c r="S565" s="59">
        <v>10.199999999999999</v>
      </c>
      <c r="T565" s="56">
        <v>10.509225922453082</v>
      </c>
      <c r="U565" s="57">
        <v>-0.17399999999999999</v>
      </c>
      <c r="V565" s="58">
        <v>-7.3999999999999996E-2</v>
      </c>
      <c r="W565" s="58">
        <v>0.18908199279677587</v>
      </c>
      <c r="X565" s="59">
        <v>10.4</v>
      </c>
      <c r="Y565" s="62" t="s">
        <v>38</v>
      </c>
    </row>
    <row r="566" spans="1:28" x14ac:dyDescent="0.25">
      <c r="A566" s="52" t="s">
        <v>19</v>
      </c>
      <c r="B566" s="53" t="s">
        <v>748</v>
      </c>
      <c r="C566" s="54" t="s">
        <v>749</v>
      </c>
      <c r="D566" s="53">
        <v>110</v>
      </c>
      <c r="E566" s="53" t="s">
        <v>782</v>
      </c>
      <c r="F566" s="53">
        <v>10</v>
      </c>
      <c r="G566" s="53"/>
      <c r="H566" s="55">
        <v>4</v>
      </c>
      <c r="I566" s="53" t="s">
        <v>757</v>
      </c>
      <c r="J566" s="96">
        <v>43.397464759186668</v>
      </c>
      <c r="K566" s="57">
        <v>-0.626</v>
      </c>
      <c r="L566" s="58">
        <v>-0.45400000000000001</v>
      </c>
      <c r="M566" s="58">
        <v>0.77329942454394729</v>
      </c>
      <c r="N566" s="61">
        <v>10.3</v>
      </c>
      <c r="O566" s="56">
        <v>77.22714272475325</v>
      </c>
      <c r="P566" s="57">
        <v>-1.1519999999999999</v>
      </c>
      <c r="Q566" s="58">
        <v>-0.72799999999999998</v>
      </c>
      <c r="R566" s="58">
        <v>1.3627501605209957</v>
      </c>
      <c r="S566" s="59">
        <v>10.199999999999999</v>
      </c>
      <c r="T566" s="56">
        <v>82.132276873146267</v>
      </c>
      <c r="U566" s="57">
        <v>-1.228</v>
      </c>
      <c r="V566" s="58">
        <v>-0.82199999999999995</v>
      </c>
      <c r="W566" s="58">
        <v>1.4777239255016479</v>
      </c>
      <c r="X566" s="59">
        <v>10.4</v>
      </c>
      <c r="Y566" s="62" t="s">
        <v>38</v>
      </c>
    </row>
    <row r="567" spans="1:28" x14ac:dyDescent="0.25">
      <c r="A567" s="52" t="s">
        <v>19</v>
      </c>
      <c r="B567" s="53" t="s">
        <v>748</v>
      </c>
      <c r="C567" s="54" t="s">
        <v>749</v>
      </c>
      <c r="D567" s="53">
        <v>110</v>
      </c>
      <c r="E567" s="53" t="s">
        <v>783</v>
      </c>
      <c r="F567" s="53">
        <v>10</v>
      </c>
      <c r="G567" s="53"/>
      <c r="H567" s="55">
        <v>4</v>
      </c>
      <c r="I567" s="53" t="s">
        <v>757</v>
      </c>
      <c r="J567" s="60">
        <v>5.8465164484035625</v>
      </c>
      <c r="K567" s="57">
        <v>-9.4799999999999995E-2</v>
      </c>
      <c r="L567" s="58">
        <v>-4.3200000000000002E-2</v>
      </c>
      <c r="M567" s="58">
        <v>0.1041790765941031</v>
      </c>
      <c r="N567" s="61">
        <v>10.3</v>
      </c>
      <c r="O567" s="56">
        <v>6.3258417470561561</v>
      </c>
      <c r="P567" s="57">
        <v>-9.9599999999999994E-2</v>
      </c>
      <c r="Q567" s="58">
        <v>-5.04E-2</v>
      </c>
      <c r="R567" s="58">
        <v>0.11162580346855291</v>
      </c>
      <c r="S567" s="59">
        <v>10.199999999999999</v>
      </c>
      <c r="T567" s="56">
        <v>5.859034479162756</v>
      </c>
      <c r="U567" s="57">
        <v>-9.7200000000000009E-2</v>
      </c>
      <c r="V567" s="58">
        <v>-4.0799999999999996E-2</v>
      </c>
      <c r="W567" s="58">
        <v>0.10541574834909631</v>
      </c>
      <c r="X567" s="59">
        <v>10.4</v>
      </c>
      <c r="Y567" s="62" t="s">
        <v>38</v>
      </c>
    </row>
    <row r="568" spans="1:28" ht="15.75" thickBot="1" x14ac:dyDescent="0.3">
      <c r="A568" s="72" t="s">
        <v>19</v>
      </c>
      <c r="B568" s="73" t="s">
        <v>748</v>
      </c>
      <c r="C568" s="85" t="s">
        <v>749</v>
      </c>
      <c r="D568" s="73">
        <v>110</v>
      </c>
      <c r="E568" s="73" t="s">
        <v>171</v>
      </c>
      <c r="F568" s="73">
        <v>10</v>
      </c>
      <c r="G568" s="73" t="s">
        <v>62</v>
      </c>
      <c r="H568" s="103">
        <v>4</v>
      </c>
      <c r="I568" s="73" t="s">
        <v>63</v>
      </c>
      <c r="J568" s="96">
        <v>0</v>
      </c>
      <c r="K568" s="57">
        <v>-7.6000000000000004E-4</v>
      </c>
      <c r="L568" s="57">
        <v>0</v>
      </c>
      <c r="M568" s="57">
        <v>7.6000000000000004E-4</v>
      </c>
      <c r="N568" s="61">
        <v>10.3</v>
      </c>
      <c r="O568" s="104">
        <v>0</v>
      </c>
      <c r="P568" s="76">
        <v>-7.1999999999999994E-4</v>
      </c>
      <c r="Q568" s="76">
        <v>0</v>
      </c>
      <c r="R568" s="76">
        <v>7.1999999999999994E-4</v>
      </c>
      <c r="S568" s="78">
        <v>10.199999999999999</v>
      </c>
      <c r="T568" s="104">
        <v>0</v>
      </c>
      <c r="U568" s="76">
        <v>-7.3999999999999999E-4</v>
      </c>
      <c r="V568" s="76">
        <v>0</v>
      </c>
      <c r="W568" s="76">
        <v>7.3999999999999999E-4</v>
      </c>
      <c r="X568" s="78">
        <v>10.4</v>
      </c>
      <c r="Y568" s="81" t="s">
        <v>38</v>
      </c>
    </row>
    <row r="569" spans="1:28" x14ac:dyDescent="0.25">
      <c r="A569" s="34" t="s">
        <v>19</v>
      </c>
      <c r="B569" s="35" t="s">
        <v>784</v>
      </c>
      <c r="C569" s="35" t="s">
        <v>21</v>
      </c>
      <c r="D569" s="35">
        <v>110</v>
      </c>
      <c r="E569" s="35" t="s">
        <v>32</v>
      </c>
      <c r="F569" s="35"/>
      <c r="G569" s="35" t="s">
        <v>33</v>
      </c>
      <c r="H569" s="35"/>
      <c r="I569" s="35"/>
      <c r="J569" s="40">
        <v>1.6155388667289583</v>
      </c>
      <c r="K569" s="37">
        <v>-0.27092099999999997</v>
      </c>
      <c r="L569" s="38">
        <v>-0.1729368</v>
      </c>
      <c r="M569" s="38">
        <v>0.32141145753572631</v>
      </c>
      <c r="N569" s="41">
        <v>115</v>
      </c>
      <c r="O569" s="36">
        <v>2.2844503774711886</v>
      </c>
      <c r="P569" s="37">
        <v>-0.41617860000000001</v>
      </c>
      <c r="Q569" s="38">
        <v>-0.1826412</v>
      </c>
      <c r="R569" s="38">
        <v>0.45449140259789295</v>
      </c>
      <c r="S569" s="39">
        <v>115</v>
      </c>
      <c r="T569" s="36">
        <v>2.270728479371003</v>
      </c>
      <c r="U569" s="37">
        <v>-0.42093720000000001</v>
      </c>
      <c r="V569" s="38">
        <v>-0.16401299999999999</v>
      </c>
      <c r="W569" s="38">
        <v>0.45176143097086097</v>
      </c>
      <c r="X569" s="39">
        <v>115</v>
      </c>
      <c r="Y569" s="42" t="s">
        <v>86</v>
      </c>
      <c r="AB569" t="s">
        <v>38</v>
      </c>
    </row>
    <row r="570" spans="1:28" x14ac:dyDescent="0.25">
      <c r="A570" s="52" t="s">
        <v>19</v>
      </c>
      <c r="B570" s="53" t="s">
        <v>784</v>
      </c>
      <c r="C570" s="54" t="s">
        <v>21</v>
      </c>
      <c r="D570" s="53">
        <v>110</v>
      </c>
      <c r="E570" s="53" t="s">
        <v>131</v>
      </c>
      <c r="F570" s="53">
        <v>10</v>
      </c>
      <c r="G570" s="53" t="s">
        <v>40</v>
      </c>
      <c r="H570" s="53"/>
      <c r="I570" s="53" t="s">
        <v>347</v>
      </c>
      <c r="J570" s="60">
        <v>16.966846545555271</v>
      </c>
      <c r="K570" s="57">
        <v>-0.27092099999999997</v>
      </c>
      <c r="L570" s="58">
        <v>-0.1729368</v>
      </c>
      <c r="M570" s="58">
        <v>0.32141145753572631</v>
      </c>
      <c r="N570" s="61">
        <v>10.95</v>
      </c>
      <c r="O570" s="56">
        <v>24.552504056933337</v>
      </c>
      <c r="P570" s="57">
        <v>-0.41617860000000001</v>
      </c>
      <c r="Q570" s="58">
        <v>-0.1826412</v>
      </c>
      <c r="R570" s="58">
        <v>0.45449140259789295</v>
      </c>
      <c r="S570" s="59">
        <v>10.7</v>
      </c>
      <c r="T570" s="56">
        <v>24.223912349505135</v>
      </c>
      <c r="U570" s="57">
        <v>-0.42093720000000001</v>
      </c>
      <c r="V570" s="58">
        <v>-0.16401299999999999</v>
      </c>
      <c r="W570" s="58">
        <v>0.45176143097086097</v>
      </c>
      <c r="X570" s="59">
        <v>10.78</v>
      </c>
      <c r="Y570" s="62" t="s">
        <v>38</v>
      </c>
    </row>
    <row r="571" spans="1:28" x14ac:dyDescent="0.25">
      <c r="A571" s="52" t="s">
        <v>19</v>
      </c>
      <c r="B571" s="53" t="s">
        <v>784</v>
      </c>
      <c r="C571" s="54" t="s">
        <v>21</v>
      </c>
      <c r="D571" s="53">
        <v>110</v>
      </c>
      <c r="E571" s="53" t="s">
        <v>785</v>
      </c>
      <c r="F571" s="53">
        <v>10</v>
      </c>
      <c r="G571" s="53"/>
      <c r="H571" s="55">
        <v>1</v>
      </c>
      <c r="I571" s="53" t="s">
        <v>786</v>
      </c>
      <c r="J571" s="60">
        <v>7.6274679106073791</v>
      </c>
      <c r="K571" s="57">
        <v>-0.11198820000000001</v>
      </c>
      <c r="L571" s="58">
        <v>-9.1303200000000001E-2</v>
      </c>
      <c r="M571" s="58">
        <v>0.14449093836459087</v>
      </c>
      <c r="N571" s="61">
        <v>10.95</v>
      </c>
      <c r="O571" s="56">
        <v>11.019585903685103</v>
      </c>
      <c r="P571" s="57">
        <v>-0.17845800000000001</v>
      </c>
      <c r="Q571" s="58">
        <v>-9.8803000000000002E-2</v>
      </c>
      <c r="R571" s="58">
        <v>0.20398355466311494</v>
      </c>
      <c r="S571" s="59">
        <v>10.7</v>
      </c>
      <c r="T571" s="56">
        <v>11.07656618924211</v>
      </c>
      <c r="U571" s="57">
        <v>-0.1869178</v>
      </c>
      <c r="V571" s="58">
        <v>-8.7940000000000004E-2</v>
      </c>
      <c r="W571" s="58">
        <v>0.2065713134896518</v>
      </c>
      <c r="X571" s="59">
        <v>10.78</v>
      </c>
      <c r="Y571" s="62" t="s">
        <v>38</v>
      </c>
    </row>
    <row r="572" spans="1:28" x14ac:dyDescent="0.25">
      <c r="A572" s="52" t="s">
        <v>19</v>
      </c>
      <c r="B572" s="53" t="s">
        <v>784</v>
      </c>
      <c r="C572" s="54" t="s">
        <v>21</v>
      </c>
      <c r="D572" s="53">
        <v>110</v>
      </c>
      <c r="E572" s="53" t="s">
        <v>787</v>
      </c>
      <c r="F572" s="53">
        <v>10</v>
      </c>
      <c r="G572" s="53"/>
      <c r="H572" s="55">
        <v>1</v>
      </c>
      <c r="I572" s="53" t="s">
        <v>134</v>
      </c>
      <c r="J572" s="60">
        <v>1.4191446504992542</v>
      </c>
      <c r="K572" s="57">
        <v>-2.62264E-2</v>
      </c>
      <c r="L572" s="58">
        <v>-5.9077999999999995E-3</v>
      </c>
      <c r="M572" s="58">
        <v>2.6883566686732623E-2</v>
      </c>
      <c r="N572" s="61">
        <v>10.95</v>
      </c>
      <c r="O572" s="56">
        <v>1.1426444026295521</v>
      </c>
      <c r="P572" s="57">
        <v>-2.0933700000000003E-2</v>
      </c>
      <c r="Q572" s="58">
        <v>-3.0274999999999998E-3</v>
      </c>
      <c r="R572" s="58">
        <v>2.1151490537075636E-2</v>
      </c>
      <c r="S572" s="59">
        <v>10.7</v>
      </c>
      <c r="T572" s="56">
        <v>1.1969204942482667</v>
      </c>
      <c r="U572" s="57">
        <v>-2.2149699999999998E-2</v>
      </c>
      <c r="V572" s="58">
        <v>-2.7669000000000001E-3</v>
      </c>
      <c r="W572" s="58">
        <v>2.2321849065433622E-2</v>
      </c>
      <c r="X572" s="59">
        <v>10.78</v>
      </c>
      <c r="Y572" s="62" t="s">
        <v>38</v>
      </c>
    </row>
    <row r="573" spans="1:28" x14ac:dyDescent="0.25">
      <c r="A573" s="52" t="s">
        <v>19</v>
      </c>
      <c r="B573" s="53" t="s">
        <v>784</v>
      </c>
      <c r="C573" s="54" t="s">
        <v>21</v>
      </c>
      <c r="D573" s="53">
        <v>110</v>
      </c>
      <c r="E573" s="53" t="s">
        <v>788</v>
      </c>
      <c r="F573" s="53">
        <v>10</v>
      </c>
      <c r="G573" s="53"/>
      <c r="H573" s="55">
        <v>1</v>
      </c>
      <c r="I573" s="53" t="s">
        <v>789</v>
      </c>
      <c r="J573" s="60">
        <v>1.0017224828070244</v>
      </c>
      <c r="K573" s="57">
        <v>-9.7251999999999998E-3</v>
      </c>
      <c r="L573" s="58">
        <v>-1.6294599999999999E-2</v>
      </c>
      <c r="M573" s="58">
        <v>1.8976129853054864E-2</v>
      </c>
      <c r="N573" s="61">
        <v>10.95</v>
      </c>
      <c r="O573" s="56">
        <v>1.104414411503547</v>
      </c>
      <c r="P573" s="57">
        <v>-1.5113E-2</v>
      </c>
      <c r="Q573" s="58">
        <v>-1.37676E-2</v>
      </c>
      <c r="R573" s="58">
        <v>2.0443815171342163E-2</v>
      </c>
      <c r="S573" s="59">
        <v>10.7</v>
      </c>
      <c r="T573" s="56">
        <v>1.1954895862531385</v>
      </c>
      <c r="U573" s="57">
        <v>-1.5885199999999999E-2</v>
      </c>
      <c r="V573" s="58">
        <v>-1.5644000000000002E-2</v>
      </c>
      <c r="W573" s="58">
        <v>2.229516348986928E-2</v>
      </c>
      <c r="X573" s="59">
        <v>10.78</v>
      </c>
      <c r="Y573" s="62" t="s">
        <v>38</v>
      </c>
    </row>
    <row r="574" spans="1:28" x14ac:dyDescent="0.25">
      <c r="A574" s="52" t="s">
        <v>19</v>
      </c>
      <c r="B574" s="53" t="s">
        <v>784</v>
      </c>
      <c r="C574" s="54" t="s">
        <v>21</v>
      </c>
      <c r="D574" s="53">
        <v>110</v>
      </c>
      <c r="E574" s="53" t="s">
        <v>790</v>
      </c>
      <c r="F574" s="53">
        <v>10</v>
      </c>
      <c r="G574" s="53"/>
      <c r="H574" s="55">
        <v>1</v>
      </c>
      <c r="I574" s="53" t="s">
        <v>791</v>
      </c>
      <c r="J574" s="60">
        <v>2.1838664123428502</v>
      </c>
      <c r="K574" s="57">
        <v>-3.2753300000000006E-2</v>
      </c>
      <c r="L574" s="58">
        <v>-2.5272599999999999E-2</v>
      </c>
      <c r="M574" s="58">
        <v>4.1370073382216765E-2</v>
      </c>
      <c r="N574" s="61">
        <v>10.95</v>
      </c>
      <c r="O574" s="56">
        <v>2.3648465397596481</v>
      </c>
      <c r="P574" s="57">
        <v>-3.9099200000000001E-2</v>
      </c>
      <c r="Q574" s="58">
        <v>-1.9686599999999999E-2</v>
      </c>
      <c r="R574" s="58">
        <v>4.3775674297490838E-2</v>
      </c>
      <c r="S574" s="59">
        <v>10.7</v>
      </c>
      <c r="T574" s="56">
        <v>2.7384327907123418</v>
      </c>
      <c r="U574" s="57">
        <v>-4.5341500000000007E-2</v>
      </c>
      <c r="V574" s="58">
        <v>-2.35012E-2</v>
      </c>
      <c r="W574" s="58">
        <v>5.1070128487110747E-2</v>
      </c>
      <c r="X574" s="59">
        <v>10.78</v>
      </c>
      <c r="Y574" s="62" t="s">
        <v>38</v>
      </c>
    </row>
    <row r="575" spans="1:28" x14ac:dyDescent="0.25">
      <c r="A575" s="52" t="s">
        <v>19</v>
      </c>
      <c r="B575" s="53" t="s">
        <v>784</v>
      </c>
      <c r="C575" s="54" t="s">
        <v>21</v>
      </c>
      <c r="D575" s="53">
        <v>110</v>
      </c>
      <c r="E575" s="53" t="s">
        <v>792</v>
      </c>
      <c r="F575" s="53">
        <v>10</v>
      </c>
      <c r="G575" s="53"/>
      <c r="H575" s="55">
        <v>1</v>
      </c>
      <c r="I575" s="53" t="s">
        <v>793</v>
      </c>
      <c r="J575" s="60">
        <v>0</v>
      </c>
      <c r="K575" s="57">
        <v>0</v>
      </c>
      <c r="L575" s="58">
        <v>0</v>
      </c>
      <c r="M575" s="58">
        <v>0</v>
      </c>
      <c r="N575" s="61">
        <v>0</v>
      </c>
      <c r="O575" s="56">
        <v>0</v>
      </c>
      <c r="P575" s="57">
        <v>0</v>
      </c>
      <c r="Q575" s="58">
        <v>0</v>
      </c>
      <c r="R575" s="58">
        <v>0</v>
      </c>
      <c r="S575" s="59">
        <v>0</v>
      </c>
      <c r="T575" s="56">
        <v>0</v>
      </c>
      <c r="U575" s="57">
        <v>0</v>
      </c>
      <c r="V575" s="58">
        <v>0</v>
      </c>
      <c r="W575" s="58">
        <v>0</v>
      </c>
      <c r="X575" s="59">
        <v>0</v>
      </c>
      <c r="Y575" s="62" t="s">
        <v>794</v>
      </c>
    </row>
    <row r="576" spans="1:28" x14ac:dyDescent="0.25">
      <c r="A576" s="52" t="s">
        <v>19</v>
      </c>
      <c r="B576" s="53" t="s">
        <v>784</v>
      </c>
      <c r="C576" s="54" t="s">
        <v>21</v>
      </c>
      <c r="D576" s="53">
        <v>110</v>
      </c>
      <c r="E576" s="53" t="s">
        <v>795</v>
      </c>
      <c r="F576" s="53">
        <v>10</v>
      </c>
      <c r="G576" s="53"/>
      <c r="H576" s="55">
        <v>1</v>
      </c>
      <c r="I576" s="53" t="s">
        <v>377</v>
      </c>
      <c r="J576" s="60">
        <v>5.6757582637013968</v>
      </c>
      <c r="K576" s="57">
        <v>-9.6856200000000003E-2</v>
      </c>
      <c r="L576" s="58">
        <v>-4.6681399999999998E-2</v>
      </c>
      <c r="M576" s="58">
        <v>0.10751872666842741</v>
      </c>
      <c r="N576" s="61">
        <v>10.95</v>
      </c>
      <c r="O576" s="56">
        <v>9.9438675132936307</v>
      </c>
      <c r="P576" s="57">
        <v>-0.17327380000000001</v>
      </c>
      <c r="Q576" s="58">
        <v>-6.2115200000000002E-2</v>
      </c>
      <c r="R576" s="58">
        <v>0.18407093153857837</v>
      </c>
      <c r="S576" s="59">
        <v>10.7</v>
      </c>
      <c r="T576" s="56">
        <v>9.0883244715036735</v>
      </c>
      <c r="U576" s="57">
        <v>-0.16246920000000001</v>
      </c>
      <c r="V576" s="58">
        <v>-4.8282800000000001E-2</v>
      </c>
      <c r="W576" s="58">
        <v>0.16949179839886058</v>
      </c>
      <c r="X576" s="59">
        <v>10.78</v>
      </c>
      <c r="Y576" s="62" t="s">
        <v>38</v>
      </c>
    </row>
    <row r="577" spans="1:28" ht="15.75" thickBot="1" x14ac:dyDescent="0.3">
      <c r="A577" s="72" t="s">
        <v>19</v>
      </c>
      <c r="B577" s="73" t="s">
        <v>784</v>
      </c>
      <c r="C577" s="85" t="s">
        <v>21</v>
      </c>
      <c r="D577" s="73">
        <v>110</v>
      </c>
      <c r="E577" s="73" t="s">
        <v>154</v>
      </c>
      <c r="F577" s="73">
        <v>10</v>
      </c>
      <c r="G577" s="73" t="s">
        <v>62</v>
      </c>
      <c r="H577" s="103">
        <v>1</v>
      </c>
      <c r="I577" s="73" t="s">
        <v>63</v>
      </c>
      <c r="J577" s="100">
        <v>0</v>
      </c>
      <c r="K577" s="57">
        <v>-7.6944000000000001E-5</v>
      </c>
      <c r="L577" s="57">
        <v>0</v>
      </c>
      <c r="M577" s="57">
        <v>7.6944000000000001E-5</v>
      </c>
      <c r="N577" s="61">
        <v>10.95</v>
      </c>
      <c r="O577" s="101">
        <v>0</v>
      </c>
      <c r="P577" s="76">
        <v>-7.9191999999999997E-5</v>
      </c>
      <c r="Q577" s="76">
        <v>0</v>
      </c>
      <c r="R577" s="76">
        <v>7.9191999999999997E-5</v>
      </c>
      <c r="S577" s="78">
        <v>10.7</v>
      </c>
      <c r="T577" s="101">
        <v>0</v>
      </c>
      <c r="U577" s="76">
        <v>-7.8820000000000008E-5</v>
      </c>
      <c r="V577" s="76">
        <v>0</v>
      </c>
      <c r="W577" s="76">
        <v>7.8820000000000008E-5</v>
      </c>
      <c r="X577" s="78">
        <v>10.78</v>
      </c>
      <c r="Y577" s="81" t="s">
        <v>38</v>
      </c>
    </row>
    <row r="578" spans="1:28" x14ac:dyDescent="0.25">
      <c r="A578" s="34" t="s">
        <v>19</v>
      </c>
      <c r="B578" s="35" t="s">
        <v>796</v>
      </c>
      <c r="C578" s="35" t="s">
        <v>21</v>
      </c>
      <c r="D578" s="35">
        <v>110</v>
      </c>
      <c r="E578" s="35" t="s">
        <v>32</v>
      </c>
      <c r="F578" s="35"/>
      <c r="G578" s="35" t="s">
        <v>33</v>
      </c>
      <c r="H578" s="35"/>
      <c r="I578" s="35"/>
      <c r="J578" s="40">
        <v>0.94271253718021053</v>
      </c>
      <c r="K578" s="37">
        <v>-0.16040000000000001</v>
      </c>
      <c r="L578" s="38">
        <v>-9.7200000000000009E-2</v>
      </c>
      <c r="M578" s="38">
        <v>0.18755265927200288</v>
      </c>
      <c r="N578" s="41">
        <v>115</v>
      </c>
      <c r="O578" s="36">
        <v>1.5824706052231663</v>
      </c>
      <c r="P578" s="37">
        <v>-0.3024</v>
      </c>
      <c r="Q578" s="38">
        <v>-8.7599999999999997E-2</v>
      </c>
      <c r="R578" s="38">
        <v>0.31483252690914898</v>
      </c>
      <c r="S578" s="39">
        <v>115</v>
      </c>
      <c r="T578" s="36">
        <v>1.4966583159111058</v>
      </c>
      <c r="U578" s="37">
        <v>-0.28239999999999998</v>
      </c>
      <c r="V578" s="38">
        <v>-9.4400000000000012E-2</v>
      </c>
      <c r="W578" s="38">
        <v>0.29776017195051457</v>
      </c>
      <c r="X578" s="39">
        <v>115</v>
      </c>
      <c r="Y578" s="42" t="s">
        <v>86</v>
      </c>
    </row>
    <row r="579" spans="1:28" x14ac:dyDescent="0.25">
      <c r="A579" s="52" t="s">
        <v>19</v>
      </c>
      <c r="B579" s="53" t="s">
        <v>796</v>
      </c>
      <c r="C579" s="54" t="s">
        <v>21</v>
      </c>
      <c r="D579" s="53">
        <v>110</v>
      </c>
      <c r="E579" s="53" t="s">
        <v>346</v>
      </c>
      <c r="F579" s="53">
        <v>10</v>
      </c>
      <c r="G579" s="53" t="s">
        <v>40</v>
      </c>
      <c r="H579" s="53"/>
      <c r="I579" s="53" t="s">
        <v>347</v>
      </c>
      <c r="J579" s="60">
        <v>9.8556310705203831</v>
      </c>
      <c r="K579" s="57">
        <v>-0.16040000000000001</v>
      </c>
      <c r="L579" s="58">
        <v>-9.7200000000000009E-2</v>
      </c>
      <c r="M579" s="58">
        <v>0.18755265927200288</v>
      </c>
      <c r="N579" s="61">
        <v>10.9</v>
      </c>
      <c r="O579" s="56">
        <v>16.881643747742498</v>
      </c>
      <c r="P579" s="57">
        <v>-0.3024</v>
      </c>
      <c r="Q579" s="58">
        <v>-8.7599999999999997E-2</v>
      </c>
      <c r="R579" s="58">
        <v>0.31483252690914898</v>
      </c>
      <c r="S579" s="59">
        <v>10.78</v>
      </c>
      <c r="T579" s="56">
        <v>15.790431773374053</v>
      </c>
      <c r="U579" s="57">
        <v>-0.28239999999999998</v>
      </c>
      <c r="V579" s="58">
        <v>-9.4400000000000012E-2</v>
      </c>
      <c r="W579" s="58">
        <v>0.29776017195051457</v>
      </c>
      <c r="X579" s="59">
        <v>10.9</v>
      </c>
      <c r="Y579" s="62" t="s">
        <v>38</v>
      </c>
    </row>
    <row r="580" spans="1:28" x14ac:dyDescent="0.25">
      <c r="A580" s="52" t="s">
        <v>19</v>
      </c>
      <c r="B580" s="53" t="s">
        <v>796</v>
      </c>
      <c r="C580" s="54" t="s">
        <v>21</v>
      </c>
      <c r="D580" s="53">
        <v>110</v>
      </c>
      <c r="E580" s="53" t="s">
        <v>797</v>
      </c>
      <c r="F580" s="53">
        <v>10</v>
      </c>
      <c r="G580" s="53"/>
      <c r="H580" s="55">
        <v>1</v>
      </c>
      <c r="I580" s="53" t="s">
        <v>377</v>
      </c>
      <c r="J580" s="96">
        <v>0.43548816300789622</v>
      </c>
      <c r="K580" s="57">
        <v>-2.8E-3</v>
      </c>
      <c r="L580" s="58">
        <v>-7.7999999999999996E-3</v>
      </c>
      <c r="M580" s="58">
        <v>8.2873397420402638E-3</v>
      </c>
      <c r="N580" s="61">
        <v>10.9</v>
      </c>
      <c r="O580" s="56">
        <v>0.43667406075267484</v>
      </c>
      <c r="P580" s="57">
        <v>-3.3999999999999998E-3</v>
      </c>
      <c r="Q580" s="58">
        <v>-7.4000000000000003E-3</v>
      </c>
      <c r="R580" s="58">
        <v>8.1437092286009323E-3</v>
      </c>
      <c r="S580" s="59">
        <v>10.78</v>
      </c>
      <c r="T580" s="56">
        <v>0.36278583818183313</v>
      </c>
      <c r="U580" s="57">
        <v>-1.8E-3</v>
      </c>
      <c r="V580" s="58">
        <v>-6.6E-3</v>
      </c>
      <c r="W580" s="58">
        <v>6.8410525505948278E-3</v>
      </c>
      <c r="X580" s="59">
        <v>10.9</v>
      </c>
      <c r="Y580" s="62" t="s">
        <v>83</v>
      </c>
      <c r="AB580" t="s">
        <v>38</v>
      </c>
    </row>
    <row r="581" spans="1:28" x14ac:dyDescent="0.25">
      <c r="A581" s="52" t="s">
        <v>19</v>
      </c>
      <c r="B581" s="53" t="s">
        <v>796</v>
      </c>
      <c r="C581" s="54" t="s">
        <v>21</v>
      </c>
      <c r="D581" s="53">
        <v>110</v>
      </c>
      <c r="E581" s="53" t="s">
        <v>798</v>
      </c>
      <c r="F581" s="53">
        <v>10</v>
      </c>
      <c r="G581" s="53"/>
      <c r="H581" s="55">
        <v>1</v>
      </c>
      <c r="I581" s="53" t="s">
        <v>799</v>
      </c>
      <c r="J581" s="60">
        <v>8.7644335139432137</v>
      </c>
      <c r="K581" s="57">
        <v>-0.153</v>
      </c>
      <c r="L581" s="58">
        <v>-6.6400000000000001E-2</v>
      </c>
      <c r="M581" s="58">
        <v>0.16678716977033933</v>
      </c>
      <c r="N581" s="61">
        <v>10.9</v>
      </c>
      <c r="O581" s="56">
        <v>16.391375562098165</v>
      </c>
      <c r="P581" s="57">
        <v>-0.29899999999999999</v>
      </c>
      <c r="Q581" s="58">
        <v>-6.3600000000000004E-2</v>
      </c>
      <c r="R581" s="58">
        <v>0.30568931940779348</v>
      </c>
      <c r="S581" s="59">
        <v>10.78</v>
      </c>
      <c r="T581" s="56">
        <v>15.418936181827529</v>
      </c>
      <c r="U581" s="57">
        <v>-0.28239999999999998</v>
      </c>
      <c r="V581" s="58">
        <v>-6.9199999999999998E-2</v>
      </c>
      <c r="W581" s="58">
        <v>0.29075487958072171</v>
      </c>
      <c r="X581" s="59">
        <v>10.9</v>
      </c>
      <c r="Y581" s="62" t="s">
        <v>38</v>
      </c>
    </row>
    <row r="582" spans="1:28" x14ac:dyDescent="0.25">
      <c r="A582" s="52" t="s">
        <v>19</v>
      </c>
      <c r="B582" s="53" t="s">
        <v>796</v>
      </c>
      <c r="C582" s="54" t="s">
        <v>21</v>
      </c>
      <c r="D582" s="53">
        <v>110</v>
      </c>
      <c r="E582" s="53" t="s">
        <v>800</v>
      </c>
      <c r="F582" s="53">
        <v>10</v>
      </c>
      <c r="G582" s="53"/>
      <c r="H582" s="55">
        <v>1</v>
      </c>
      <c r="I582" s="53" t="s">
        <v>134</v>
      </c>
      <c r="J582" s="60">
        <v>0.49047869215251849</v>
      </c>
      <c r="K582" s="57">
        <v>-6.6E-3</v>
      </c>
      <c r="L582" s="58">
        <v>-6.6E-3</v>
      </c>
      <c r="M582" s="58">
        <v>9.3338095116624262E-3</v>
      </c>
      <c r="N582" s="61">
        <v>10.9</v>
      </c>
      <c r="O582" s="56">
        <v>0.32686843875144878</v>
      </c>
      <c r="P582" s="57">
        <v>-4.0000000000000001E-3</v>
      </c>
      <c r="Q582" s="58">
        <v>-4.5999999999999999E-3</v>
      </c>
      <c r="R582" s="58">
        <v>6.0959002616512688E-3</v>
      </c>
      <c r="S582" s="59">
        <v>10.78</v>
      </c>
      <c r="T582" s="56">
        <v>0.32379143071482736</v>
      </c>
      <c r="U582" s="57">
        <v>-3.2000000000000002E-3</v>
      </c>
      <c r="V582" s="58">
        <v>-5.1999999999999998E-3</v>
      </c>
      <c r="W582" s="58">
        <v>6.1057350089894985E-3</v>
      </c>
      <c r="X582" s="59">
        <v>10.9</v>
      </c>
      <c r="Y582" s="62" t="s">
        <v>38</v>
      </c>
    </row>
    <row r="583" spans="1:28" x14ac:dyDescent="0.25">
      <c r="A583" s="52" t="s">
        <v>19</v>
      </c>
      <c r="B583" s="53" t="s">
        <v>796</v>
      </c>
      <c r="C583" s="54" t="s">
        <v>21</v>
      </c>
      <c r="D583" s="53">
        <v>110</v>
      </c>
      <c r="E583" s="53" t="s">
        <v>801</v>
      </c>
      <c r="F583" s="53">
        <v>10</v>
      </c>
      <c r="G583" s="53"/>
      <c r="H583" s="55">
        <v>1</v>
      </c>
      <c r="I583" s="53" t="s">
        <v>802</v>
      </c>
      <c r="J583" s="60">
        <v>1.0349808095941289</v>
      </c>
      <c r="K583" s="57">
        <v>-3.3999999999999998E-3</v>
      </c>
      <c r="L583" s="58">
        <v>-1.9399999999999997E-2</v>
      </c>
      <c r="M583" s="58">
        <v>1.9695684806576283E-2</v>
      </c>
      <c r="N583" s="61">
        <v>10.9</v>
      </c>
      <c r="O583" s="56">
        <v>0.69451134550997551</v>
      </c>
      <c r="P583" s="57">
        <v>-3.0000000000000001E-3</v>
      </c>
      <c r="Q583" s="58">
        <v>-1.26E-2</v>
      </c>
      <c r="R583" s="58">
        <v>1.2952219886953742E-2</v>
      </c>
      <c r="S583" s="59">
        <v>10.78</v>
      </c>
      <c r="T583" s="56">
        <v>0.79042438919814206</v>
      </c>
      <c r="U583" s="57">
        <v>-3.0000000000000001E-3</v>
      </c>
      <c r="V583" s="58">
        <v>-1.46E-2</v>
      </c>
      <c r="W583" s="58">
        <v>1.4905032707109368E-2</v>
      </c>
      <c r="X583" s="59">
        <v>10.9</v>
      </c>
      <c r="Y583" s="62" t="s">
        <v>38</v>
      </c>
    </row>
    <row r="584" spans="1:28" ht="15.75" thickBot="1" x14ac:dyDescent="0.3">
      <c r="A584" s="72" t="s">
        <v>19</v>
      </c>
      <c r="B584" s="73" t="s">
        <v>796</v>
      </c>
      <c r="C584" s="85" t="s">
        <v>21</v>
      </c>
      <c r="D584" s="73">
        <v>110</v>
      </c>
      <c r="E584" s="73" t="s">
        <v>154</v>
      </c>
      <c r="F584" s="73">
        <v>10</v>
      </c>
      <c r="G584" s="73" t="s">
        <v>62</v>
      </c>
      <c r="H584" s="103">
        <v>1</v>
      </c>
      <c r="I584" s="73" t="s">
        <v>63</v>
      </c>
      <c r="J584" s="96">
        <v>0</v>
      </c>
      <c r="K584" s="57">
        <v>-1.06E-3</v>
      </c>
      <c r="L584" s="57">
        <v>-1.47E-3</v>
      </c>
      <c r="M584" s="57">
        <v>1.812318956475377E-3</v>
      </c>
      <c r="N584" s="61">
        <v>10.9</v>
      </c>
      <c r="O584" s="101">
        <v>0</v>
      </c>
      <c r="P584" s="76">
        <v>-8.7000000000000001E-4</v>
      </c>
      <c r="Q584" s="76">
        <v>-1.1000000000000001E-3</v>
      </c>
      <c r="R584" s="76">
        <v>1.4024621207005914E-3</v>
      </c>
      <c r="S584" s="78">
        <v>10.78</v>
      </c>
      <c r="T584" s="104">
        <v>0</v>
      </c>
      <c r="U584" s="76">
        <v>-8.1999999999999998E-4</v>
      </c>
      <c r="V584" s="76">
        <v>-1.2099999999999999E-3</v>
      </c>
      <c r="W584" s="76">
        <v>1.4616771189288008E-3</v>
      </c>
      <c r="X584" s="78">
        <v>10.9</v>
      </c>
      <c r="Y584" s="81" t="s">
        <v>38</v>
      </c>
    </row>
    <row r="585" spans="1:28" x14ac:dyDescent="0.25">
      <c r="A585" s="34" t="s">
        <v>19</v>
      </c>
      <c r="B585" s="35" t="s">
        <v>803</v>
      </c>
      <c r="C585" s="35" t="s">
        <v>21</v>
      </c>
      <c r="D585" s="35">
        <v>110</v>
      </c>
      <c r="E585" s="35" t="s">
        <v>32</v>
      </c>
      <c r="F585" s="35"/>
      <c r="G585" s="35" t="s">
        <v>33</v>
      </c>
      <c r="H585" s="35"/>
      <c r="I585" s="35"/>
      <c r="J585" s="40">
        <v>0.92024235859192027</v>
      </c>
      <c r="K585" s="37">
        <v>-0.1656</v>
      </c>
      <c r="L585" s="38">
        <v>-0.11600000000000001</v>
      </c>
      <c r="M585" s="38">
        <v>0.20218644860623078</v>
      </c>
      <c r="N585" s="41">
        <v>126</v>
      </c>
      <c r="O585" s="36">
        <v>1.8774417159585082</v>
      </c>
      <c r="P585" s="37">
        <v>-0.37839999999999996</v>
      </c>
      <c r="Q585" s="38">
        <v>-0.1176</v>
      </c>
      <c r="R585" s="38">
        <v>0.39625284857020265</v>
      </c>
      <c r="S585" s="39">
        <v>122</v>
      </c>
      <c r="T585" s="36">
        <v>1.3478289412073983</v>
      </c>
      <c r="U585" s="37">
        <v>-0.27039999999999997</v>
      </c>
      <c r="V585" s="38">
        <v>-0.10879999999999999</v>
      </c>
      <c r="W585" s="38">
        <v>0.29146800853609989</v>
      </c>
      <c r="X585" s="39">
        <v>125</v>
      </c>
      <c r="Y585" s="42" t="s">
        <v>86</v>
      </c>
    </row>
    <row r="586" spans="1:28" x14ac:dyDescent="0.25">
      <c r="A586" s="52" t="s">
        <v>19</v>
      </c>
      <c r="B586" s="53" t="s">
        <v>803</v>
      </c>
      <c r="C586" s="54" t="s">
        <v>21</v>
      </c>
      <c r="D586" s="53">
        <v>110</v>
      </c>
      <c r="E586" s="53" t="s">
        <v>131</v>
      </c>
      <c r="F586" s="53">
        <v>10</v>
      </c>
      <c r="G586" s="53" t="s">
        <v>40</v>
      </c>
      <c r="H586" s="53"/>
      <c r="I586" s="53" t="s">
        <v>347</v>
      </c>
      <c r="J586" s="60">
        <v>11.237574955882103</v>
      </c>
      <c r="K586" s="57">
        <v>-0.1656</v>
      </c>
      <c r="L586" s="58">
        <v>-0.11600000000000001</v>
      </c>
      <c r="M586" s="58">
        <v>0.20218644860623078</v>
      </c>
      <c r="N586" s="61">
        <v>10.4</v>
      </c>
      <c r="O586" s="56">
        <v>22.023835514128653</v>
      </c>
      <c r="P586" s="57">
        <v>-0.37839999999999996</v>
      </c>
      <c r="Q586" s="58">
        <v>-0.1176</v>
      </c>
      <c r="R586" s="58">
        <v>0.39625284857020265</v>
      </c>
      <c r="S586" s="59">
        <v>10.4</v>
      </c>
      <c r="T586" s="56">
        <v>16.045582633421407</v>
      </c>
      <c r="U586" s="57">
        <v>-0.27039999999999997</v>
      </c>
      <c r="V586" s="58">
        <v>-0.10879999999999999</v>
      </c>
      <c r="W586" s="58">
        <v>0.29146800853609989</v>
      </c>
      <c r="X586" s="59">
        <v>10.5</v>
      </c>
      <c r="Y586" s="62" t="s">
        <v>38</v>
      </c>
    </row>
    <row r="587" spans="1:28" x14ac:dyDescent="0.25">
      <c r="A587" s="52" t="s">
        <v>19</v>
      </c>
      <c r="B587" s="53" t="s">
        <v>803</v>
      </c>
      <c r="C587" s="54" t="s">
        <v>21</v>
      </c>
      <c r="D587" s="53">
        <v>110</v>
      </c>
      <c r="E587" s="53" t="s">
        <v>804</v>
      </c>
      <c r="F587" s="53">
        <v>10</v>
      </c>
      <c r="G587" s="53"/>
      <c r="H587" s="55">
        <v>1</v>
      </c>
      <c r="I587" s="53" t="s">
        <v>805</v>
      </c>
      <c r="J587" s="60">
        <v>0.45996281857447757</v>
      </c>
      <c r="K587" s="57">
        <v>-7.1999999999999998E-3</v>
      </c>
      <c r="L587" s="58">
        <v>-4.0800000000000003E-3</v>
      </c>
      <c r="M587" s="58">
        <v>8.2756510317920015E-3</v>
      </c>
      <c r="N587" s="61">
        <v>10.4</v>
      </c>
      <c r="O587" s="56">
        <v>0.42036903689812327</v>
      </c>
      <c r="P587" s="57">
        <v>-6.96E-3</v>
      </c>
      <c r="Q587" s="58">
        <v>-2.96E-3</v>
      </c>
      <c r="R587" s="58">
        <v>7.5632797118710344E-3</v>
      </c>
      <c r="S587" s="59">
        <v>10.4</v>
      </c>
      <c r="T587" s="56">
        <v>0.44358883901112711</v>
      </c>
      <c r="U587" s="57">
        <v>-7.3600000000000002E-3</v>
      </c>
      <c r="V587" s="58">
        <v>-3.2799999999999999E-3</v>
      </c>
      <c r="W587" s="58">
        <v>8.0577912606371229E-3</v>
      </c>
      <c r="X587" s="59">
        <v>10.5</v>
      </c>
      <c r="Y587" s="62" t="s">
        <v>38</v>
      </c>
    </row>
    <row r="588" spans="1:28" x14ac:dyDescent="0.25">
      <c r="A588" s="52" t="s">
        <v>19</v>
      </c>
      <c r="B588" s="53" t="s">
        <v>803</v>
      </c>
      <c r="C588" s="54" t="s">
        <v>21</v>
      </c>
      <c r="D588" s="53">
        <v>110</v>
      </c>
      <c r="E588" s="53" t="s">
        <v>806</v>
      </c>
      <c r="F588" s="53">
        <v>10</v>
      </c>
      <c r="G588" s="53"/>
      <c r="H588" s="55">
        <v>1</v>
      </c>
      <c r="I588" s="53" t="s">
        <v>807</v>
      </c>
      <c r="J588" s="60">
        <v>11.197506144426066</v>
      </c>
      <c r="K588" s="57">
        <v>-0.16500000000000001</v>
      </c>
      <c r="L588" s="58">
        <v>-0.11559999999999999</v>
      </c>
      <c r="M588" s="58">
        <v>0.20146553055051378</v>
      </c>
      <c r="N588" s="61">
        <v>10.4</v>
      </c>
      <c r="O588" s="56">
        <v>21.017455337845387</v>
      </c>
      <c r="P588" s="57">
        <v>-0.35899999999999999</v>
      </c>
      <c r="Q588" s="58">
        <v>-0.1188</v>
      </c>
      <c r="R588" s="58">
        <v>0.37814605643851423</v>
      </c>
      <c r="S588" s="59">
        <v>10.4</v>
      </c>
      <c r="T588" s="56">
        <v>15.822742121632864</v>
      </c>
      <c r="U588" s="57">
        <v>-0.2666</v>
      </c>
      <c r="V588" s="58">
        <v>-0.10740000000000001</v>
      </c>
      <c r="W588" s="58">
        <v>0.28742011063946099</v>
      </c>
      <c r="X588" s="59">
        <v>10.5</v>
      </c>
      <c r="Y588" s="62" t="s">
        <v>38</v>
      </c>
      <c r="AB588" t="s">
        <v>38</v>
      </c>
    </row>
    <row r="589" spans="1:28" x14ac:dyDescent="0.25">
      <c r="A589" s="52" t="s">
        <v>19</v>
      </c>
      <c r="B589" s="53" t="s">
        <v>803</v>
      </c>
      <c r="C589" s="54" t="s">
        <v>21</v>
      </c>
      <c r="D589" s="53">
        <v>110</v>
      </c>
      <c r="E589" s="53" t="s">
        <v>808</v>
      </c>
      <c r="F589" s="53">
        <v>10</v>
      </c>
      <c r="G589" s="53"/>
      <c r="H589" s="55">
        <v>1</v>
      </c>
      <c r="I589" s="53" t="s">
        <v>809</v>
      </c>
      <c r="J589" s="60">
        <v>0</v>
      </c>
      <c r="K589" s="57">
        <v>0</v>
      </c>
      <c r="L589" s="58">
        <v>-1.8E-3</v>
      </c>
      <c r="M589" s="58">
        <v>1.8E-3</v>
      </c>
      <c r="N589" s="61">
        <v>10.4</v>
      </c>
      <c r="O589" s="56">
        <v>0</v>
      </c>
      <c r="P589" s="57">
        <v>0</v>
      </c>
      <c r="Q589" s="58">
        <v>-1.1000000000000001E-3</v>
      </c>
      <c r="R589" s="58">
        <v>1.1000000000000001E-3</v>
      </c>
      <c r="S589" s="59">
        <v>10.4</v>
      </c>
      <c r="T589" s="56">
        <v>7.1777620756428906E-2</v>
      </c>
      <c r="U589" s="57">
        <v>-1E-4</v>
      </c>
      <c r="V589" s="58">
        <v>-1.2999999999999999E-3</v>
      </c>
      <c r="W589" s="58">
        <v>1.3038404810405296E-3</v>
      </c>
      <c r="X589" s="59">
        <v>10.5</v>
      </c>
      <c r="Y589" s="62" t="s">
        <v>38</v>
      </c>
    </row>
    <row r="590" spans="1:28" x14ac:dyDescent="0.25">
      <c r="A590" s="52" t="s">
        <v>19</v>
      </c>
      <c r="B590" s="53" t="s">
        <v>803</v>
      </c>
      <c r="C590" s="54" t="s">
        <v>21</v>
      </c>
      <c r="D590" s="53">
        <v>110</v>
      </c>
      <c r="E590" s="53" t="s">
        <v>810</v>
      </c>
      <c r="F590" s="53">
        <v>10</v>
      </c>
      <c r="G590" s="53"/>
      <c r="H590" s="55">
        <v>1</v>
      </c>
      <c r="I590" s="53" t="s">
        <v>134</v>
      </c>
      <c r="J590" s="60">
        <v>0.2281500194728078</v>
      </c>
      <c r="K590" s="57">
        <v>-2.3E-3</v>
      </c>
      <c r="L590" s="58">
        <v>-3.3999999999999998E-3</v>
      </c>
      <c r="M590" s="58">
        <v>4.1048751503547582E-3</v>
      </c>
      <c r="N590" s="61">
        <v>10.4</v>
      </c>
      <c r="O590" s="56">
        <v>0.14418765863798189</v>
      </c>
      <c r="P590" s="57">
        <v>-1.1999999999999999E-3</v>
      </c>
      <c r="Q590" s="58">
        <v>-2.3E-3</v>
      </c>
      <c r="R590" s="58">
        <v>2.5942243542145696E-3</v>
      </c>
      <c r="S590" s="59">
        <v>10.4</v>
      </c>
      <c r="T590" s="56">
        <v>0.16806317118055325</v>
      </c>
      <c r="U590" s="57">
        <v>-1.6000000000000001E-3</v>
      </c>
      <c r="V590" s="58">
        <v>-2.5999999999999999E-3</v>
      </c>
      <c r="W590" s="58">
        <v>3.0528675044947493E-3</v>
      </c>
      <c r="X590" s="59">
        <v>10.5</v>
      </c>
      <c r="Y590" s="62" t="s">
        <v>38</v>
      </c>
    </row>
    <row r="591" spans="1:28" ht="15.75" thickBot="1" x14ac:dyDescent="0.3">
      <c r="A591" s="72" t="s">
        <v>19</v>
      </c>
      <c r="B591" s="73" t="s">
        <v>803</v>
      </c>
      <c r="C591" s="85" t="s">
        <v>21</v>
      </c>
      <c r="D591" s="73">
        <v>110</v>
      </c>
      <c r="E591" s="73" t="s">
        <v>154</v>
      </c>
      <c r="F591" s="73">
        <v>10</v>
      </c>
      <c r="G591" s="73" t="s">
        <v>62</v>
      </c>
      <c r="H591" s="103">
        <v>1</v>
      </c>
      <c r="I591" s="73" t="s">
        <v>63</v>
      </c>
      <c r="J591" s="100">
        <v>0</v>
      </c>
      <c r="K591" s="57">
        <v>-1.6100000000000001E-3</v>
      </c>
      <c r="L591" s="89">
        <v>-4.0000000000000002E-4</v>
      </c>
      <c r="M591" s="89">
        <v>1.6589454481688059E-3</v>
      </c>
      <c r="N591" s="61">
        <v>10.4</v>
      </c>
      <c r="O591" s="101">
        <v>0</v>
      </c>
      <c r="P591" s="76">
        <v>-1.34E-3</v>
      </c>
      <c r="Q591" s="95">
        <v>-2.8000000000000003E-4</v>
      </c>
      <c r="R591" s="95">
        <v>1.3689411966918083E-3</v>
      </c>
      <c r="S591" s="78">
        <v>10.4</v>
      </c>
      <c r="T591" s="101">
        <v>0</v>
      </c>
      <c r="U591" s="76">
        <v>-1.3799999999999999E-3</v>
      </c>
      <c r="V591" s="95">
        <v>-3.1E-4</v>
      </c>
      <c r="W591" s="95">
        <v>1.4143903280212291E-3</v>
      </c>
      <c r="X591" s="78">
        <v>10.5</v>
      </c>
      <c r="Y591" s="81" t="s">
        <v>38</v>
      </c>
    </row>
    <row r="592" spans="1:28" x14ac:dyDescent="0.25">
      <c r="A592" s="34" t="s">
        <v>19</v>
      </c>
      <c r="B592" s="35" t="s">
        <v>811</v>
      </c>
      <c r="C592" s="35" t="s">
        <v>21</v>
      </c>
      <c r="D592" s="35">
        <v>110</v>
      </c>
      <c r="E592" s="35" t="s">
        <v>32</v>
      </c>
      <c r="F592" s="35"/>
      <c r="G592" s="35" t="s">
        <v>33</v>
      </c>
      <c r="H592" s="35"/>
      <c r="I592" s="35"/>
      <c r="J592" s="40">
        <v>6.0930813315618657</v>
      </c>
      <c r="K592" s="37">
        <v>-1.0655999999999999</v>
      </c>
      <c r="L592" s="38">
        <v>-0.79279999999999995</v>
      </c>
      <c r="M592" s="38">
        <v>1.3281698686538554</v>
      </c>
      <c r="N592" s="41">
        <v>126</v>
      </c>
      <c r="O592" s="36">
        <v>9.98703411224691</v>
      </c>
      <c r="P592" s="37">
        <v>-1.992</v>
      </c>
      <c r="Q592" s="38">
        <v>-0.83440000000000003</v>
      </c>
      <c r="R592" s="38">
        <v>2.1596961267733943</v>
      </c>
      <c r="S592" s="39">
        <v>125</v>
      </c>
      <c r="T592" s="36">
        <v>8.5169564078532627</v>
      </c>
      <c r="U592" s="37">
        <v>-1.6784000000000001</v>
      </c>
      <c r="V592" s="38">
        <v>-0.75839999999999996</v>
      </c>
      <c r="W592" s="38">
        <v>1.8417918231982682</v>
      </c>
      <c r="X592" s="39">
        <v>125</v>
      </c>
      <c r="Y592" s="42" t="s">
        <v>86</v>
      </c>
    </row>
    <row r="593" spans="1:28" x14ac:dyDescent="0.25">
      <c r="A593" s="52" t="s">
        <v>19</v>
      </c>
      <c r="B593" s="53" t="s">
        <v>811</v>
      </c>
      <c r="C593" s="54" t="s">
        <v>21</v>
      </c>
      <c r="D593" s="53">
        <v>110</v>
      </c>
      <c r="E593" s="53" t="s">
        <v>131</v>
      </c>
      <c r="F593" s="53">
        <v>10</v>
      </c>
      <c r="G593" s="53" t="s">
        <v>40</v>
      </c>
      <c r="H593" s="53"/>
      <c r="I593" s="53" t="s">
        <v>347</v>
      </c>
      <c r="J593" s="60">
        <v>73.116975978742389</v>
      </c>
      <c r="K593" s="57">
        <v>-1.0655999999999999</v>
      </c>
      <c r="L593" s="58">
        <v>-0.79279999999999995</v>
      </c>
      <c r="M593" s="58">
        <v>1.3281698686538554</v>
      </c>
      <c r="N593" s="61">
        <v>10.5</v>
      </c>
      <c r="O593" s="56">
        <v>121.20187029425861</v>
      </c>
      <c r="P593" s="57">
        <v>-1.992</v>
      </c>
      <c r="Q593" s="58">
        <v>-0.83440000000000003</v>
      </c>
      <c r="R593" s="58">
        <v>2.1596961267733943</v>
      </c>
      <c r="S593" s="59">
        <v>10.3</v>
      </c>
      <c r="T593" s="56">
        <v>103.36112145452988</v>
      </c>
      <c r="U593" s="57">
        <v>-1.6784000000000001</v>
      </c>
      <c r="V593" s="58">
        <v>-0.75839999999999996</v>
      </c>
      <c r="W593" s="58">
        <v>1.8417918231982682</v>
      </c>
      <c r="X593" s="59">
        <v>10.3</v>
      </c>
      <c r="Y593" s="62" t="s">
        <v>38</v>
      </c>
    </row>
    <row r="594" spans="1:28" x14ac:dyDescent="0.25">
      <c r="A594" s="52" t="s">
        <v>19</v>
      </c>
      <c r="B594" s="53" t="s">
        <v>811</v>
      </c>
      <c r="C594" s="54" t="s">
        <v>21</v>
      </c>
      <c r="D594" s="53">
        <v>110</v>
      </c>
      <c r="E594" s="53" t="s">
        <v>812</v>
      </c>
      <c r="F594" s="53">
        <v>10</v>
      </c>
      <c r="G594" s="53"/>
      <c r="H594" s="55">
        <v>1</v>
      </c>
      <c r="I594" s="53" t="s">
        <v>24</v>
      </c>
      <c r="J594" s="60">
        <v>19.51949201566601</v>
      </c>
      <c r="K594" s="57">
        <v>-0.3</v>
      </c>
      <c r="L594" s="58">
        <v>-0.189</v>
      </c>
      <c r="M594" s="58">
        <v>0.3545715724645731</v>
      </c>
      <c r="N594" s="61">
        <v>10.5</v>
      </c>
      <c r="O594" s="56">
        <v>35.574510391085084</v>
      </c>
      <c r="P594" s="57">
        <v>-0.60599999999999998</v>
      </c>
      <c r="Q594" s="58">
        <v>-0.186</v>
      </c>
      <c r="R594" s="58">
        <v>0.63390220065874514</v>
      </c>
      <c r="S594" s="59">
        <v>10.3</v>
      </c>
      <c r="T594" s="56">
        <v>30.836684970784045</v>
      </c>
      <c r="U594" s="57">
        <v>-0.51360000000000006</v>
      </c>
      <c r="V594" s="58">
        <v>-0.1953</v>
      </c>
      <c r="W594" s="58">
        <v>0.54947888949440093</v>
      </c>
      <c r="X594" s="59">
        <v>10.3</v>
      </c>
      <c r="Y594" s="62" t="s">
        <v>38</v>
      </c>
    </row>
    <row r="595" spans="1:28" x14ac:dyDescent="0.25">
      <c r="A595" s="52" t="s">
        <v>19</v>
      </c>
      <c r="B595" s="53" t="s">
        <v>811</v>
      </c>
      <c r="C595" s="54" t="s">
        <v>21</v>
      </c>
      <c r="D595" s="53">
        <v>110</v>
      </c>
      <c r="E595" s="53" t="s">
        <v>813</v>
      </c>
      <c r="F595" s="53">
        <v>10</v>
      </c>
      <c r="G595" s="53"/>
      <c r="H595" s="55">
        <v>1</v>
      </c>
      <c r="I595" s="53" t="s">
        <v>814</v>
      </c>
      <c r="J595" s="60">
        <v>2.9838412328468338</v>
      </c>
      <c r="K595" s="57">
        <v>-1.72E-2</v>
      </c>
      <c r="L595" s="58">
        <v>-5.1400000000000001E-2</v>
      </c>
      <c r="M595" s="58">
        <v>5.4201475994662726E-2</v>
      </c>
      <c r="N595" s="61">
        <v>10.5</v>
      </c>
      <c r="O595" s="56">
        <v>2.3908909735799937</v>
      </c>
      <c r="P595" s="57">
        <v>-2.4E-2</v>
      </c>
      <c r="Q595" s="58">
        <v>-3.5200000000000002E-2</v>
      </c>
      <c r="R595" s="58">
        <v>4.2603286258221913E-2</v>
      </c>
      <c r="S595" s="59">
        <v>10.3</v>
      </c>
      <c r="T595" s="56">
        <v>2.8075645190183143</v>
      </c>
      <c r="U595" s="57">
        <v>-1.8200000000000001E-2</v>
      </c>
      <c r="V595" s="58">
        <v>-4.6600000000000003E-2</v>
      </c>
      <c r="W595" s="58">
        <v>5.002799216438733E-2</v>
      </c>
      <c r="X595" s="59">
        <v>10.3</v>
      </c>
      <c r="Y595" s="62" t="s">
        <v>38</v>
      </c>
    </row>
    <row r="596" spans="1:28" x14ac:dyDescent="0.25">
      <c r="A596" s="52" t="s">
        <v>19</v>
      </c>
      <c r="B596" s="53" t="s">
        <v>811</v>
      </c>
      <c r="C596" s="54" t="s">
        <v>21</v>
      </c>
      <c r="D596" s="53">
        <v>110</v>
      </c>
      <c r="E596" s="53" t="s">
        <v>815</v>
      </c>
      <c r="F596" s="53">
        <v>10</v>
      </c>
      <c r="G596" s="53"/>
      <c r="H596" s="55">
        <v>1</v>
      </c>
      <c r="I596" s="53" t="s">
        <v>816</v>
      </c>
      <c r="J596" s="60">
        <v>2.6944600573798851</v>
      </c>
      <c r="K596" s="57">
        <v>-3.8200000000000005E-2</v>
      </c>
      <c r="L596" s="58">
        <v>-3.0600000000000002E-2</v>
      </c>
      <c r="M596" s="58">
        <v>4.8944866942305605E-2</v>
      </c>
      <c r="N596" s="61">
        <v>10.5</v>
      </c>
      <c r="O596" s="56">
        <v>4.9791200143955585</v>
      </c>
      <c r="P596" s="57">
        <v>-7.2599999999999998E-2</v>
      </c>
      <c r="Q596" s="58">
        <v>-5.0999999999999997E-2</v>
      </c>
      <c r="R596" s="58">
        <v>8.8722939536514445E-2</v>
      </c>
      <c r="S596" s="59">
        <v>10.3</v>
      </c>
      <c r="T596" s="56">
        <v>3.8441252110743465</v>
      </c>
      <c r="U596" s="57">
        <v>-5.8999999999999997E-2</v>
      </c>
      <c r="V596" s="58">
        <v>-3.4799999999999998E-2</v>
      </c>
      <c r="W596" s="58">
        <v>6.8498467136133778E-2</v>
      </c>
      <c r="X596" s="59">
        <v>10.3</v>
      </c>
      <c r="Y596" s="62" t="s">
        <v>38</v>
      </c>
      <c r="AB596" t="s">
        <v>38</v>
      </c>
    </row>
    <row r="597" spans="1:28" x14ac:dyDescent="0.25">
      <c r="A597" s="52" t="s">
        <v>19</v>
      </c>
      <c r="B597" s="53" t="s">
        <v>811</v>
      </c>
      <c r="C597" s="54" t="s">
        <v>21</v>
      </c>
      <c r="D597" s="53">
        <v>110</v>
      </c>
      <c r="E597" s="53" t="s">
        <v>154</v>
      </c>
      <c r="F597" s="53">
        <v>10</v>
      </c>
      <c r="G597" s="53"/>
      <c r="H597" s="55">
        <v>1</v>
      </c>
      <c r="I597" s="53" t="s">
        <v>63</v>
      </c>
      <c r="J597" s="96">
        <v>0</v>
      </c>
      <c r="K597" s="57">
        <v>-6.6E-4</v>
      </c>
      <c r="L597" s="57">
        <v>-1.1999999999999999E-3</v>
      </c>
      <c r="M597" s="57">
        <v>1.3695254652615993E-3</v>
      </c>
      <c r="N597" s="61">
        <v>10.5</v>
      </c>
      <c r="O597" s="102">
        <v>0</v>
      </c>
      <c r="P597" s="57">
        <v>-4.95E-4</v>
      </c>
      <c r="Q597" s="89">
        <v>-8.9999999999999998E-4</v>
      </c>
      <c r="R597" s="89">
        <v>1.0271440989461993E-3</v>
      </c>
      <c r="S597" s="59">
        <v>10.3</v>
      </c>
      <c r="T597" s="97">
        <v>0</v>
      </c>
      <c r="U597" s="57">
        <v>-5.5500000000000005E-4</v>
      </c>
      <c r="V597" s="89">
        <v>-1.0049999999999998E-3</v>
      </c>
      <c r="W597" s="89">
        <v>1.1480635870891472E-3</v>
      </c>
      <c r="X597" s="59">
        <v>10.3</v>
      </c>
      <c r="Y597" s="62" t="s">
        <v>38</v>
      </c>
    </row>
    <row r="598" spans="1:28" x14ac:dyDescent="0.25">
      <c r="A598" s="52" t="s">
        <v>19</v>
      </c>
      <c r="B598" s="53" t="s">
        <v>811</v>
      </c>
      <c r="C598" s="54" t="s">
        <v>21</v>
      </c>
      <c r="D598" s="53">
        <v>110</v>
      </c>
      <c r="E598" s="53" t="s">
        <v>288</v>
      </c>
      <c r="F598" s="53">
        <v>0.4</v>
      </c>
      <c r="G598" s="53" t="s">
        <v>62</v>
      </c>
      <c r="H598" s="55">
        <v>1</v>
      </c>
      <c r="I598" s="53" t="s">
        <v>289</v>
      </c>
      <c r="J598" s="96">
        <v>0</v>
      </c>
      <c r="K598" s="57">
        <v>-2.6099999999999999E-3</v>
      </c>
      <c r="L598" s="57">
        <v>-1.395E-3</v>
      </c>
      <c r="M598" s="57">
        <v>2.9594129485423283E-3</v>
      </c>
      <c r="N598" s="61">
        <v>10.5</v>
      </c>
      <c r="O598" s="97">
        <v>0</v>
      </c>
      <c r="P598" s="57">
        <v>-2.4449999999999997E-3</v>
      </c>
      <c r="Q598" s="57">
        <v>-1.3500000000000001E-3</v>
      </c>
      <c r="R598" s="57">
        <v>2.7929419972494954E-3</v>
      </c>
      <c r="S598" s="59">
        <v>10.3</v>
      </c>
      <c r="T598" s="97">
        <v>0</v>
      </c>
      <c r="U598" s="57">
        <v>-2.3999999999999998E-3</v>
      </c>
      <c r="V598" s="57">
        <v>-1.3799999999999999E-3</v>
      </c>
      <c r="W598" s="57">
        <v>2.7684652788142385E-3</v>
      </c>
      <c r="X598" s="59">
        <v>10.3</v>
      </c>
      <c r="Y598" s="62" t="s">
        <v>38</v>
      </c>
    </row>
    <row r="599" spans="1:28" x14ac:dyDescent="0.25">
      <c r="A599" s="63" t="s">
        <v>19</v>
      </c>
      <c r="B599" s="64" t="s">
        <v>811</v>
      </c>
      <c r="C599" s="64" t="s">
        <v>21</v>
      </c>
      <c r="D599" s="64">
        <v>110</v>
      </c>
      <c r="E599" s="64" t="s">
        <v>64</v>
      </c>
      <c r="F599" s="64"/>
      <c r="G599" s="64" t="s">
        <v>33</v>
      </c>
      <c r="H599" s="64"/>
      <c r="I599" s="64"/>
      <c r="J599" s="69" t="s">
        <v>559</v>
      </c>
      <c r="K599" s="66">
        <v>0</v>
      </c>
      <c r="L599" s="67">
        <v>0</v>
      </c>
      <c r="M599" s="67">
        <v>0</v>
      </c>
      <c r="N599" s="70">
        <v>126</v>
      </c>
      <c r="O599" s="65" t="s">
        <v>559</v>
      </c>
      <c r="P599" s="66">
        <v>0</v>
      </c>
      <c r="Q599" s="67">
        <v>0</v>
      </c>
      <c r="R599" s="67">
        <v>0</v>
      </c>
      <c r="S599" s="68">
        <v>125</v>
      </c>
      <c r="T599" s="65" t="s">
        <v>559</v>
      </c>
      <c r="U599" s="66">
        <v>0</v>
      </c>
      <c r="V599" s="67">
        <v>0</v>
      </c>
      <c r="W599" s="67">
        <v>0</v>
      </c>
      <c r="X599" s="68">
        <v>125</v>
      </c>
      <c r="Y599" s="71" t="s">
        <v>86</v>
      </c>
    </row>
    <row r="600" spans="1:28" x14ac:dyDescent="0.25">
      <c r="A600" s="52" t="s">
        <v>19</v>
      </c>
      <c r="B600" s="53" t="s">
        <v>811</v>
      </c>
      <c r="C600" s="54" t="s">
        <v>21</v>
      </c>
      <c r="D600" s="53">
        <v>110</v>
      </c>
      <c r="E600" s="53" t="s">
        <v>155</v>
      </c>
      <c r="F600" s="53">
        <v>10</v>
      </c>
      <c r="G600" s="53" t="s">
        <v>40</v>
      </c>
      <c r="H600" s="53"/>
      <c r="I600" s="53" t="s">
        <v>383</v>
      </c>
      <c r="J600" s="60" t="s">
        <v>44</v>
      </c>
      <c r="K600" s="57" t="s">
        <v>44</v>
      </c>
      <c r="L600" s="58" t="s">
        <v>44</v>
      </c>
      <c r="M600" s="58" t="s">
        <v>44</v>
      </c>
      <c r="N600" s="61" t="s">
        <v>44</v>
      </c>
      <c r="O600" s="56" t="s">
        <v>44</v>
      </c>
      <c r="P600" s="57" t="s">
        <v>44</v>
      </c>
      <c r="Q600" s="58" t="s">
        <v>44</v>
      </c>
      <c r="R600" s="58" t="s">
        <v>44</v>
      </c>
      <c r="S600" s="59" t="s">
        <v>44</v>
      </c>
      <c r="T600" s="56" t="s">
        <v>44</v>
      </c>
      <c r="U600" s="57" t="s">
        <v>44</v>
      </c>
      <c r="V600" s="58" t="s">
        <v>44</v>
      </c>
      <c r="W600" s="58" t="s">
        <v>44</v>
      </c>
      <c r="X600" s="59" t="s">
        <v>44</v>
      </c>
      <c r="Y600" s="62" t="s">
        <v>38</v>
      </c>
    </row>
    <row r="601" spans="1:28" x14ac:dyDescent="0.25">
      <c r="A601" s="52" t="s">
        <v>19</v>
      </c>
      <c r="B601" s="53" t="s">
        <v>811</v>
      </c>
      <c r="C601" s="54" t="s">
        <v>21</v>
      </c>
      <c r="D601" s="53">
        <v>110</v>
      </c>
      <c r="E601" s="53" t="s">
        <v>817</v>
      </c>
      <c r="F601" s="53">
        <v>10</v>
      </c>
      <c r="G601" s="53"/>
      <c r="H601" s="53">
        <v>2</v>
      </c>
      <c r="I601" s="53" t="s">
        <v>818</v>
      </c>
      <c r="J601" s="60">
        <v>3.1795231844383496</v>
      </c>
      <c r="K601" s="57">
        <v>-4.2599999999999999E-2</v>
      </c>
      <c r="L601" s="58">
        <v>-3.9E-2</v>
      </c>
      <c r="M601" s="58">
        <v>5.7756038645322624E-2</v>
      </c>
      <c r="N601" s="61">
        <v>10.5</v>
      </c>
      <c r="O601" s="56">
        <v>4.5154008594455002</v>
      </c>
      <c r="P601" s="57">
        <v>-7.3200000000000001E-2</v>
      </c>
      <c r="Q601" s="58">
        <v>-3.3399999999999999E-2</v>
      </c>
      <c r="R601" s="58">
        <v>8.0459927914459384E-2</v>
      </c>
      <c r="S601" s="59">
        <v>10.3</v>
      </c>
      <c r="T601" s="56">
        <v>4.9049923942029885</v>
      </c>
      <c r="U601" s="57">
        <v>-7.740000000000001E-2</v>
      </c>
      <c r="V601" s="58">
        <v>-4.0600000000000004E-2</v>
      </c>
      <c r="W601" s="58">
        <v>8.7402059472303062E-2</v>
      </c>
      <c r="X601" s="59">
        <v>10.3</v>
      </c>
      <c r="Y601" s="62" t="s">
        <v>38</v>
      </c>
    </row>
    <row r="602" spans="1:28" x14ac:dyDescent="0.25">
      <c r="A602" s="52" t="s">
        <v>19</v>
      </c>
      <c r="B602" s="53" t="s">
        <v>811</v>
      </c>
      <c r="C602" s="54" t="s">
        <v>21</v>
      </c>
      <c r="D602" s="53">
        <v>110</v>
      </c>
      <c r="E602" s="53" t="s">
        <v>819</v>
      </c>
      <c r="F602" s="53">
        <v>10</v>
      </c>
      <c r="G602" s="53"/>
      <c r="H602" s="53">
        <v>2</v>
      </c>
      <c r="I602" s="53" t="s">
        <v>24</v>
      </c>
      <c r="J602" s="60">
        <v>17.755112974500754</v>
      </c>
      <c r="K602" s="57">
        <v>-0.26639999999999997</v>
      </c>
      <c r="L602" s="58">
        <v>-0.18180000000000002</v>
      </c>
      <c r="M602" s="58">
        <v>0.32252162718180621</v>
      </c>
      <c r="N602" s="61">
        <v>10.5</v>
      </c>
      <c r="O602" s="56">
        <v>31.439031521953339</v>
      </c>
      <c r="P602" s="57">
        <v>-0.53839999999999999</v>
      </c>
      <c r="Q602" s="58">
        <v>-0.15480000000000002</v>
      </c>
      <c r="R602" s="58">
        <v>0.56021210268968658</v>
      </c>
      <c r="S602" s="59">
        <v>10.3</v>
      </c>
      <c r="T602" s="56">
        <v>24.252422008472973</v>
      </c>
      <c r="U602" s="57">
        <v>-0.39900000000000002</v>
      </c>
      <c r="V602" s="58">
        <v>-0.16600000000000001</v>
      </c>
      <c r="W602" s="58">
        <v>0.43215390776897994</v>
      </c>
      <c r="X602" s="59">
        <v>10.3</v>
      </c>
      <c r="Y602" s="62" t="s">
        <v>38</v>
      </c>
    </row>
    <row r="603" spans="1:28" x14ac:dyDescent="0.25">
      <c r="A603" s="52" t="s">
        <v>19</v>
      </c>
      <c r="B603" s="53" t="s">
        <v>811</v>
      </c>
      <c r="C603" s="54" t="s">
        <v>21</v>
      </c>
      <c r="D603" s="53">
        <v>110</v>
      </c>
      <c r="E603" s="53" t="s">
        <v>820</v>
      </c>
      <c r="F603" s="53">
        <v>10</v>
      </c>
      <c r="G603" s="53"/>
      <c r="H603" s="53">
        <v>2</v>
      </c>
      <c r="I603" s="53" t="s">
        <v>821</v>
      </c>
      <c r="J603" s="60">
        <v>6.5379732218671016</v>
      </c>
      <c r="K603" s="57">
        <v>-0.1008</v>
      </c>
      <c r="L603" s="58">
        <v>-6.2799999999999995E-2</v>
      </c>
      <c r="M603" s="58">
        <v>0.11876228357521591</v>
      </c>
      <c r="N603" s="61">
        <v>10.5</v>
      </c>
      <c r="O603" s="56">
        <v>11.81839203493767</v>
      </c>
      <c r="P603" s="57">
        <v>-0.18640000000000001</v>
      </c>
      <c r="Q603" s="58">
        <v>-9.8000000000000004E-2</v>
      </c>
      <c r="R603" s="58">
        <v>0.21059192767055437</v>
      </c>
      <c r="S603" s="59">
        <v>10.3</v>
      </c>
      <c r="T603" s="56">
        <v>10.76926745876035</v>
      </c>
      <c r="U603" s="57">
        <v>-0.1782</v>
      </c>
      <c r="V603" s="58">
        <v>-7.1199999999999999E-2</v>
      </c>
      <c r="W603" s="58">
        <v>0.19189757684765069</v>
      </c>
      <c r="X603" s="59">
        <v>10.3</v>
      </c>
      <c r="Y603" s="62" t="s">
        <v>38</v>
      </c>
    </row>
    <row r="604" spans="1:28" x14ac:dyDescent="0.25">
      <c r="A604" s="52" t="s">
        <v>19</v>
      </c>
      <c r="B604" s="53" t="s">
        <v>811</v>
      </c>
      <c r="C604" s="54" t="s">
        <v>21</v>
      </c>
      <c r="D604" s="53">
        <v>110</v>
      </c>
      <c r="E604" s="53" t="s">
        <v>822</v>
      </c>
      <c r="F604" s="53">
        <v>10</v>
      </c>
      <c r="G604" s="53"/>
      <c r="H604" s="53">
        <v>2</v>
      </c>
      <c r="I604" s="53" t="s">
        <v>24</v>
      </c>
      <c r="J604" s="60">
        <v>20.770823069356339</v>
      </c>
      <c r="K604" s="57">
        <v>-0.2908</v>
      </c>
      <c r="L604" s="58">
        <v>-0.2404</v>
      </c>
      <c r="M604" s="58">
        <v>0.37730200105485789</v>
      </c>
      <c r="N604" s="61">
        <v>10.5</v>
      </c>
      <c r="O604" s="56">
        <v>29.939883888065648</v>
      </c>
      <c r="P604" s="57">
        <v>-0.45800000000000002</v>
      </c>
      <c r="Q604" s="58">
        <v>-0.27360000000000001</v>
      </c>
      <c r="R604" s="58">
        <v>0.53349879100144171</v>
      </c>
      <c r="S604" s="59">
        <v>10.3</v>
      </c>
      <c r="T604" s="56">
        <v>26.131745827458293</v>
      </c>
      <c r="U604" s="57">
        <v>-0.41720000000000002</v>
      </c>
      <c r="V604" s="58">
        <v>-0.20680000000000001</v>
      </c>
      <c r="W604" s="58">
        <v>0.46564157889947932</v>
      </c>
      <c r="X604" s="59">
        <v>10.3</v>
      </c>
      <c r="Y604" s="62" t="s">
        <v>38</v>
      </c>
      <c r="AB604" t="s">
        <v>38</v>
      </c>
    </row>
    <row r="605" spans="1:28" x14ac:dyDescent="0.25">
      <c r="A605" s="52" t="s">
        <v>19</v>
      </c>
      <c r="B605" s="53" t="s">
        <v>811</v>
      </c>
      <c r="C605" s="54" t="s">
        <v>21</v>
      </c>
      <c r="D605" s="53">
        <v>110</v>
      </c>
      <c r="E605" s="53" t="s">
        <v>171</v>
      </c>
      <c r="F605" s="53">
        <v>10</v>
      </c>
      <c r="G605" s="53" t="s">
        <v>62</v>
      </c>
      <c r="H605" s="53">
        <v>2</v>
      </c>
      <c r="I605" s="53" t="s">
        <v>63</v>
      </c>
      <c r="J605" s="96">
        <v>0</v>
      </c>
      <c r="K605" s="57">
        <v>0</v>
      </c>
      <c r="L605" s="58">
        <v>0</v>
      </c>
      <c r="M605" s="61">
        <v>0</v>
      </c>
      <c r="N605" s="61">
        <v>10.5</v>
      </c>
      <c r="O605" s="56">
        <v>0</v>
      </c>
      <c r="P605" s="57">
        <v>0</v>
      </c>
      <c r="Q605" s="58">
        <v>0</v>
      </c>
      <c r="R605" s="58">
        <v>0</v>
      </c>
      <c r="S605" s="59">
        <v>10.3</v>
      </c>
      <c r="T605" s="56">
        <v>0</v>
      </c>
      <c r="U605" s="57">
        <v>0</v>
      </c>
      <c r="V605" s="58">
        <v>0</v>
      </c>
      <c r="W605" s="58">
        <v>0</v>
      </c>
      <c r="X605" s="59">
        <v>10.3</v>
      </c>
      <c r="Y605" s="62" t="s">
        <v>38</v>
      </c>
    </row>
    <row r="606" spans="1:28" ht="15.75" thickBot="1" x14ac:dyDescent="0.3">
      <c r="A606" s="72" t="s">
        <v>19</v>
      </c>
      <c r="B606" s="73" t="s">
        <v>811</v>
      </c>
      <c r="C606" s="85" t="s">
        <v>21</v>
      </c>
      <c r="D606" s="73">
        <v>110</v>
      </c>
      <c r="E606" s="73" t="s">
        <v>308</v>
      </c>
      <c r="F606" s="73">
        <v>0.4</v>
      </c>
      <c r="G606" s="73" t="s">
        <v>62</v>
      </c>
      <c r="H606" s="73">
        <v>2</v>
      </c>
      <c r="I606" s="73" t="s">
        <v>289</v>
      </c>
      <c r="J606" s="96">
        <v>0</v>
      </c>
      <c r="K606" s="57">
        <v>0</v>
      </c>
      <c r="L606" s="58">
        <v>0</v>
      </c>
      <c r="M606" s="58">
        <v>0</v>
      </c>
      <c r="N606" s="61">
        <v>10.5</v>
      </c>
      <c r="O606" s="75">
        <v>0</v>
      </c>
      <c r="P606" s="76">
        <v>0</v>
      </c>
      <c r="Q606" s="77">
        <v>0</v>
      </c>
      <c r="R606" s="77">
        <v>0</v>
      </c>
      <c r="S606" s="78">
        <v>10.3</v>
      </c>
      <c r="T606" s="75">
        <v>0</v>
      </c>
      <c r="U606" s="76">
        <v>0</v>
      </c>
      <c r="V606" s="77">
        <v>0</v>
      </c>
      <c r="W606" s="77">
        <v>0</v>
      </c>
      <c r="X606" s="78">
        <v>10.3</v>
      </c>
      <c r="Y606" s="81" t="s">
        <v>38</v>
      </c>
    </row>
    <row r="607" spans="1:28" x14ac:dyDescent="0.25">
      <c r="A607" s="34" t="s">
        <v>19</v>
      </c>
      <c r="B607" s="35" t="s">
        <v>823</v>
      </c>
      <c r="C607" s="35" t="s">
        <v>21</v>
      </c>
      <c r="D607" s="35">
        <v>110</v>
      </c>
      <c r="E607" s="35" t="s">
        <v>32</v>
      </c>
      <c r="F607" s="35"/>
      <c r="G607" s="35" t="s">
        <v>33</v>
      </c>
      <c r="H607" s="35"/>
      <c r="I607" s="35"/>
      <c r="J607" s="40">
        <v>3.6109540321065108</v>
      </c>
      <c r="K607" s="37">
        <v>-0.6000000000000032</v>
      </c>
      <c r="L607" s="38">
        <v>-0.48000000000000048</v>
      </c>
      <c r="M607" s="38">
        <v>0.76837490849194456</v>
      </c>
      <c r="N607" s="41">
        <v>123</v>
      </c>
      <c r="O607" s="36">
        <v>5.2186751873455171</v>
      </c>
      <c r="P607" s="37">
        <v>-0.95999999999999552</v>
      </c>
      <c r="Q607" s="38">
        <v>-0.53999999999999904</v>
      </c>
      <c r="R607" s="38">
        <v>1.1014535850411447</v>
      </c>
      <c r="S607" s="39">
        <v>122</v>
      </c>
      <c r="T607" s="36">
        <v>5.9280406151497491</v>
      </c>
      <c r="U607" s="37">
        <v>-1.139999999999997</v>
      </c>
      <c r="V607" s="38">
        <v>-0.53999999999999904</v>
      </c>
      <c r="W607" s="38">
        <v>1.2614277624977153</v>
      </c>
      <c r="X607" s="39">
        <v>123</v>
      </c>
      <c r="Y607" s="42" t="s">
        <v>86</v>
      </c>
    </row>
    <row r="608" spans="1:28" x14ac:dyDescent="0.25">
      <c r="A608" s="43" t="s">
        <v>19</v>
      </c>
      <c r="B608" s="44" t="s">
        <v>823</v>
      </c>
      <c r="C608" s="44" t="s">
        <v>21</v>
      </c>
      <c r="D608" s="44">
        <v>110</v>
      </c>
      <c r="E608" s="44" t="s">
        <v>824</v>
      </c>
      <c r="F608" s="44">
        <v>110</v>
      </c>
      <c r="G608" s="44" t="s">
        <v>273</v>
      </c>
      <c r="H608" s="44"/>
      <c r="I608" s="44" t="s">
        <v>825</v>
      </c>
      <c r="J608" s="49">
        <v>10.338831712016541</v>
      </c>
      <c r="K608" s="46">
        <v>-2.1999999999999997</v>
      </c>
      <c r="L608" s="47">
        <v>0</v>
      </c>
      <c r="M608" s="47">
        <v>2.1999999999999997</v>
      </c>
      <c r="N608" s="50">
        <v>123</v>
      </c>
      <c r="O608" s="45">
        <v>4.1694304936984778</v>
      </c>
      <c r="P608" s="46">
        <v>-0.88000000000000078</v>
      </c>
      <c r="Q608" s="47">
        <v>0</v>
      </c>
      <c r="R608" s="47">
        <v>0.88000000000000078</v>
      </c>
      <c r="S608" s="48">
        <v>122</v>
      </c>
      <c r="T608" s="45">
        <v>12.406598054419815</v>
      </c>
      <c r="U608" s="46">
        <v>-2.6399999999999926</v>
      </c>
      <c r="V608" s="47">
        <v>0</v>
      </c>
      <c r="W608" s="47">
        <v>2.6399999999999926</v>
      </c>
      <c r="X608" s="48">
        <v>123</v>
      </c>
      <c r="Y608" s="51" t="s">
        <v>38</v>
      </c>
    </row>
    <row r="609" spans="1:28" x14ac:dyDescent="0.25">
      <c r="A609" s="43" t="s">
        <v>19</v>
      </c>
      <c r="B609" s="44" t="s">
        <v>823</v>
      </c>
      <c r="C609" s="44" t="s">
        <v>21</v>
      </c>
      <c r="D609" s="44">
        <v>110</v>
      </c>
      <c r="E609" s="44" t="s">
        <v>826</v>
      </c>
      <c r="F609" s="44">
        <v>110</v>
      </c>
      <c r="G609" s="44" t="s">
        <v>273</v>
      </c>
      <c r="H609" s="44"/>
      <c r="I609" s="44" t="s">
        <v>827</v>
      </c>
      <c r="J609" s="49">
        <v>2.0677663424032646</v>
      </c>
      <c r="K609" s="46">
        <v>-0.43999999999999062</v>
      </c>
      <c r="L609" s="47">
        <v>0</v>
      </c>
      <c r="M609" s="47">
        <v>0.43999999999999062</v>
      </c>
      <c r="N609" s="50">
        <v>123</v>
      </c>
      <c r="O609" s="45">
        <v>4.1694304936983864</v>
      </c>
      <c r="P609" s="46">
        <v>-0.87999999999998124</v>
      </c>
      <c r="Q609" s="47">
        <v>0</v>
      </c>
      <c r="R609" s="47">
        <v>0.87999999999998124</v>
      </c>
      <c r="S609" s="48">
        <v>122</v>
      </c>
      <c r="T609" s="45">
        <v>4.1355326848068952</v>
      </c>
      <c r="U609" s="46">
        <v>-0.88000000000005929</v>
      </c>
      <c r="V609" s="47">
        <v>0</v>
      </c>
      <c r="W609" s="47">
        <v>0.88000000000005929</v>
      </c>
      <c r="X609" s="48">
        <v>123</v>
      </c>
      <c r="Y609" s="51" t="s">
        <v>38</v>
      </c>
    </row>
    <row r="610" spans="1:28" x14ac:dyDescent="0.25">
      <c r="A610" s="52" t="s">
        <v>19</v>
      </c>
      <c r="B610" s="53" t="s">
        <v>823</v>
      </c>
      <c r="C610" s="54" t="s">
        <v>21</v>
      </c>
      <c r="D610" s="53">
        <v>110</v>
      </c>
      <c r="E610" s="53" t="s">
        <v>131</v>
      </c>
      <c r="F610" s="53">
        <v>10</v>
      </c>
      <c r="G610" s="53" t="s">
        <v>40</v>
      </c>
      <c r="H610" s="53"/>
      <c r="I610" s="53" t="s">
        <v>828</v>
      </c>
      <c r="J610" s="60">
        <v>42.2997472332477</v>
      </c>
      <c r="K610" s="57">
        <v>-0.6000000000000032</v>
      </c>
      <c r="L610" s="58">
        <v>-0.48000000000000048</v>
      </c>
      <c r="M610" s="58">
        <v>0.76837490849194456</v>
      </c>
      <c r="N610" s="61">
        <v>10.5</v>
      </c>
      <c r="O610" s="56">
        <v>61.219074313091632</v>
      </c>
      <c r="P610" s="57">
        <v>-0.95999999999999552</v>
      </c>
      <c r="Q610" s="58">
        <v>-0.53999999999999904</v>
      </c>
      <c r="R610" s="58">
        <v>1.1014535850411447</v>
      </c>
      <c r="S610" s="59">
        <v>10.4</v>
      </c>
      <c r="T610" s="56">
        <v>69.442761491754197</v>
      </c>
      <c r="U610" s="57">
        <v>-1.139999999999997</v>
      </c>
      <c r="V610" s="58">
        <v>-0.53999999999999904</v>
      </c>
      <c r="W610" s="58">
        <v>1.2614277624977153</v>
      </c>
      <c r="X610" s="59">
        <v>10.5</v>
      </c>
      <c r="Y610" s="62" t="s">
        <v>38</v>
      </c>
    </row>
    <row r="611" spans="1:28" x14ac:dyDescent="0.25">
      <c r="A611" s="52" t="s">
        <v>19</v>
      </c>
      <c r="B611" s="53" t="s">
        <v>823</v>
      </c>
      <c r="C611" s="54" t="s">
        <v>21</v>
      </c>
      <c r="D611" s="53">
        <v>110</v>
      </c>
      <c r="E611" s="53" t="s">
        <v>829</v>
      </c>
      <c r="F611" s="53">
        <v>10</v>
      </c>
      <c r="G611" s="53"/>
      <c r="H611" s="55">
        <v>1</v>
      </c>
      <c r="I611" s="53" t="s">
        <v>830</v>
      </c>
      <c r="J611" s="60">
        <v>4.671225639547834</v>
      </c>
      <c r="K611" s="57">
        <v>-5.9999999999998721E-2</v>
      </c>
      <c r="L611" s="58">
        <v>-6.0000000000002274E-2</v>
      </c>
      <c r="M611" s="58">
        <v>8.4852813742386402E-2</v>
      </c>
      <c r="N611" s="61">
        <v>10.5</v>
      </c>
      <c r="O611" s="56">
        <v>3.5152041575903867</v>
      </c>
      <c r="P611" s="57">
        <v>-1.9999999999999574E-2</v>
      </c>
      <c r="Q611" s="58">
        <v>-5.9999999999998721E-2</v>
      </c>
      <c r="R611" s="58">
        <v>6.3245553203366237E-2</v>
      </c>
      <c r="S611" s="59">
        <v>10.4</v>
      </c>
      <c r="T611" s="56">
        <v>7.9395568961498162</v>
      </c>
      <c r="U611" s="57">
        <v>-0.12000000000000099</v>
      </c>
      <c r="V611" s="58">
        <v>-8.0000000000001847E-2</v>
      </c>
      <c r="W611" s="58">
        <v>0.14422205101856142</v>
      </c>
      <c r="X611" s="59">
        <v>10.5</v>
      </c>
      <c r="Y611" s="62" t="s">
        <v>38</v>
      </c>
    </row>
    <row r="612" spans="1:28" x14ac:dyDescent="0.25">
      <c r="A612" s="52" t="s">
        <v>19</v>
      </c>
      <c r="B612" s="53" t="s">
        <v>823</v>
      </c>
      <c r="C612" s="54" t="s">
        <v>21</v>
      </c>
      <c r="D612" s="53">
        <v>110</v>
      </c>
      <c r="E612" s="53" t="s">
        <v>831</v>
      </c>
      <c r="F612" s="53">
        <v>10</v>
      </c>
      <c r="G612" s="53"/>
      <c r="H612" s="55">
        <v>1</v>
      </c>
      <c r="I612" s="53" t="s">
        <v>832</v>
      </c>
      <c r="J612" s="60">
        <v>4.6712256395478002</v>
      </c>
      <c r="K612" s="57">
        <v>-6.000000000000006E-2</v>
      </c>
      <c r="L612" s="58">
        <v>-6.000000000000006E-2</v>
      </c>
      <c r="M612" s="58">
        <v>8.4852813742385791E-2</v>
      </c>
      <c r="N612" s="61">
        <v>10.5</v>
      </c>
      <c r="O612" s="56">
        <v>8.979265463207863</v>
      </c>
      <c r="P612" s="57">
        <v>-0.1500000000000008</v>
      </c>
      <c r="Q612" s="58">
        <v>-6.000000000000006E-2</v>
      </c>
      <c r="R612" s="58">
        <v>0.16155494421403588</v>
      </c>
      <c r="S612" s="59">
        <v>10.4</v>
      </c>
      <c r="T612" s="56">
        <v>8.5017589933832021</v>
      </c>
      <c r="U612" s="57">
        <v>-0.13500000000000112</v>
      </c>
      <c r="V612" s="58">
        <v>-7.4999999999999734E-2</v>
      </c>
      <c r="W612" s="58">
        <v>0.15443445211480586</v>
      </c>
      <c r="X612" s="59">
        <v>10.5</v>
      </c>
      <c r="Y612" s="62" t="s">
        <v>38</v>
      </c>
    </row>
    <row r="613" spans="1:28" x14ac:dyDescent="0.25">
      <c r="A613" s="52" t="s">
        <v>19</v>
      </c>
      <c r="B613" s="53" t="s">
        <v>823</v>
      </c>
      <c r="C613" s="54" t="s">
        <v>21</v>
      </c>
      <c r="D613" s="53">
        <v>110</v>
      </c>
      <c r="E613" s="53" t="s">
        <v>833</v>
      </c>
      <c r="F613" s="53">
        <v>10</v>
      </c>
      <c r="G613" s="53"/>
      <c r="H613" s="55">
        <v>1</v>
      </c>
      <c r="I613" s="53" t="s">
        <v>134</v>
      </c>
      <c r="J613" s="60">
        <v>7.4063440941776681</v>
      </c>
      <c r="K613" s="57">
        <v>-9.0000000000000732E-2</v>
      </c>
      <c r="L613" s="58">
        <v>-9.9999999999999645E-2</v>
      </c>
      <c r="M613" s="58">
        <v>0.13453624047073734</v>
      </c>
      <c r="N613" s="61">
        <v>10.5</v>
      </c>
      <c r="O613" s="56">
        <v>7.721456196892925</v>
      </c>
      <c r="P613" s="57">
        <v>-0.11999999999999922</v>
      </c>
      <c r="Q613" s="58">
        <v>-7.0000000000000284E-2</v>
      </c>
      <c r="R613" s="58">
        <v>0.13892443989449751</v>
      </c>
      <c r="S613" s="59">
        <v>10.4</v>
      </c>
      <c r="T613" s="56">
        <v>7.1777620756428657</v>
      </c>
      <c r="U613" s="57">
        <v>-0.10999999999999943</v>
      </c>
      <c r="V613" s="58">
        <v>-7.0000000000000284E-2</v>
      </c>
      <c r="W613" s="58">
        <v>0.13038404810405266</v>
      </c>
      <c r="X613" s="59">
        <v>10.5</v>
      </c>
      <c r="Y613" s="62" t="s">
        <v>38</v>
      </c>
      <c r="AB613" t="s">
        <v>38</v>
      </c>
    </row>
    <row r="614" spans="1:28" x14ac:dyDescent="0.25">
      <c r="A614" s="52" t="s">
        <v>19</v>
      </c>
      <c r="B614" s="53" t="s">
        <v>823</v>
      </c>
      <c r="C614" s="54" t="s">
        <v>21</v>
      </c>
      <c r="D614" s="53">
        <v>110</v>
      </c>
      <c r="E614" s="53" t="s">
        <v>834</v>
      </c>
      <c r="F614" s="53">
        <v>10</v>
      </c>
      <c r="G614" s="53"/>
      <c r="H614" s="55">
        <v>1</v>
      </c>
      <c r="I614" s="53" t="s">
        <v>835</v>
      </c>
      <c r="J614" s="60">
        <v>5.9291657661816783</v>
      </c>
      <c r="K614" s="57">
        <v>-0.10000000000000009</v>
      </c>
      <c r="L614" s="58">
        <v>-4.0000000000000036E-2</v>
      </c>
      <c r="M614" s="58">
        <v>0.10770329614269017</v>
      </c>
      <c r="N614" s="61">
        <v>10.5</v>
      </c>
      <c r="O614" s="56">
        <v>6.5055023959090779</v>
      </c>
      <c r="P614" s="57">
        <v>-0.10999999999999988</v>
      </c>
      <c r="Q614" s="58">
        <v>-4.0000000000000036E-2</v>
      </c>
      <c r="R614" s="58">
        <v>0.11704699910719614</v>
      </c>
      <c r="S614" s="59">
        <v>10.4</v>
      </c>
      <c r="T614" s="56">
        <v>8.1839079258565768</v>
      </c>
      <c r="U614" s="57">
        <v>-0.13999999999999968</v>
      </c>
      <c r="V614" s="58">
        <v>-4.9999999999999822E-2</v>
      </c>
      <c r="W614" s="58">
        <v>0.1486606874731847</v>
      </c>
      <c r="X614" s="59">
        <v>10.5</v>
      </c>
      <c r="Y614" s="62" t="s">
        <v>38</v>
      </c>
    </row>
    <row r="615" spans="1:28" x14ac:dyDescent="0.25">
      <c r="A615" s="52" t="s">
        <v>19</v>
      </c>
      <c r="B615" s="53" t="s">
        <v>823</v>
      </c>
      <c r="C615" s="54" t="s">
        <v>21</v>
      </c>
      <c r="D615" s="53">
        <v>110</v>
      </c>
      <c r="E615" s="53" t="s">
        <v>154</v>
      </c>
      <c r="F615" s="53">
        <v>10</v>
      </c>
      <c r="G615" s="53" t="s">
        <v>62</v>
      </c>
      <c r="H615" s="55">
        <v>1</v>
      </c>
      <c r="I615" s="53" t="s">
        <v>63</v>
      </c>
      <c r="J615" s="60">
        <v>0</v>
      </c>
      <c r="K615" s="57">
        <v>-3.2000000000000028E-3</v>
      </c>
      <c r="L615" s="58">
        <v>0</v>
      </c>
      <c r="M615" s="58">
        <v>3.2000000000000028E-3</v>
      </c>
      <c r="N615" s="61">
        <v>10.5</v>
      </c>
      <c r="O615" s="56">
        <v>0</v>
      </c>
      <c r="P615" s="57">
        <v>-1.6000000000000014E-3</v>
      </c>
      <c r="Q615" s="58">
        <v>0</v>
      </c>
      <c r="R615" s="58">
        <v>1.6000000000000014E-3</v>
      </c>
      <c r="S615" s="59">
        <v>10.4</v>
      </c>
      <c r="T615" s="56">
        <v>0</v>
      </c>
      <c r="U615" s="57">
        <v>-1.6000000000000014E-3</v>
      </c>
      <c r="V615" s="58">
        <v>0</v>
      </c>
      <c r="W615" s="58">
        <v>1.6000000000000014E-3</v>
      </c>
      <c r="X615" s="59">
        <v>10.5</v>
      </c>
      <c r="Y615" s="62" t="s">
        <v>38</v>
      </c>
    </row>
    <row r="616" spans="1:28" x14ac:dyDescent="0.25">
      <c r="A616" s="63" t="s">
        <v>19</v>
      </c>
      <c r="B616" s="64" t="s">
        <v>823</v>
      </c>
      <c r="C616" s="64" t="s">
        <v>21</v>
      </c>
      <c r="D616" s="64">
        <v>110</v>
      </c>
      <c r="E616" s="64" t="s">
        <v>64</v>
      </c>
      <c r="F616" s="64"/>
      <c r="G616" s="64" t="s">
        <v>33</v>
      </c>
      <c r="H616" s="64"/>
      <c r="I616" s="64"/>
      <c r="J616" s="69" t="s">
        <v>559</v>
      </c>
      <c r="K616" s="66">
        <v>0</v>
      </c>
      <c r="L616" s="67">
        <v>0</v>
      </c>
      <c r="M616" s="67">
        <v>0</v>
      </c>
      <c r="N616" s="70">
        <v>123</v>
      </c>
      <c r="O616" s="65" t="s">
        <v>559</v>
      </c>
      <c r="P616" s="66">
        <v>0</v>
      </c>
      <c r="Q616" s="67">
        <v>0</v>
      </c>
      <c r="R616" s="67">
        <v>0</v>
      </c>
      <c r="S616" s="68">
        <v>122</v>
      </c>
      <c r="T616" s="65" t="s">
        <v>559</v>
      </c>
      <c r="U616" s="66">
        <v>0</v>
      </c>
      <c r="V616" s="67">
        <v>0</v>
      </c>
      <c r="W616" s="67">
        <v>0</v>
      </c>
      <c r="X616" s="68">
        <v>123</v>
      </c>
      <c r="Y616" s="71" t="s">
        <v>86</v>
      </c>
    </row>
    <row r="617" spans="1:28" x14ac:dyDescent="0.25">
      <c r="A617" s="52" t="s">
        <v>19</v>
      </c>
      <c r="B617" s="53" t="s">
        <v>823</v>
      </c>
      <c r="C617" s="54" t="s">
        <v>21</v>
      </c>
      <c r="D617" s="53">
        <v>110</v>
      </c>
      <c r="E617" s="53" t="s">
        <v>362</v>
      </c>
      <c r="F617" s="53">
        <v>10</v>
      </c>
      <c r="G617" s="53" t="s">
        <v>40</v>
      </c>
      <c r="H617" s="53"/>
      <c r="I617" s="53" t="s">
        <v>383</v>
      </c>
      <c r="J617" s="60" t="s">
        <v>44</v>
      </c>
      <c r="K617" s="57" t="s">
        <v>44</v>
      </c>
      <c r="L617" s="58" t="s">
        <v>44</v>
      </c>
      <c r="M617" s="58" t="s">
        <v>44</v>
      </c>
      <c r="N617" s="61" t="s">
        <v>44</v>
      </c>
      <c r="O617" s="56" t="s">
        <v>44</v>
      </c>
      <c r="P617" s="57" t="s">
        <v>44</v>
      </c>
      <c r="Q617" s="58" t="s">
        <v>44</v>
      </c>
      <c r="R617" s="58" t="s">
        <v>44</v>
      </c>
      <c r="S617" s="59" t="s">
        <v>44</v>
      </c>
      <c r="T617" s="56" t="s">
        <v>44</v>
      </c>
      <c r="U617" s="57" t="s">
        <v>44</v>
      </c>
      <c r="V617" s="58" t="s">
        <v>44</v>
      </c>
      <c r="W617" s="58" t="s">
        <v>44</v>
      </c>
      <c r="X617" s="59" t="s">
        <v>44</v>
      </c>
      <c r="Y617" s="62" t="s">
        <v>38</v>
      </c>
    </row>
    <row r="618" spans="1:28" x14ac:dyDescent="0.25">
      <c r="A618" s="52" t="s">
        <v>19</v>
      </c>
      <c r="B618" s="53" t="s">
        <v>823</v>
      </c>
      <c r="C618" s="54" t="s">
        <v>21</v>
      </c>
      <c r="D618" s="53">
        <v>110</v>
      </c>
      <c r="E618" s="53" t="s">
        <v>836</v>
      </c>
      <c r="F618" s="53">
        <v>10</v>
      </c>
      <c r="G618" s="53"/>
      <c r="H618" s="53">
        <v>2</v>
      </c>
      <c r="I618" s="53" t="s">
        <v>837</v>
      </c>
      <c r="J618" s="60">
        <v>3.9697784480749081</v>
      </c>
      <c r="K618" s="57">
        <v>-4.0000000000000924E-2</v>
      </c>
      <c r="L618" s="58">
        <v>-6.0000000000000497E-2</v>
      </c>
      <c r="M618" s="58">
        <v>7.211102550928071E-2</v>
      </c>
      <c r="N618" s="61">
        <v>10.5</v>
      </c>
      <c r="O618" s="56">
        <v>7.11774592867142</v>
      </c>
      <c r="P618" s="57">
        <v>-9.9999999999999645E-2</v>
      </c>
      <c r="Q618" s="58">
        <v>-7.9999999999999169E-2</v>
      </c>
      <c r="R618" s="58">
        <v>0.12806248474865617</v>
      </c>
      <c r="S618" s="59">
        <v>10.4</v>
      </c>
      <c r="T618" s="56">
        <v>3.1141504263653035</v>
      </c>
      <c r="U618" s="57">
        <v>-4.00000000000027E-2</v>
      </c>
      <c r="V618" s="58">
        <v>-4.0000000000000036E-2</v>
      </c>
      <c r="W618" s="58">
        <v>5.6568542494925739E-2</v>
      </c>
      <c r="X618" s="59">
        <v>10.5</v>
      </c>
      <c r="Y618" s="62" t="s">
        <v>38</v>
      </c>
    </row>
    <row r="619" spans="1:28" x14ac:dyDescent="0.25">
      <c r="A619" s="52" t="s">
        <v>19</v>
      </c>
      <c r="B619" s="53" t="s">
        <v>823</v>
      </c>
      <c r="C619" s="54" t="s">
        <v>21</v>
      </c>
      <c r="D619" s="53">
        <v>110</v>
      </c>
      <c r="E619" s="53" t="s">
        <v>838</v>
      </c>
      <c r="F619" s="53">
        <v>10</v>
      </c>
      <c r="G619" s="53"/>
      <c r="H619" s="53">
        <v>2</v>
      </c>
      <c r="I619" s="53" t="s">
        <v>839</v>
      </c>
      <c r="J619" s="60">
        <v>1.5570752131825822</v>
      </c>
      <c r="K619" s="57">
        <v>-1.9999999999999574E-2</v>
      </c>
      <c r="L619" s="58">
        <v>-2.0000000000000018E-2</v>
      </c>
      <c r="M619" s="58">
        <v>2.8284271247461613E-2</v>
      </c>
      <c r="N619" s="61">
        <v>10.5</v>
      </c>
      <c r="O619" s="56">
        <v>1.5720470902324148</v>
      </c>
      <c r="P619" s="57">
        <v>-1.9999999999999574E-2</v>
      </c>
      <c r="Q619" s="58">
        <v>-2.0000000000000018E-2</v>
      </c>
      <c r="R619" s="58">
        <v>2.8284271247461613E-2</v>
      </c>
      <c r="S619" s="59">
        <v>10.4</v>
      </c>
      <c r="T619" s="56">
        <v>3.1141504263651991</v>
      </c>
      <c r="U619" s="57">
        <v>-4.0000000000000036E-2</v>
      </c>
      <c r="V619" s="58">
        <v>-4.0000000000000036E-2</v>
      </c>
      <c r="W619" s="58">
        <v>5.6568542494923851E-2</v>
      </c>
      <c r="X619" s="59">
        <v>10.5</v>
      </c>
      <c r="Y619" s="62" t="s">
        <v>38</v>
      </c>
    </row>
    <row r="620" spans="1:28" x14ac:dyDescent="0.25">
      <c r="A620" s="52" t="s">
        <v>19</v>
      </c>
      <c r="B620" s="53" t="s">
        <v>823</v>
      </c>
      <c r="C620" s="54" t="s">
        <v>21</v>
      </c>
      <c r="D620" s="53">
        <v>110</v>
      </c>
      <c r="E620" s="53" t="s">
        <v>840</v>
      </c>
      <c r="F620" s="53">
        <v>10</v>
      </c>
      <c r="G620" s="53"/>
      <c r="H620" s="53">
        <v>2</v>
      </c>
      <c r="I620" s="53" t="s">
        <v>841</v>
      </c>
      <c r="J620" s="60">
        <v>2.4619520809246587</v>
      </c>
      <c r="K620" s="57">
        <v>-2.000000000000135E-2</v>
      </c>
      <c r="L620" s="58">
        <v>-4.0000000000000036E-2</v>
      </c>
      <c r="M620" s="58">
        <v>4.4721359549996433E-2</v>
      </c>
      <c r="N620" s="61">
        <v>10.5</v>
      </c>
      <c r="O620" s="56">
        <v>2.4856246970873075</v>
      </c>
      <c r="P620" s="57">
        <v>-3.9999999999999147E-2</v>
      </c>
      <c r="Q620" s="58">
        <v>-1.9999999999999574E-2</v>
      </c>
      <c r="R620" s="58">
        <v>4.4721359549994837E-2</v>
      </c>
      <c r="S620" s="59">
        <v>10.4</v>
      </c>
      <c r="T620" s="56">
        <v>3.969778448074881</v>
      </c>
      <c r="U620" s="57">
        <v>-6.0000000000000497E-2</v>
      </c>
      <c r="V620" s="58">
        <v>-4.0000000000000036E-2</v>
      </c>
      <c r="W620" s="58">
        <v>7.211102550928021E-2</v>
      </c>
      <c r="X620" s="59">
        <v>10.5</v>
      </c>
      <c r="Y620" s="62" t="s">
        <v>38</v>
      </c>
    </row>
    <row r="621" spans="1:28" x14ac:dyDescent="0.25">
      <c r="A621" s="52" t="s">
        <v>19</v>
      </c>
      <c r="B621" s="53" t="s">
        <v>823</v>
      </c>
      <c r="C621" s="54" t="s">
        <v>21</v>
      </c>
      <c r="D621" s="53">
        <v>110</v>
      </c>
      <c r="E621" s="53" t="s">
        <v>842</v>
      </c>
      <c r="F621" s="53">
        <v>10</v>
      </c>
      <c r="G621" s="53"/>
      <c r="H621" s="53">
        <v>2</v>
      </c>
      <c r="I621" s="53" t="s">
        <v>843</v>
      </c>
      <c r="J621" s="60">
        <v>11.909335344224518</v>
      </c>
      <c r="K621" s="57">
        <v>-0.17999999999999883</v>
      </c>
      <c r="L621" s="58">
        <v>-0.11999999999999994</v>
      </c>
      <c r="M621" s="58">
        <v>0.21633307652783834</v>
      </c>
      <c r="N621" s="61">
        <v>10.5</v>
      </c>
      <c r="O621" s="56">
        <v>17.958530926415726</v>
      </c>
      <c r="P621" s="57">
        <v>-0.3000000000000016</v>
      </c>
      <c r="Q621" s="58">
        <v>-0.12000000000000012</v>
      </c>
      <c r="R621" s="58">
        <v>0.32310988842807176</v>
      </c>
      <c r="S621" s="59">
        <v>10.4</v>
      </c>
      <c r="T621" s="56">
        <v>20.428268995628535</v>
      </c>
      <c r="U621" s="57">
        <v>-0.36000000000000293</v>
      </c>
      <c r="V621" s="58">
        <v>-9.000000000000008E-2</v>
      </c>
      <c r="W621" s="58">
        <v>0.37107950630559233</v>
      </c>
      <c r="X621" s="59">
        <v>10.5</v>
      </c>
      <c r="Y621" s="62" t="s">
        <v>38</v>
      </c>
    </row>
    <row r="622" spans="1:28" x14ac:dyDescent="0.25">
      <c r="A622" s="52" t="s">
        <v>19</v>
      </c>
      <c r="B622" s="53" t="s">
        <v>823</v>
      </c>
      <c r="C622" s="54" t="s">
        <v>21</v>
      </c>
      <c r="D622" s="53">
        <v>110</v>
      </c>
      <c r="E622" s="53" t="s">
        <v>844</v>
      </c>
      <c r="F622" s="53">
        <v>10</v>
      </c>
      <c r="G622" s="53"/>
      <c r="H622" s="53">
        <v>2</v>
      </c>
      <c r="I622" s="53" t="s">
        <v>830</v>
      </c>
      <c r="J622" s="60">
        <v>0</v>
      </c>
      <c r="K622" s="57">
        <v>0</v>
      </c>
      <c r="L622" s="58">
        <v>0</v>
      </c>
      <c r="M622" s="58">
        <v>0</v>
      </c>
      <c r="N622" s="61">
        <v>10.5</v>
      </c>
      <c r="O622" s="56">
        <v>1.1116051578479333</v>
      </c>
      <c r="P622" s="57">
        <v>-2.0000000000000018E-2</v>
      </c>
      <c r="Q622" s="58">
        <v>0</v>
      </c>
      <c r="R622" s="58">
        <v>2.0000000000000018E-2</v>
      </c>
      <c r="S622" s="59">
        <v>10.4</v>
      </c>
      <c r="T622" s="56">
        <v>1.5570752131825825</v>
      </c>
      <c r="U622" s="57">
        <v>-2.0000000000000018E-2</v>
      </c>
      <c r="V622" s="58">
        <v>-1.9999999999999574E-2</v>
      </c>
      <c r="W622" s="58">
        <v>2.8284271247461613E-2</v>
      </c>
      <c r="X622" s="59">
        <v>10.5</v>
      </c>
      <c r="Y622" s="62" t="s">
        <v>38</v>
      </c>
    </row>
    <row r="623" spans="1:28" ht="15.75" thickBot="1" x14ac:dyDescent="0.3">
      <c r="A623" s="72" t="s">
        <v>19</v>
      </c>
      <c r="B623" s="73" t="s">
        <v>823</v>
      </c>
      <c r="C623" s="85" t="s">
        <v>21</v>
      </c>
      <c r="D623" s="73">
        <v>110</v>
      </c>
      <c r="E623" s="73" t="s">
        <v>171</v>
      </c>
      <c r="F623" s="73">
        <v>10</v>
      </c>
      <c r="G623" s="73" t="s">
        <v>62</v>
      </c>
      <c r="H623" s="73">
        <v>2</v>
      </c>
      <c r="I623" s="73" t="s">
        <v>63</v>
      </c>
      <c r="J623" s="60">
        <v>0</v>
      </c>
      <c r="K623" s="57">
        <v>0</v>
      </c>
      <c r="L623" s="58">
        <v>0</v>
      </c>
      <c r="M623" s="58">
        <v>0</v>
      </c>
      <c r="N623" s="61">
        <v>10.5</v>
      </c>
      <c r="O623" s="75">
        <v>0</v>
      </c>
      <c r="P623" s="76">
        <v>0</v>
      </c>
      <c r="Q623" s="77">
        <v>0</v>
      </c>
      <c r="R623" s="77">
        <v>0</v>
      </c>
      <c r="S623" s="78">
        <v>10.4</v>
      </c>
      <c r="T623" s="75">
        <v>0</v>
      </c>
      <c r="U623" s="76">
        <v>0</v>
      </c>
      <c r="V623" s="77">
        <v>0</v>
      </c>
      <c r="W623" s="77">
        <v>0</v>
      </c>
      <c r="X623" s="78">
        <v>10.5</v>
      </c>
      <c r="Y623" s="81" t="s">
        <v>38</v>
      </c>
      <c r="AB623" t="s">
        <v>38</v>
      </c>
    </row>
    <row r="624" spans="1:28" x14ac:dyDescent="0.25">
      <c r="A624" s="34" t="s">
        <v>19</v>
      </c>
      <c r="B624" s="35" t="s">
        <v>845</v>
      </c>
      <c r="C624" s="35" t="s">
        <v>21</v>
      </c>
      <c r="D624" s="35">
        <v>110</v>
      </c>
      <c r="E624" s="35" t="s">
        <v>32</v>
      </c>
      <c r="F624" s="35"/>
      <c r="G624" s="35" t="s">
        <v>33</v>
      </c>
      <c r="H624" s="35"/>
      <c r="I624" s="35"/>
      <c r="J624" s="40">
        <v>0.57320666927614794</v>
      </c>
      <c r="K624" s="37">
        <v>-6.6000000000000059E-2</v>
      </c>
      <c r="L624" s="38">
        <v>-9.3000000000000416E-2</v>
      </c>
      <c r="M624" s="38">
        <v>0.11403946685248964</v>
      </c>
      <c r="N624" s="41">
        <v>115</v>
      </c>
      <c r="O624" s="36">
        <v>0.66142384114987673</v>
      </c>
      <c r="P624" s="37">
        <v>-9.6000000000000085E-2</v>
      </c>
      <c r="Q624" s="38">
        <v>-9.000000000000008E-2</v>
      </c>
      <c r="R624" s="38">
        <v>0.13159027319676797</v>
      </c>
      <c r="S624" s="39">
        <v>115</v>
      </c>
      <c r="T624" s="36">
        <v>0.7417968661220723</v>
      </c>
      <c r="U624" s="37">
        <v>-0.13200000000000012</v>
      </c>
      <c r="V624" s="38">
        <v>-6.6000000000000059E-2</v>
      </c>
      <c r="W624" s="38">
        <v>0.14758048651498623</v>
      </c>
      <c r="X624" s="39">
        <v>115</v>
      </c>
      <c r="Y624" s="42" t="s">
        <v>34</v>
      </c>
    </row>
    <row r="625" spans="1:28" x14ac:dyDescent="0.25">
      <c r="A625" s="52" t="s">
        <v>19</v>
      </c>
      <c r="B625" s="53" t="s">
        <v>845</v>
      </c>
      <c r="C625" s="54" t="s">
        <v>21</v>
      </c>
      <c r="D625" s="53">
        <v>110</v>
      </c>
      <c r="E625" s="53" t="s">
        <v>346</v>
      </c>
      <c r="F625" s="53">
        <v>10</v>
      </c>
      <c r="G625" s="53" t="s">
        <v>40</v>
      </c>
      <c r="H625" s="53"/>
      <c r="I625" s="53" t="s">
        <v>347</v>
      </c>
      <c r="J625" s="60">
        <v>6.2779778063578116</v>
      </c>
      <c r="K625" s="57">
        <v>-6.6000000000000059E-2</v>
      </c>
      <c r="L625" s="58">
        <v>-9.3000000000000416E-2</v>
      </c>
      <c r="M625" s="58">
        <v>0.11403946685248964</v>
      </c>
      <c r="N625" s="61">
        <v>10.5</v>
      </c>
      <c r="O625" s="56">
        <v>7.2441658792605548</v>
      </c>
      <c r="P625" s="57">
        <v>-9.6000000000000085E-2</v>
      </c>
      <c r="Q625" s="58">
        <v>-9.000000000000008E-2</v>
      </c>
      <c r="R625" s="58">
        <v>0.13159027319676797</v>
      </c>
      <c r="S625" s="59">
        <v>10.5</v>
      </c>
      <c r="T625" s="56">
        <v>8.1244418670512673</v>
      </c>
      <c r="U625" s="57">
        <v>-0.13200000000000012</v>
      </c>
      <c r="V625" s="58">
        <v>-6.6000000000000059E-2</v>
      </c>
      <c r="W625" s="58">
        <v>0.14758048651498623</v>
      </c>
      <c r="X625" s="59">
        <v>10.5</v>
      </c>
      <c r="Y625" s="62" t="s">
        <v>38</v>
      </c>
    </row>
    <row r="626" spans="1:28" x14ac:dyDescent="0.25">
      <c r="A626" s="52" t="s">
        <v>19</v>
      </c>
      <c r="B626" s="53" t="s">
        <v>845</v>
      </c>
      <c r="C626" s="54" t="s">
        <v>21</v>
      </c>
      <c r="D626" s="53">
        <v>110</v>
      </c>
      <c r="E626" s="53" t="s">
        <v>846</v>
      </c>
      <c r="F626" s="53">
        <v>10</v>
      </c>
      <c r="G626" s="53"/>
      <c r="H626" s="55">
        <v>1</v>
      </c>
      <c r="I626" s="53" t="s">
        <v>847</v>
      </c>
      <c r="J626" s="60">
        <v>2.7350115873954017</v>
      </c>
      <c r="K626" s="57">
        <v>-2.4000000000000021E-2</v>
      </c>
      <c r="L626" s="58">
        <v>-4.3499999999999872E-2</v>
      </c>
      <c r="M626" s="58">
        <v>4.968148548503748E-2</v>
      </c>
      <c r="N626" s="61">
        <v>10.5</v>
      </c>
      <c r="O626" s="56">
        <v>2.6884922536910816</v>
      </c>
      <c r="P626" s="57">
        <v>-3.2999999999999037E-2</v>
      </c>
      <c r="Q626" s="58">
        <v>-3.6000000000000025E-2</v>
      </c>
      <c r="R626" s="58">
        <v>4.8836461788298487E-2</v>
      </c>
      <c r="S626" s="59">
        <v>10.5</v>
      </c>
      <c r="T626" s="56">
        <v>3.4137120740866145</v>
      </c>
      <c r="U626" s="57">
        <v>-5.2500000000000213E-2</v>
      </c>
      <c r="V626" s="58">
        <v>-3.3000000000000029E-2</v>
      </c>
      <c r="W626" s="58">
        <v>6.2010079825783361E-2</v>
      </c>
      <c r="X626" s="59">
        <v>10.5</v>
      </c>
      <c r="Y626" s="62" t="s">
        <v>38</v>
      </c>
    </row>
    <row r="627" spans="1:28" x14ac:dyDescent="0.25">
      <c r="A627" s="52" t="s">
        <v>19</v>
      </c>
      <c r="B627" s="53" t="s">
        <v>845</v>
      </c>
      <c r="C627" s="54" t="s">
        <v>21</v>
      </c>
      <c r="D627" s="53">
        <v>110</v>
      </c>
      <c r="E627" s="53" t="s">
        <v>848</v>
      </c>
      <c r="F627" s="53">
        <v>10</v>
      </c>
      <c r="G627" s="53"/>
      <c r="H627" s="55">
        <v>1</v>
      </c>
      <c r="I627" s="53" t="s">
        <v>849</v>
      </c>
      <c r="J627" s="60">
        <v>3.1267760685192294</v>
      </c>
      <c r="K627" s="57">
        <v>-2.4999999999999911E-2</v>
      </c>
      <c r="L627" s="58">
        <v>-5.1000000000000156E-2</v>
      </c>
      <c r="M627" s="58">
        <v>5.6797887284651807E-2</v>
      </c>
      <c r="N627" s="61">
        <v>10.5</v>
      </c>
      <c r="O627" s="56">
        <v>4.2883219585247279</v>
      </c>
      <c r="P627" s="57">
        <v>-5.2000000000000039E-2</v>
      </c>
      <c r="Q627" s="58">
        <v>-5.7999999999999829E-2</v>
      </c>
      <c r="R627" s="58">
        <v>7.7897368376601689E-2</v>
      </c>
      <c r="S627" s="59">
        <v>10.5</v>
      </c>
      <c r="T627" s="56">
        <v>2.5347348050033265</v>
      </c>
      <c r="U627" s="57">
        <v>-4.6000000000000041E-2</v>
      </c>
      <c r="V627" s="58">
        <v>-2.0000000000006679E-3</v>
      </c>
      <c r="W627" s="58">
        <v>4.6043457732885422E-2</v>
      </c>
      <c r="X627" s="59">
        <v>10.5</v>
      </c>
      <c r="Y627" s="62" t="s">
        <v>38</v>
      </c>
    </row>
    <row r="628" spans="1:28" ht="15.75" thickBot="1" x14ac:dyDescent="0.3">
      <c r="A628" s="72" t="s">
        <v>19</v>
      </c>
      <c r="B628" s="73" t="s">
        <v>845</v>
      </c>
      <c r="C628" s="85" t="s">
        <v>21</v>
      </c>
      <c r="D628" s="73">
        <v>110</v>
      </c>
      <c r="E628" s="73" t="s">
        <v>62</v>
      </c>
      <c r="F628" s="73">
        <v>0.4</v>
      </c>
      <c r="G628" s="73" t="s">
        <v>62</v>
      </c>
      <c r="H628" s="103">
        <v>1</v>
      </c>
      <c r="I628" s="73" t="s">
        <v>63</v>
      </c>
      <c r="J628" s="60">
        <v>0</v>
      </c>
      <c r="K628" s="57">
        <v>-1.1000000000000031E-3</v>
      </c>
      <c r="L628" s="58">
        <v>-4.9999999999999828E-4</v>
      </c>
      <c r="M628" s="58">
        <v>1.2083045973594593E-3</v>
      </c>
      <c r="N628" s="61">
        <v>10.5</v>
      </c>
      <c r="O628" s="75">
        <v>0</v>
      </c>
      <c r="P628" s="76">
        <v>-1.2999999999999989E-3</v>
      </c>
      <c r="Q628" s="77">
        <v>-4.9999999999999828E-4</v>
      </c>
      <c r="R628" s="77">
        <v>1.3928388277184103E-3</v>
      </c>
      <c r="S628" s="78">
        <v>10.5</v>
      </c>
      <c r="T628" s="75">
        <v>0</v>
      </c>
      <c r="U628" s="76">
        <v>-1.200000000000001E-3</v>
      </c>
      <c r="V628" s="77">
        <v>-4.9999999999998939E-4</v>
      </c>
      <c r="W628" s="77">
        <v>1.2999999999999967E-3</v>
      </c>
      <c r="X628" s="78">
        <v>10.5</v>
      </c>
      <c r="Y628" s="81" t="s">
        <v>38</v>
      </c>
    </row>
    <row r="629" spans="1:28" x14ac:dyDescent="0.25">
      <c r="A629" s="34" t="s">
        <v>19</v>
      </c>
      <c r="B629" s="35" t="s">
        <v>850</v>
      </c>
      <c r="C629" s="35" t="s">
        <v>21</v>
      </c>
      <c r="D629" s="35">
        <v>110</v>
      </c>
      <c r="E629" s="35" t="s">
        <v>32</v>
      </c>
      <c r="F629" s="35"/>
      <c r="G629" s="35" t="s">
        <v>33</v>
      </c>
      <c r="H629" s="35"/>
      <c r="I629" s="35"/>
      <c r="J629" s="40">
        <v>0.93308265955693781</v>
      </c>
      <c r="K629" s="37">
        <v>-0.12000000000000277</v>
      </c>
      <c r="L629" s="38">
        <v>-0.14999999999999947</v>
      </c>
      <c r="M629" s="38">
        <v>0.19209372712298678</v>
      </c>
      <c r="N629" s="41">
        <v>119</v>
      </c>
      <c r="O629" s="36">
        <v>1.6031797578763864</v>
      </c>
      <c r="P629" s="37">
        <v>-0.26999999999999952</v>
      </c>
      <c r="Q629" s="38">
        <v>-0.18000000000000146</v>
      </c>
      <c r="R629" s="38">
        <v>0.32449961479175943</v>
      </c>
      <c r="S629" s="39">
        <v>117</v>
      </c>
      <c r="T629" s="36">
        <v>1.2971588741456659</v>
      </c>
      <c r="U629" s="37">
        <v>-0.21000000000000019</v>
      </c>
      <c r="V629" s="38">
        <v>-0.15000000000000213</v>
      </c>
      <c r="W629" s="38">
        <v>0.25806975801128018</v>
      </c>
      <c r="X629" s="39">
        <v>115</v>
      </c>
      <c r="Y629" s="42" t="s">
        <v>86</v>
      </c>
    </row>
    <row r="630" spans="1:28" x14ac:dyDescent="0.25">
      <c r="A630" s="52" t="s">
        <v>19</v>
      </c>
      <c r="B630" s="53" t="s">
        <v>850</v>
      </c>
      <c r="C630" s="54" t="s">
        <v>21</v>
      </c>
      <c r="D630" s="53">
        <v>110</v>
      </c>
      <c r="E630" s="53" t="s">
        <v>851</v>
      </c>
      <c r="F630" s="53">
        <v>10</v>
      </c>
      <c r="G630" s="53" t="s">
        <v>40</v>
      </c>
      <c r="H630" s="53"/>
      <c r="I630" s="53" t="s">
        <v>347</v>
      </c>
      <c r="J630" s="60">
        <v>10.574936808311961</v>
      </c>
      <c r="K630" s="57">
        <v>-0.12000000000000277</v>
      </c>
      <c r="L630" s="58">
        <v>-0.14999999999999947</v>
      </c>
      <c r="M630" s="58">
        <v>0.19209372712298678</v>
      </c>
      <c r="N630" s="61">
        <v>10.5</v>
      </c>
      <c r="O630" s="56">
        <v>18.035772276109348</v>
      </c>
      <c r="P630" s="57">
        <v>-0.26999999999999952</v>
      </c>
      <c r="Q630" s="58">
        <v>-0.18000000000000146</v>
      </c>
      <c r="R630" s="58">
        <v>0.32449961479175943</v>
      </c>
      <c r="S630" s="59">
        <v>10.4</v>
      </c>
      <c r="T630" s="56">
        <v>14.206978145404911</v>
      </c>
      <c r="U630" s="57">
        <v>-0.21000000000000019</v>
      </c>
      <c r="V630" s="58">
        <v>-0.15000000000000213</v>
      </c>
      <c r="W630" s="58">
        <v>0.25806975801128018</v>
      </c>
      <c r="X630" s="59">
        <v>10.5</v>
      </c>
      <c r="Y630" s="62" t="s">
        <v>38</v>
      </c>
    </row>
    <row r="631" spans="1:28" x14ac:dyDescent="0.25">
      <c r="A631" s="52" t="s">
        <v>19</v>
      </c>
      <c r="B631" s="53" t="s">
        <v>850</v>
      </c>
      <c r="C631" s="54" t="s">
        <v>21</v>
      </c>
      <c r="D631" s="53">
        <v>110</v>
      </c>
      <c r="E631" s="53" t="s">
        <v>852</v>
      </c>
      <c r="F631" s="53">
        <v>10</v>
      </c>
      <c r="G631" s="53"/>
      <c r="H631" s="55">
        <v>1</v>
      </c>
      <c r="I631" s="53" t="s">
        <v>694</v>
      </c>
      <c r="J631" s="60">
        <v>1.5570752131825822</v>
      </c>
      <c r="K631" s="57">
        <v>-1.9999999999999574E-2</v>
      </c>
      <c r="L631" s="58">
        <v>-2.0000000000000018E-2</v>
      </c>
      <c r="M631" s="58">
        <v>2.8284271247461613E-2</v>
      </c>
      <c r="N631" s="61">
        <v>10.5</v>
      </c>
      <c r="O631" s="56">
        <v>1.572047090232406</v>
      </c>
      <c r="P631" s="57">
        <v>-1.9999999999999574E-2</v>
      </c>
      <c r="Q631" s="58">
        <v>-1.9999999999999792E-2</v>
      </c>
      <c r="R631" s="58">
        <v>2.828427124746145E-2</v>
      </c>
      <c r="S631" s="59">
        <v>10.4</v>
      </c>
      <c r="T631" s="56">
        <v>1.5570752131825822</v>
      </c>
      <c r="U631" s="57">
        <v>-1.9999999999999574E-2</v>
      </c>
      <c r="V631" s="58">
        <v>-2.0000000000000018E-2</v>
      </c>
      <c r="W631" s="58">
        <v>2.8284271247461613E-2</v>
      </c>
      <c r="X631" s="59">
        <v>10.5</v>
      </c>
      <c r="Y631" s="62" t="s">
        <v>38</v>
      </c>
    </row>
    <row r="632" spans="1:28" x14ac:dyDescent="0.25">
      <c r="A632" s="52" t="s">
        <v>19</v>
      </c>
      <c r="B632" s="53" t="s">
        <v>850</v>
      </c>
      <c r="C632" s="54" t="s">
        <v>21</v>
      </c>
      <c r="D632" s="53">
        <v>110</v>
      </c>
      <c r="E632" s="53" t="s">
        <v>853</v>
      </c>
      <c r="F632" s="53">
        <v>10</v>
      </c>
      <c r="G632" s="53"/>
      <c r="H632" s="55">
        <v>1</v>
      </c>
      <c r="I632" s="53" t="s">
        <v>799</v>
      </c>
      <c r="J632" s="60">
        <v>7.9395568961497229</v>
      </c>
      <c r="K632" s="57">
        <v>-8.0000000000000071E-2</v>
      </c>
      <c r="L632" s="58">
        <v>-0.12000000000000012</v>
      </c>
      <c r="M632" s="58">
        <v>0.1442220510185597</v>
      </c>
      <c r="N632" s="61">
        <v>10.5</v>
      </c>
      <c r="O632" s="56">
        <v>12.023848184072898</v>
      </c>
      <c r="P632" s="57">
        <v>-0.12000000000000012</v>
      </c>
      <c r="Q632" s="58">
        <v>-0.18000000000000016</v>
      </c>
      <c r="R632" s="58">
        <v>0.21633307652783956</v>
      </c>
      <c r="S632" s="59">
        <v>10.4</v>
      </c>
      <c r="T632" s="56">
        <v>7.3858562427738681</v>
      </c>
      <c r="U632" s="57">
        <v>-5.9999999999999609E-2</v>
      </c>
      <c r="V632" s="58">
        <v>-0.12000000000000012</v>
      </c>
      <c r="W632" s="58">
        <v>0.13416407864998731</v>
      </c>
      <c r="X632" s="59">
        <v>10.5</v>
      </c>
      <c r="Y632" s="62" t="s">
        <v>38</v>
      </c>
      <c r="AB632" t="s">
        <v>38</v>
      </c>
    </row>
    <row r="633" spans="1:28" x14ac:dyDescent="0.25">
      <c r="A633" s="52" t="s">
        <v>19</v>
      </c>
      <c r="B633" s="53" t="s">
        <v>850</v>
      </c>
      <c r="C633" s="54" t="s">
        <v>21</v>
      </c>
      <c r="D633" s="53">
        <v>110</v>
      </c>
      <c r="E633" s="53" t="s">
        <v>854</v>
      </c>
      <c r="F633" s="53">
        <v>10</v>
      </c>
      <c r="G633" s="53"/>
      <c r="H633" s="55">
        <v>1</v>
      </c>
      <c r="I633" s="53" t="s">
        <v>855</v>
      </c>
      <c r="J633" s="60">
        <v>2.4619520809246587</v>
      </c>
      <c r="K633" s="57">
        <v>-4.0000000000000924E-2</v>
      </c>
      <c r="L633" s="58">
        <v>-1.9999999999999574E-2</v>
      </c>
      <c r="M633" s="58">
        <v>4.4721359549996433E-2</v>
      </c>
      <c r="N633" s="61">
        <v>10.5</v>
      </c>
      <c r="O633" s="56">
        <v>2.4856246970873963</v>
      </c>
      <c r="P633" s="57">
        <v>-4.0000000000000924E-2</v>
      </c>
      <c r="Q633" s="58">
        <v>-1.9999999999999574E-2</v>
      </c>
      <c r="R633" s="58">
        <v>4.4721359549996433E-2</v>
      </c>
      <c r="S633" s="59">
        <v>10.4</v>
      </c>
      <c r="T633" s="56">
        <v>2.4619520809245712</v>
      </c>
      <c r="U633" s="57">
        <v>-3.9999999999999147E-2</v>
      </c>
      <c r="V633" s="58">
        <v>-1.9999999999999574E-2</v>
      </c>
      <c r="W633" s="58">
        <v>4.4721359549994837E-2</v>
      </c>
      <c r="X633" s="59">
        <v>10.5</v>
      </c>
      <c r="Y633" s="62" t="s">
        <v>38</v>
      </c>
    </row>
    <row r="634" spans="1:28" x14ac:dyDescent="0.25">
      <c r="A634" s="52" t="s">
        <v>19</v>
      </c>
      <c r="B634" s="53" t="s">
        <v>850</v>
      </c>
      <c r="C634" s="54" t="s">
        <v>21</v>
      </c>
      <c r="D634" s="53">
        <v>110</v>
      </c>
      <c r="E634" s="53" t="s">
        <v>154</v>
      </c>
      <c r="F634" s="53">
        <v>10</v>
      </c>
      <c r="G634" s="53" t="s">
        <v>62</v>
      </c>
      <c r="H634" s="55">
        <v>1</v>
      </c>
      <c r="I634" s="53" t="s">
        <v>63</v>
      </c>
      <c r="J634" s="60">
        <v>0</v>
      </c>
      <c r="K634" s="57">
        <v>-2.400000000000002E-3</v>
      </c>
      <c r="L634" s="58">
        <v>0</v>
      </c>
      <c r="M634" s="58">
        <v>2.400000000000002E-3</v>
      </c>
      <c r="N634" s="61">
        <v>10.5</v>
      </c>
      <c r="O634" s="56">
        <v>0</v>
      </c>
      <c r="P634" s="57">
        <v>-1.1999999999999745E-3</v>
      </c>
      <c r="Q634" s="58">
        <v>0</v>
      </c>
      <c r="R634" s="58">
        <v>1.1999999999999745E-3</v>
      </c>
      <c r="S634" s="59">
        <v>10.4</v>
      </c>
      <c r="T634" s="56">
        <v>0</v>
      </c>
      <c r="U634" s="57">
        <v>-2.400000000000002E-3</v>
      </c>
      <c r="V634" s="58">
        <v>0</v>
      </c>
      <c r="W634" s="58">
        <v>2.400000000000002E-3</v>
      </c>
      <c r="X634" s="59">
        <v>10.5</v>
      </c>
      <c r="Y634" s="62" t="s">
        <v>38</v>
      </c>
    </row>
    <row r="635" spans="1:28" x14ac:dyDescent="0.25">
      <c r="A635" s="63" t="s">
        <v>19</v>
      </c>
      <c r="B635" s="64" t="s">
        <v>850</v>
      </c>
      <c r="C635" s="64" t="s">
        <v>21</v>
      </c>
      <c r="D635" s="64">
        <v>110</v>
      </c>
      <c r="E635" s="64" t="s">
        <v>64</v>
      </c>
      <c r="F635" s="64"/>
      <c r="G635" s="64" t="s">
        <v>33</v>
      </c>
      <c r="H635" s="64"/>
      <c r="I635" s="64"/>
      <c r="J635" s="69">
        <v>0.70054913789554796</v>
      </c>
      <c r="K635" s="66">
        <v>-7.9999999999998295E-2</v>
      </c>
      <c r="L635" s="67">
        <v>-0.11999999999999744</v>
      </c>
      <c r="M635" s="67">
        <v>0.14422205101855648</v>
      </c>
      <c r="N635" s="70">
        <v>119</v>
      </c>
      <c r="O635" s="65">
        <v>1.1523051024841109</v>
      </c>
      <c r="P635" s="66">
        <v>-0.19999999999999574</v>
      </c>
      <c r="Q635" s="67">
        <v>-0.12000000000000099</v>
      </c>
      <c r="R635" s="67">
        <v>0.23323807579380887</v>
      </c>
      <c r="S635" s="68">
        <v>117</v>
      </c>
      <c r="T635" s="65">
        <v>1.005277707966804</v>
      </c>
      <c r="U635" s="66">
        <v>-0.15999999999999659</v>
      </c>
      <c r="V635" s="67">
        <v>-0.11999999999999744</v>
      </c>
      <c r="W635" s="67">
        <v>0.19999999999999574</v>
      </c>
      <c r="X635" s="68">
        <v>115</v>
      </c>
      <c r="Y635" s="71" t="s">
        <v>86</v>
      </c>
    </row>
    <row r="636" spans="1:28" x14ac:dyDescent="0.25">
      <c r="A636" s="52" t="s">
        <v>19</v>
      </c>
      <c r="B636" s="53" t="s">
        <v>850</v>
      </c>
      <c r="C636" s="54" t="s">
        <v>21</v>
      </c>
      <c r="D636" s="53">
        <v>110</v>
      </c>
      <c r="E636" s="53" t="s">
        <v>362</v>
      </c>
      <c r="F636" s="53">
        <v>10</v>
      </c>
      <c r="G636" s="53" t="s">
        <v>40</v>
      </c>
      <c r="H636" s="53"/>
      <c r="I636" s="53" t="s">
        <v>383</v>
      </c>
      <c r="J636" s="60">
        <v>8.0937230494728354</v>
      </c>
      <c r="K636" s="57">
        <v>-7.9999999999998295E-2</v>
      </c>
      <c r="L636" s="58">
        <v>-0.11999999999999744</v>
      </c>
      <c r="M636" s="58">
        <v>0.14422205101855648</v>
      </c>
      <c r="N636" s="61">
        <v>10.3</v>
      </c>
      <c r="O636" s="56">
        <v>12.963432402946246</v>
      </c>
      <c r="P636" s="57">
        <v>-0.19999999999999574</v>
      </c>
      <c r="Q636" s="58">
        <v>-0.12000000000000099</v>
      </c>
      <c r="R636" s="58">
        <v>0.23323807579380887</v>
      </c>
      <c r="S636" s="59">
        <v>10.4</v>
      </c>
      <c r="T636" s="56">
        <v>11.010184420588807</v>
      </c>
      <c r="U636" s="57">
        <v>-0.15999999999999659</v>
      </c>
      <c r="V636" s="58">
        <v>-0.11999999999999744</v>
      </c>
      <c r="W636" s="58">
        <v>0.19999999999999574</v>
      </c>
      <c r="X636" s="59">
        <v>10.5</v>
      </c>
      <c r="Y636" s="62" t="s">
        <v>38</v>
      </c>
    </row>
    <row r="637" spans="1:28" x14ac:dyDescent="0.25">
      <c r="A637" s="52" t="s">
        <v>19</v>
      </c>
      <c r="B637" s="53" t="s">
        <v>850</v>
      </c>
      <c r="C637" s="54" t="s">
        <v>21</v>
      </c>
      <c r="D637" s="53">
        <v>110</v>
      </c>
      <c r="E637" s="53" t="s">
        <v>856</v>
      </c>
      <c r="F637" s="53">
        <v>10</v>
      </c>
      <c r="G637" s="53"/>
      <c r="H637" s="53">
        <v>2</v>
      </c>
      <c r="I637" s="53" t="s">
        <v>857</v>
      </c>
      <c r="J637" s="60">
        <v>6.8272770978149113</v>
      </c>
      <c r="K637" s="57">
        <v>-2.000000000000135E-2</v>
      </c>
      <c r="L637" s="58">
        <v>-0.11999999999999922</v>
      </c>
      <c r="M637" s="58">
        <v>0.12165525060596384</v>
      </c>
      <c r="N637" s="61">
        <v>10.3</v>
      </c>
      <c r="O637" s="56">
        <v>13.928372705804357</v>
      </c>
      <c r="P637" s="57">
        <v>-0.21999999999999886</v>
      </c>
      <c r="Q637" s="58">
        <v>-0.11999999999999922</v>
      </c>
      <c r="R637" s="58">
        <v>0.25059928172283197</v>
      </c>
      <c r="S637" s="59">
        <v>10.4</v>
      </c>
      <c r="T637" s="56">
        <v>11.909335344224671</v>
      </c>
      <c r="U637" s="57">
        <v>-0.18000000000000146</v>
      </c>
      <c r="V637" s="58">
        <v>-0.12000000000000099</v>
      </c>
      <c r="W637" s="58">
        <v>0.21633307652784112</v>
      </c>
      <c r="X637" s="59">
        <v>10.5</v>
      </c>
      <c r="Y637" s="62" t="s">
        <v>38</v>
      </c>
    </row>
    <row r="638" spans="1:28" ht="15.75" thickBot="1" x14ac:dyDescent="0.3">
      <c r="A638" s="72" t="s">
        <v>19</v>
      </c>
      <c r="B638" s="73" t="s">
        <v>850</v>
      </c>
      <c r="C638" s="85" t="s">
        <v>21</v>
      </c>
      <c r="D638" s="73">
        <v>110</v>
      </c>
      <c r="E638" s="73" t="s">
        <v>171</v>
      </c>
      <c r="F638" s="73">
        <v>10</v>
      </c>
      <c r="G638" s="73" t="s">
        <v>62</v>
      </c>
      <c r="H638" s="73">
        <v>2</v>
      </c>
      <c r="I638" s="73" t="s">
        <v>63</v>
      </c>
      <c r="J638" s="60">
        <v>0</v>
      </c>
      <c r="K638" s="57">
        <v>0</v>
      </c>
      <c r="L638" s="58">
        <v>0</v>
      </c>
      <c r="M638" s="58">
        <v>0</v>
      </c>
      <c r="N638" s="61">
        <v>10.3</v>
      </c>
      <c r="O638" s="75">
        <v>0</v>
      </c>
      <c r="P638" s="76">
        <v>0</v>
      </c>
      <c r="Q638" s="77">
        <v>0</v>
      </c>
      <c r="R638" s="77">
        <v>0</v>
      </c>
      <c r="S638" s="78">
        <v>10.4</v>
      </c>
      <c r="T638" s="75">
        <v>0</v>
      </c>
      <c r="U638" s="76">
        <v>0</v>
      </c>
      <c r="V638" s="77">
        <v>0</v>
      </c>
      <c r="W638" s="77">
        <v>0</v>
      </c>
      <c r="X638" s="78">
        <v>10.5</v>
      </c>
      <c r="Y638" s="81" t="s">
        <v>38</v>
      </c>
      <c r="AB638" t="s">
        <v>38</v>
      </c>
    </row>
    <row r="639" spans="1:28" x14ac:dyDescent="0.25">
      <c r="A639" s="34" t="s">
        <v>19</v>
      </c>
      <c r="B639" s="35" t="s">
        <v>858</v>
      </c>
      <c r="C639" s="35" t="s">
        <v>21</v>
      </c>
      <c r="D639" s="35">
        <v>110</v>
      </c>
      <c r="E639" s="35" t="s">
        <v>32</v>
      </c>
      <c r="F639" s="35"/>
      <c r="G639" s="35" t="s">
        <v>33</v>
      </c>
      <c r="H639" s="35"/>
      <c r="I639" s="35"/>
      <c r="J639" s="40">
        <v>2.5590192634044358</v>
      </c>
      <c r="K639" s="37">
        <v>-0.35999999999999982</v>
      </c>
      <c r="L639" s="38">
        <v>-0.35999999999999766</v>
      </c>
      <c r="M639" s="38">
        <v>0.50911688245431241</v>
      </c>
      <c r="N639" s="41">
        <v>115</v>
      </c>
      <c r="O639" s="36">
        <v>4.0461647243022032</v>
      </c>
      <c r="P639" s="37">
        <v>-0.72</v>
      </c>
      <c r="Q639" s="38">
        <v>-0.35999999999999766</v>
      </c>
      <c r="R639" s="38">
        <v>0.80498447189992317</v>
      </c>
      <c r="S639" s="39">
        <v>115</v>
      </c>
      <c r="T639" s="36">
        <v>3.9205830610706092</v>
      </c>
      <c r="U639" s="37">
        <v>-0.71999999999999797</v>
      </c>
      <c r="V639" s="38">
        <v>-0.29999999999999893</v>
      </c>
      <c r="W639" s="38">
        <v>0.77999999999999781</v>
      </c>
      <c r="X639" s="39">
        <v>115</v>
      </c>
      <c r="Y639" s="42" t="s">
        <v>86</v>
      </c>
    </row>
    <row r="640" spans="1:28" x14ac:dyDescent="0.25">
      <c r="A640" s="52" t="s">
        <v>19</v>
      </c>
      <c r="B640" s="53" t="s">
        <v>858</v>
      </c>
      <c r="C640" s="54" t="s">
        <v>21</v>
      </c>
      <c r="D640" s="53">
        <v>110</v>
      </c>
      <c r="E640" s="53" t="s">
        <v>346</v>
      </c>
      <c r="F640" s="53">
        <v>10</v>
      </c>
      <c r="G640" s="53" t="s">
        <v>40</v>
      </c>
      <c r="H640" s="53"/>
      <c r="I640" s="53" t="s">
        <v>859</v>
      </c>
      <c r="J640" s="60">
        <v>28.571574300146608</v>
      </c>
      <c r="K640" s="57">
        <v>-0.35999999999999982</v>
      </c>
      <c r="L640" s="58">
        <v>-0.35999999999999766</v>
      </c>
      <c r="M640" s="58">
        <v>0.50911688245431241</v>
      </c>
      <c r="N640" s="61">
        <v>10.3</v>
      </c>
      <c r="O640" s="56">
        <v>45.175625562597411</v>
      </c>
      <c r="P640" s="57">
        <v>-0.72</v>
      </c>
      <c r="Q640" s="58">
        <v>-0.35999999999999766</v>
      </c>
      <c r="R640" s="58">
        <v>0.80498447189992317</v>
      </c>
      <c r="S640" s="59">
        <v>10.3</v>
      </c>
      <c r="T640" s="56">
        <v>43.77350019641942</v>
      </c>
      <c r="U640" s="57">
        <v>-0.71999999999999797</v>
      </c>
      <c r="V640" s="58">
        <v>-0.29999999999999893</v>
      </c>
      <c r="W640" s="58">
        <v>0.77999999999999781</v>
      </c>
      <c r="X640" s="59">
        <v>10.3</v>
      </c>
      <c r="Y640" s="62" t="s">
        <v>38</v>
      </c>
    </row>
    <row r="641" spans="1:28" x14ac:dyDescent="0.25">
      <c r="A641" s="52" t="s">
        <v>19</v>
      </c>
      <c r="B641" s="53" t="s">
        <v>858</v>
      </c>
      <c r="C641" s="54" t="s">
        <v>21</v>
      </c>
      <c r="D641" s="53">
        <v>110</v>
      </c>
      <c r="E641" s="53" t="s">
        <v>860</v>
      </c>
      <c r="F641" s="53">
        <v>10</v>
      </c>
      <c r="G641" s="53"/>
      <c r="H641" s="55">
        <v>1</v>
      </c>
      <c r="I641" s="53" t="s">
        <v>861</v>
      </c>
      <c r="J641" s="60">
        <v>0.79365484167076006</v>
      </c>
      <c r="K641" s="57">
        <v>-9.9999999999997868E-3</v>
      </c>
      <c r="L641" s="58">
        <v>-1.0000000000000675E-2</v>
      </c>
      <c r="M641" s="58">
        <v>1.4142135623731277E-2</v>
      </c>
      <c r="N641" s="61">
        <v>10.3</v>
      </c>
      <c r="O641" s="56">
        <v>0.79365484167072486</v>
      </c>
      <c r="P641" s="57">
        <v>-9.9999999999997868E-3</v>
      </c>
      <c r="Q641" s="58">
        <v>-9.9999999999997868E-3</v>
      </c>
      <c r="R641" s="58">
        <v>1.4142135623730649E-2</v>
      </c>
      <c r="S641" s="59">
        <v>10.3</v>
      </c>
      <c r="T641" s="56">
        <v>1.2548784878499026</v>
      </c>
      <c r="U641" s="57">
        <v>-1.9999999999999574E-2</v>
      </c>
      <c r="V641" s="58">
        <v>-9.9999999999997868E-3</v>
      </c>
      <c r="W641" s="58">
        <v>2.2360679774997418E-2</v>
      </c>
      <c r="X641" s="59">
        <v>10.3</v>
      </c>
      <c r="Y641" s="62" t="s">
        <v>38</v>
      </c>
    </row>
    <row r="642" spans="1:28" x14ac:dyDescent="0.25">
      <c r="A642" s="52" t="s">
        <v>19</v>
      </c>
      <c r="B642" s="53" t="s">
        <v>858</v>
      </c>
      <c r="C642" s="54" t="s">
        <v>21</v>
      </c>
      <c r="D642" s="53">
        <v>110</v>
      </c>
      <c r="E642" s="53" t="s">
        <v>862</v>
      </c>
      <c r="F642" s="53">
        <v>10</v>
      </c>
      <c r="G642" s="53"/>
      <c r="H642" s="55">
        <v>1</v>
      </c>
      <c r="I642" s="53" t="s">
        <v>863</v>
      </c>
      <c r="J642" s="60">
        <v>4.8276139329045495</v>
      </c>
      <c r="K642" s="57">
        <v>-4.9999999999999822E-2</v>
      </c>
      <c r="L642" s="58">
        <v>-7.0000000000000007E-2</v>
      </c>
      <c r="M642" s="58">
        <v>8.6023252670426167E-2</v>
      </c>
      <c r="N642" s="61">
        <v>10.3</v>
      </c>
      <c r="O642" s="56">
        <v>4.8276139329045291</v>
      </c>
      <c r="P642" s="57">
        <v>-6.999999999999941E-2</v>
      </c>
      <c r="Q642" s="58">
        <v>-5.0000000000000044E-2</v>
      </c>
      <c r="R642" s="58">
        <v>8.602325267042582E-2</v>
      </c>
      <c r="S642" s="59">
        <v>10.3</v>
      </c>
      <c r="T642" s="56">
        <v>5.9656242284834482</v>
      </c>
      <c r="U642" s="57">
        <v>-8.0000000000000071E-2</v>
      </c>
      <c r="V642" s="58">
        <v>-7.0000000000000062E-2</v>
      </c>
      <c r="W642" s="58">
        <v>0.10630145812734659</v>
      </c>
      <c r="X642" s="59">
        <v>10.3</v>
      </c>
      <c r="Y642" s="62" t="s">
        <v>38</v>
      </c>
    </row>
    <row r="643" spans="1:28" x14ac:dyDescent="0.25">
      <c r="A643" s="52" t="s">
        <v>19</v>
      </c>
      <c r="B643" s="53" t="s">
        <v>858</v>
      </c>
      <c r="C643" s="54" t="s">
        <v>21</v>
      </c>
      <c r="D643" s="53">
        <v>110</v>
      </c>
      <c r="E643" s="53" t="s">
        <v>864</v>
      </c>
      <c r="F643" s="53">
        <v>10</v>
      </c>
      <c r="G643" s="53"/>
      <c r="H643" s="55">
        <v>1</v>
      </c>
      <c r="I643" s="53" t="s">
        <v>865</v>
      </c>
      <c r="J643" s="60">
        <v>19.857237794437552</v>
      </c>
      <c r="K643" s="57">
        <v>-0.2599999999999999</v>
      </c>
      <c r="L643" s="58">
        <v>-0.24000000000000024</v>
      </c>
      <c r="M643" s="58">
        <v>0.35383612025908273</v>
      </c>
      <c r="N643" s="61">
        <v>10.3</v>
      </c>
      <c r="O643" s="56">
        <v>30.65604194118114</v>
      </c>
      <c r="P643" s="57">
        <v>-0.5</v>
      </c>
      <c r="Q643" s="58">
        <v>-0.22000000000000061</v>
      </c>
      <c r="R643" s="58">
        <v>0.54626001134990676</v>
      </c>
      <c r="S643" s="59">
        <v>10.3</v>
      </c>
      <c r="T643" s="56">
        <v>31.185687164150153</v>
      </c>
      <c r="U643" s="57">
        <v>-0.47999999999999865</v>
      </c>
      <c r="V643" s="58">
        <v>-0.28000000000000114</v>
      </c>
      <c r="W643" s="58">
        <v>0.55569775957799161</v>
      </c>
      <c r="X643" s="59">
        <v>10.3</v>
      </c>
      <c r="Y643" s="62" t="s">
        <v>38</v>
      </c>
    </row>
    <row r="644" spans="1:28" x14ac:dyDescent="0.25">
      <c r="A644" s="52" t="s">
        <v>19</v>
      </c>
      <c r="B644" s="53" t="s">
        <v>858</v>
      </c>
      <c r="C644" s="54" t="s">
        <v>21</v>
      </c>
      <c r="D644" s="53">
        <v>110</v>
      </c>
      <c r="E644" s="53" t="s">
        <v>866</v>
      </c>
      <c r="F644" s="53">
        <v>10</v>
      </c>
      <c r="G644" s="53"/>
      <c r="H644" s="55">
        <v>1</v>
      </c>
      <c r="I644" s="53" t="s">
        <v>867</v>
      </c>
      <c r="J644" s="60">
        <v>1.5873096833415028</v>
      </c>
      <c r="K644" s="57">
        <v>-2.0000000000000462E-2</v>
      </c>
      <c r="L644" s="58">
        <v>-2.0000000000000018E-2</v>
      </c>
      <c r="M644" s="58">
        <v>2.8284271247462241E-2</v>
      </c>
      <c r="N644" s="61">
        <v>10.3</v>
      </c>
      <c r="O644" s="56">
        <v>2.5097569756998164</v>
      </c>
      <c r="P644" s="57">
        <v>-3.9999999999999147E-2</v>
      </c>
      <c r="Q644" s="58">
        <v>-2.0000000000000018E-2</v>
      </c>
      <c r="R644" s="58">
        <v>4.4721359549995038E-2</v>
      </c>
      <c r="S644" s="59">
        <v>10.3</v>
      </c>
      <c r="T644" s="56">
        <v>1.7746661766476763</v>
      </c>
      <c r="U644" s="57">
        <v>-3.0000000000001137E-2</v>
      </c>
      <c r="V644" s="58">
        <v>-1.0000000000000231E-2</v>
      </c>
      <c r="W644" s="58">
        <v>3.1622776601684943E-2</v>
      </c>
      <c r="X644" s="59">
        <v>10.3</v>
      </c>
      <c r="Y644" s="62" t="s">
        <v>38</v>
      </c>
    </row>
    <row r="645" spans="1:28" x14ac:dyDescent="0.25">
      <c r="A645" s="52" t="s">
        <v>19</v>
      </c>
      <c r="B645" s="53" t="s">
        <v>858</v>
      </c>
      <c r="C645" s="54" t="s">
        <v>21</v>
      </c>
      <c r="D645" s="53">
        <v>110</v>
      </c>
      <c r="E645" s="53" t="s">
        <v>868</v>
      </c>
      <c r="F645" s="53">
        <v>10</v>
      </c>
      <c r="G645" s="53"/>
      <c r="H645" s="55">
        <v>1</v>
      </c>
      <c r="I645" s="53" t="s">
        <v>869</v>
      </c>
      <c r="J645" s="60">
        <v>4.3831021246459736</v>
      </c>
      <c r="K645" s="57">
        <v>-5.0000000000000044E-2</v>
      </c>
      <c r="L645" s="58">
        <v>-6.000000000000006E-2</v>
      </c>
      <c r="M645" s="58">
        <v>7.8102496759066622E-2</v>
      </c>
      <c r="N645" s="61">
        <v>10.3</v>
      </c>
      <c r="O645" s="56">
        <v>5.2943381402192031</v>
      </c>
      <c r="P645" s="57">
        <v>-8.0000000000000071E-2</v>
      </c>
      <c r="Q645" s="58">
        <v>-4.9999999999999822E-2</v>
      </c>
      <c r="R645" s="58">
        <v>9.4339811320566014E-2</v>
      </c>
      <c r="S645" s="59">
        <v>10.3</v>
      </c>
      <c r="T645" s="56">
        <v>7.0317998126391261</v>
      </c>
      <c r="U645" s="57">
        <v>-0.10999999999999988</v>
      </c>
      <c r="V645" s="58">
        <v>-6.000000000000006E-2</v>
      </c>
      <c r="W645" s="58">
        <v>0.12529964086141659</v>
      </c>
      <c r="X645" s="59">
        <v>10.3</v>
      </c>
      <c r="Y645" s="62" t="s">
        <v>38</v>
      </c>
      <c r="AB645" t="s">
        <v>38</v>
      </c>
    </row>
    <row r="646" spans="1:28" ht="15.75" thickBot="1" x14ac:dyDescent="0.3">
      <c r="A646" s="72" t="s">
        <v>19</v>
      </c>
      <c r="B646" s="73" t="s">
        <v>858</v>
      </c>
      <c r="C646" s="85" t="s">
        <v>21</v>
      </c>
      <c r="D646" s="73">
        <v>110</v>
      </c>
      <c r="E646" s="73" t="s">
        <v>154</v>
      </c>
      <c r="F646" s="73">
        <v>10</v>
      </c>
      <c r="G646" s="73" t="s">
        <v>62</v>
      </c>
      <c r="H646" s="103">
        <v>1</v>
      </c>
      <c r="I646" s="73" t="s">
        <v>63</v>
      </c>
      <c r="J646" s="100">
        <v>0</v>
      </c>
      <c r="K646" s="57">
        <v>-4.0000000000002702E-4</v>
      </c>
      <c r="L646" s="89">
        <v>0</v>
      </c>
      <c r="M646" s="89">
        <v>4.0000000000002702E-4</v>
      </c>
      <c r="N646" s="61">
        <v>10.3</v>
      </c>
      <c r="O646" s="104">
        <v>0</v>
      </c>
      <c r="P646" s="76">
        <v>-4.0000000000002702E-4</v>
      </c>
      <c r="Q646" s="77">
        <v>0</v>
      </c>
      <c r="R646" s="77">
        <v>4.0000000000002702E-4</v>
      </c>
      <c r="S646" s="78">
        <v>10.3</v>
      </c>
      <c r="T646" s="101">
        <v>0</v>
      </c>
      <c r="U646" s="76">
        <v>0</v>
      </c>
      <c r="V646" s="95">
        <v>0</v>
      </c>
      <c r="W646" s="95">
        <v>0</v>
      </c>
      <c r="X646" s="78">
        <v>10.3</v>
      </c>
      <c r="Y646" s="81" t="s">
        <v>38</v>
      </c>
    </row>
    <row r="647" spans="1:28" x14ac:dyDescent="0.25">
      <c r="A647" s="34" t="s">
        <v>19</v>
      </c>
      <c r="B647" s="35" t="s">
        <v>870</v>
      </c>
      <c r="C647" s="35" t="s">
        <v>21</v>
      </c>
      <c r="D647" s="35">
        <v>110</v>
      </c>
      <c r="E647" s="35" t="s">
        <v>32</v>
      </c>
      <c r="F647" s="35"/>
      <c r="G647" s="35" t="s">
        <v>33</v>
      </c>
      <c r="H647" s="35"/>
      <c r="I647" s="35" t="s">
        <v>34</v>
      </c>
      <c r="J647" s="40">
        <v>0</v>
      </c>
      <c r="K647" s="37">
        <v>0</v>
      </c>
      <c r="L647" s="38">
        <v>0</v>
      </c>
      <c r="M647" s="38">
        <v>0</v>
      </c>
      <c r="N647" s="41">
        <v>124.5</v>
      </c>
      <c r="O647" s="36">
        <v>0</v>
      </c>
      <c r="P647" s="37">
        <v>0</v>
      </c>
      <c r="Q647" s="38">
        <v>0</v>
      </c>
      <c r="R647" s="38">
        <v>0</v>
      </c>
      <c r="S647" s="39">
        <v>122.8</v>
      </c>
      <c r="T647" s="36">
        <v>0</v>
      </c>
      <c r="U647" s="37">
        <v>0</v>
      </c>
      <c r="V647" s="38">
        <v>0</v>
      </c>
      <c r="W647" s="38">
        <v>0</v>
      </c>
      <c r="X647" s="39">
        <v>122.9</v>
      </c>
      <c r="Y647" s="42" t="s">
        <v>86</v>
      </c>
    </row>
    <row r="648" spans="1:28" x14ac:dyDescent="0.25">
      <c r="A648" s="43" t="s">
        <v>19</v>
      </c>
      <c r="B648" s="44" t="s">
        <v>870</v>
      </c>
      <c r="C648" s="44" t="s">
        <v>21</v>
      </c>
      <c r="D648" s="44">
        <v>110</v>
      </c>
      <c r="E648" s="44" t="s">
        <v>871</v>
      </c>
      <c r="F648" s="44">
        <v>110</v>
      </c>
      <c r="G648" s="44" t="s">
        <v>273</v>
      </c>
      <c r="H648" s="44"/>
      <c r="I648" s="44" t="s">
        <v>872</v>
      </c>
      <c r="J648" s="49">
        <v>11</v>
      </c>
      <c r="K648" s="46">
        <v>0.83199999999999996</v>
      </c>
      <c r="L648" s="47">
        <v>-2.125</v>
      </c>
      <c r="M648" s="47">
        <v>2.282</v>
      </c>
      <c r="N648" s="50">
        <v>124.5</v>
      </c>
      <c r="O648" s="45">
        <v>65</v>
      </c>
      <c r="P648" s="46">
        <v>-12.137</v>
      </c>
      <c r="Q648" s="47">
        <v>6.6790000000000003</v>
      </c>
      <c r="R648" s="47">
        <v>13.853</v>
      </c>
      <c r="S648" s="48">
        <v>122.8</v>
      </c>
      <c r="T648" s="45">
        <v>37</v>
      </c>
      <c r="U648" s="46">
        <v>-6.8179999999999996</v>
      </c>
      <c r="V648" s="47">
        <v>4.0330000000000004</v>
      </c>
      <c r="W648" s="47">
        <v>7.9219999999999997</v>
      </c>
      <c r="X648" s="48">
        <v>122.9</v>
      </c>
      <c r="Y648" s="51" t="s">
        <v>38</v>
      </c>
    </row>
    <row r="649" spans="1:28" x14ac:dyDescent="0.25">
      <c r="A649" s="52" t="s">
        <v>19</v>
      </c>
      <c r="B649" s="53" t="s">
        <v>870</v>
      </c>
      <c r="C649" s="54" t="s">
        <v>21</v>
      </c>
      <c r="D649" s="53">
        <v>110</v>
      </c>
      <c r="E649" s="53" t="s">
        <v>346</v>
      </c>
      <c r="F649" s="53">
        <v>10</v>
      </c>
      <c r="G649" s="53" t="s">
        <v>40</v>
      </c>
      <c r="H649" s="53"/>
      <c r="I649" s="53" t="s">
        <v>873</v>
      </c>
      <c r="J649" s="60" t="s">
        <v>44</v>
      </c>
      <c r="K649" s="57" t="s">
        <v>44</v>
      </c>
      <c r="L649" s="58" t="s">
        <v>44</v>
      </c>
      <c r="M649" s="58" t="s">
        <v>44</v>
      </c>
      <c r="N649" s="61" t="s">
        <v>44</v>
      </c>
      <c r="O649" s="56" t="s">
        <v>44</v>
      </c>
      <c r="P649" s="57" t="s">
        <v>44</v>
      </c>
      <c r="Q649" s="58" t="s">
        <v>44</v>
      </c>
      <c r="R649" s="58" t="s">
        <v>44</v>
      </c>
      <c r="S649" s="59" t="s">
        <v>44</v>
      </c>
      <c r="T649" s="56" t="s">
        <v>44</v>
      </c>
      <c r="U649" s="57" t="s">
        <v>44</v>
      </c>
      <c r="V649" s="58" t="s">
        <v>44</v>
      </c>
      <c r="W649" s="58" t="s">
        <v>44</v>
      </c>
      <c r="X649" s="59" t="s">
        <v>44</v>
      </c>
      <c r="Y649" s="62" t="s">
        <v>38</v>
      </c>
    </row>
    <row r="650" spans="1:28" x14ac:dyDescent="0.25">
      <c r="A650" s="52" t="s">
        <v>19</v>
      </c>
      <c r="B650" s="53" t="s">
        <v>870</v>
      </c>
      <c r="C650" s="54" t="s">
        <v>21</v>
      </c>
      <c r="D650" s="53">
        <v>110</v>
      </c>
      <c r="E650" s="53" t="s">
        <v>874</v>
      </c>
      <c r="F650" s="53">
        <v>10</v>
      </c>
      <c r="G650" s="53"/>
      <c r="H650" s="55">
        <v>1</v>
      </c>
      <c r="I650" s="53" t="s">
        <v>875</v>
      </c>
      <c r="J650" s="60">
        <v>1</v>
      </c>
      <c r="K650" s="57">
        <v>-1.0999999999999999E-2</v>
      </c>
      <c r="L650" s="58">
        <v>-1.4E-2</v>
      </c>
      <c r="M650" s="58">
        <v>1.7999999999999999E-2</v>
      </c>
      <c r="N650" s="61">
        <v>10.5</v>
      </c>
      <c r="O650" s="56">
        <v>2</v>
      </c>
      <c r="P650" s="57">
        <v>-2.4E-2</v>
      </c>
      <c r="Q650" s="58">
        <v>-1.4999999999999999E-2</v>
      </c>
      <c r="R650" s="58">
        <v>2.9000000000000001E-2</v>
      </c>
      <c r="S650" s="59">
        <v>10.3</v>
      </c>
      <c r="T650" s="56">
        <v>2</v>
      </c>
      <c r="U650" s="57">
        <v>-2.8000000000000001E-2</v>
      </c>
      <c r="V650" s="58">
        <v>-1.7000000000000001E-2</v>
      </c>
      <c r="W650" s="58">
        <v>3.3000000000000002E-2</v>
      </c>
      <c r="X650" s="59">
        <v>10.4</v>
      </c>
      <c r="Y650" s="62" t="s">
        <v>38</v>
      </c>
    </row>
    <row r="651" spans="1:28" x14ac:dyDescent="0.25">
      <c r="A651" s="52" t="s">
        <v>19</v>
      </c>
      <c r="B651" s="53" t="s">
        <v>870</v>
      </c>
      <c r="C651" s="54" t="s">
        <v>21</v>
      </c>
      <c r="D651" s="53">
        <v>110</v>
      </c>
      <c r="E651" s="53" t="s">
        <v>876</v>
      </c>
      <c r="F651" s="53">
        <v>10</v>
      </c>
      <c r="G651" s="53"/>
      <c r="H651" s="55">
        <v>1</v>
      </c>
      <c r="I651" s="53" t="s">
        <v>877</v>
      </c>
      <c r="J651" s="60">
        <v>14</v>
      </c>
      <c r="K651" s="57">
        <v>-0.187</v>
      </c>
      <c r="L651" s="58">
        <v>-0.17599999999999999</v>
      </c>
      <c r="M651" s="58">
        <v>0.25700000000000001</v>
      </c>
      <c r="N651" s="61">
        <v>10.5</v>
      </c>
      <c r="O651" s="56">
        <v>20</v>
      </c>
      <c r="P651" s="57">
        <v>-0.29499999999999998</v>
      </c>
      <c r="Q651" s="58">
        <v>-0.21</v>
      </c>
      <c r="R651" s="58">
        <v>0.36199999999999999</v>
      </c>
      <c r="S651" s="59">
        <v>10.3</v>
      </c>
      <c r="T651" s="56">
        <v>18</v>
      </c>
      <c r="U651" s="57">
        <v>-0.254</v>
      </c>
      <c r="V651" s="58">
        <v>-0.188</v>
      </c>
      <c r="W651" s="58">
        <v>0.316</v>
      </c>
      <c r="X651" s="59">
        <v>10.4</v>
      </c>
      <c r="Y651" s="62" t="s">
        <v>38</v>
      </c>
    </row>
    <row r="652" spans="1:28" x14ac:dyDescent="0.25">
      <c r="A652" s="52" t="s">
        <v>19</v>
      </c>
      <c r="B652" s="53" t="s">
        <v>870</v>
      </c>
      <c r="C652" s="54" t="s">
        <v>21</v>
      </c>
      <c r="D652" s="53">
        <v>110</v>
      </c>
      <c r="E652" s="53" t="s">
        <v>878</v>
      </c>
      <c r="F652" s="53">
        <v>10</v>
      </c>
      <c r="G652" s="53"/>
      <c r="H652" s="55">
        <v>1</v>
      </c>
      <c r="I652" s="53" t="s">
        <v>879</v>
      </c>
      <c r="J652" s="60">
        <v>4</v>
      </c>
      <c r="K652" s="57">
        <v>-0.05</v>
      </c>
      <c r="L652" s="58">
        <v>-4.4999999999999998E-2</v>
      </c>
      <c r="M652" s="58">
        <v>6.8000000000000005E-2</v>
      </c>
      <c r="N652" s="61">
        <v>10.5</v>
      </c>
      <c r="O652" s="56">
        <v>6</v>
      </c>
      <c r="P652" s="57">
        <v>-9.7000000000000003E-2</v>
      </c>
      <c r="Q652" s="58">
        <v>-4.8000000000000001E-2</v>
      </c>
      <c r="R652" s="58">
        <v>0.108</v>
      </c>
      <c r="S652" s="59">
        <v>10.3</v>
      </c>
      <c r="T652" s="56">
        <v>6</v>
      </c>
      <c r="U652" s="57">
        <v>-9.4E-2</v>
      </c>
      <c r="V652" s="58">
        <v>-4.9000000000000002E-2</v>
      </c>
      <c r="W652" s="58">
        <v>0.106</v>
      </c>
      <c r="X652" s="59">
        <v>10.4</v>
      </c>
      <c r="Y652" s="62" t="s">
        <v>38</v>
      </c>
    </row>
    <row r="653" spans="1:28" x14ac:dyDescent="0.25">
      <c r="A653" s="52" t="s">
        <v>19</v>
      </c>
      <c r="B653" s="53" t="s">
        <v>870</v>
      </c>
      <c r="C653" s="54" t="s">
        <v>21</v>
      </c>
      <c r="D653" s="53">
        <v>110</v>
      </c>
      <c r="E653" s="53" t="s">
        <v>880</v>
      </c>
      <c r="F653" s="53">
        <v>10</v>
      </c>
      <c r="G653" s="53" t="s">
        <v>62</v>
      </c>
      <c r="H653" s="55">
        <v>1</v>
      </c>
      <c r="I653" s="53" t="s">
        <v>63</v>
      </c>
      <c r="J653" s="100">
        <v>0</v>
      </c>
      <c r="K653" s="57">
        <v>-2E-3</v>
      </c>
      <c r="L653" s="58">
        <v>-4.0000000000000001E-3</v>
      </c>
      <c r="M653" s="58">
        <v>5.0000000000000001E-3</v>
      </c>
      <c r="N653" s="61">
        <v>10.5</v>
      </c>
      <c r="O653" s="56">
        <v>0</v>
      </c>
      <c r="P653" s="57">
        <v>-3.0000000000000001E-3</v>
      </c>
      <c r="Q653" s="58">
        <v>-4.0000000000000001E-3</v>
      </c>
      <c r="R653" s="58">
        <v>5.0000000000000001E-3</v>
      </c>
      <c r="S653" s="59">
        <v>10.3</v>
      </c>
      <c r="T653" s="56">
        <v>0</v>
      </c>
      <c r="U653" s="57">
        <v>-2E-3</v>
      </c>
      <c r="V653" s="58">
        <v>-4.0000000000000001E-3</v>
      </c>
      <c r="W653" s="58">
        <v>5.0000000000000001E-3</v>
      </c>
      <c r="X653" s="59">
        <v>10.4</v>
      </c>
      <c r="Y653" s="62" t="s">
        <v>38</v>
      </c>
    </row>
    <row r="654" spans="1:28" x14ac:dyDescent="0.25">
      <c r="A654" s="52" t="s">
        <v>19</v>
      </c>
      <c r="B654" s="53" t="s">
        <v>870</v>
      </c>
      <c r="C654" s="54" t="s">
        <v>21</v>
      </c>
      <c r="D654" s="53">
        <v>110</v>
      </c>
      <c r="E654" s="53" t="s">
        <v>154</v>
      </c>
      <c r="F654" s="53">
        <v>10</v>
      </c>
      <c r="G654" s="53" t="s">
        <v>62</v>
      </c>
      <c r="H654" s="55">
        <v>1</v>
      </c>
      <c r="I654" s="53" t="s">
        <v>63</v>
      </c>
      <c r="J654" s="100">
        <v>0</v>
      </c>
      <c r="K654" s="57">
        <v>0</v>
      </c>
      <c r="L654" s="58">
        <v>0</v>
      </c>
      <c r="M654" s="58">
        <v>0</v>
      </c>
      <c r="N654" s="61">
        <v>10.5</v>
      </c>
      <c r="O654" s="56">
        <v>0</v>
      </c>
      <c r="P654" s="57">
        <v>0</v>
      </c>
      <c r="Q654" s="58">
        <v>0</v>
      </c>
      <c r="R654" s="58">
        <v>0</v>
      </c>
      <c r="S654" s="59">
        <v>10.3</v>
      </c>
      <c r="T654" s="56">
        <v>0</v>
      </c>
      <c r="U654" s="57">
        <v>0</v>
      </c>
      <c r="V654" s="58">
        <v>0</v>
      </c>
      <c r="W654" s="58">
        <v>0</v>
      </c>
      <c r="X654" s="59">
        <v>10.4</v>
      </c>
      <c r="Y654" s="62" t="s">
        <v>38</v>
      </c>
    </row>
    <row r="655" spans="1:28" x14ac:dyDescent="0.25">
      <c r="A655" s="52" t="s">
        <v>19</v>
      </c>
      <c r="B655" s="53" t="s">
        <v>870</v>
      </c>
      <c r="C655" s="54" t="s">
        <v>21</v>
      </c>
      <c r="D655" s="53">
        <v>110</v>
      </c>
      <c r="E655" s="53" t="s">
        <v>881</v>
      </c>
      <c r="F655" s="53">
        <v>10</v>
      </c>
      <c r="G655" s="53" t="s">
        <v>62</v>
      </c>
      <c r="H655" s="55">
        <v>1</v>
      </c>
      <c r="I655" s="53" t="s">
        <v>63</v>
      </c>
      <c r="J655" s="100">
        <v>0</v>
      </c>
      <c r="K655" s="57">
        <v>0</v>
      </c>
      <c r="L655" s="57">
        <v>0</v>
      </c>
      <c r="M655" s="57">
        <v>0</v>
      </c>
      <c r="N655" s="61">
        <v>10.5</v>
      </c>
      <c r="O655" s="97">
        <v>0</v>
      </c>
      <c r="P655" s="57">
        <v>0</v>
      </c>
      <c r="Q655" s="57">
        <v>0</v>
      </c>
      <c r="R655" s="57">
        <v>0</v>
      </c>
      <c r="S655" s="59">
        <v>10.3</v>
      </c>
      <c r="T655" s="97">
        <v>0</v>
      </c>
      <c r="U655" s="57">
        <v>0</v>
      </c>
      <c r="V655" s="57">
        <v>0</v>
      </c>
      <c r="W655" s="57">
        <v>0</v>
      </c>
      <c r="X655" s="59">
        <v>10.4</v>
      </c>
      <c r="Y655" s="62" t="s">
        <v>38</v>
      </c>
    </row>
    <row r="656" spans="1:28" x14ac:dyDescent="0.25">
      <c r="A656" s="63" t="s">
        <v>19</v>
      </c>
      <c r="B656" s="64" t="s">
        <v>870</v>
      </c>
      <c r="C656" s="64" t="s">
        <v>21</v>
      </c>
      <c r="D656" s="64">
        <v>110</v>
      </c>
      <c r="E656" s="64" t="s">
        <v>64</v>
      </c>
      <c r="F656" s="64"/>
      <c r="G656" s="64" t="s">
        <v>33</v>
      </c>
      <c r="H656" s="64"/>
      <c r="I656" s="64" t="s">
        <v>34</v>
      </c>
      <c r="J656" s="69">
        <v>4</v>
      </c>
      <c r="K656" s="66">
        <v>-0.69599999999999995</v>
      </c>
      <c r="L656" s="67">
        <v>-0.57799999999999996</v>
      </c>
      <c r="M656" s="67">
        <v>0.90500000000000003</v>
      </c>
      <c r="N656" s="70">
        <v>124.5</v>
      </c>
      <c r="O656" s="65">
        <v>7</v>
      </c>
      <c r="P656" s="66">
        <v>-1.2509999999999999</v>
      </c>
      <c r="Q656" s="67">
        <v>-0.66800000000000004</v>
      </c>
      <c r="R656" s="67">
        <v>1.4179999999999999</v>
      </c>
      <c r="S656" s="68">
        <v>122.8</v>
      </c>
      <c r="T656" s="65">
        <v>6</v>
      </c>
      <c r="U656" s="66">
        <v>-1.131</v>
      </c>
      <c r="V656" s="67">
        <v>-0.63500000000000001</v>
      </c>
      <c r="W656" s="67">
        <v>1.2969999999999999</v>
      </c>
      <c r="X656" s="68">
        <v>122.9</v>
      </c>
      <c r="Y656" s="71" t="s">
        <v>86</v>
      </c>
      <c r="AB656" t="s">
        <v>38</v>
      </c>
    </row>
    <row r="657" spans="1:28" x14ac:dyDescent="0.25">
      <c r="A657" s="43" t="s">
        <v>19</v>
      </c>
      <c r="B657" s="44" t="s">
        <v>870</v>
      </c>
      <c r="C657" s="44" t="s">
        <v>21</v>
      </c>
      <c r="D657" s="44">
        <v>110</v>
      </c>
      <c r="E657" s="44" t="s">
        <v>882</v>
      </c>
      <c r="F657" s="44">
        <v>110</v>
      </c>
      <c r="G657" s="44" t="s">
        <v>273</v>
      </c>
      <c r="H657" s="44"/>
      <c r="I657" s="44" t="s">
        <v>872</v>
      </c>
      <c r="J657" s="49">
        <v>0</v>
      </c>
      <c r="K657" s="46">
        <v>-0.217</v>
      </c>
      <c r="L657" s="47">
        <v>8.8239999999999998</v>
      </c>
      <c r="M657" s="47">
        <v>8.827</v>
      </c>
      <c r="N657" s="50">
        <v>124.5</v>
      </c>
      <c r="O657" s="45">
        <v>47</v>
      </c>
      <c r="P657" s="46">
        <v>9.3460000000000001</v>
      </c>
      <c r="Q657" s="47">
        <v>3.2469999999999999</v>
      </c>
      <c r="R657" s="47">
        <v>9.8940000000000001</v>
      </c>
      <c r="S657" s="48">
        <v>122.8</v>
      </c>
      <c r="T657" s="45">
        <v>40</v>
      </c>
      <c r="U657" s="46">
        <v>7.1210000000000004</v>
      </c>
      <c r="V657" s="47">
        <v>4.6660000000000004</v>
      </c>
      <c r="W657" s="47">
        <v>8.5139999999999993</v>
      </c>
      <c r="X657" s="48">
        <v>122.9</v>
      </c>
      <c r="Y657" s="51" t="s">
        <v>38</v>
      </c>
    </row>
    <row r="658" spans="1:28" x14ac:dyDescent="0.25">
      <c r="A658" s="43" t="s">
        <v>19</v>
      </c>
      <c r="B658" s="44" t="s">
        <v>870</v>
      </c>
      <c r="C658" s="44" t="s">
        <v>21</v>
      </c>
      <c r="D658" s="44">
        <v>110</v>
      </c>
      <c r="E658" s="44" t="s">
        <v>883</v>
      </c>
      <c r="F658" s="44">
        <v>110</v>
      </c>
      <c r="G658" s="44" t="s">
        <v>273</v>
      </c>
      <c r="H658" s="44"/>
      <c r="I658" s="44" t="s">
        <v>872</v>
      </c>
      <c r="J658" s="49">
        <v>30</v>
      </c>
      <c r="K658" s="46">
        <v>0.23100000000000001</v>
      </c>
      <c r="L658" s="47">
        <v>-6.5140000000000002</v>
      </c>
      <c r="M658" s="47">
        <v>6.5179999999999998</v>
      </c>
      <c r="N658" s="50">
        <v>124.5</v>
      </c>
      <c r="O658" s="45">
        <v>47</v>
      </c>
      <c r="P658" s="46">
        <v>4.0990000000000002</v>
      </c>
      <c r="Q658" s="47">
        <v>-9.1340000000000003</v>
      </c>
      <c r="R658" s="47">
        <v>10.012</v>
      </c>
      <c r="S658" s="48">
        <v>122.8</v>
      </c>
      <c r="T658" s="45">
        <v>38</v>
      </c>
      <c r="U658" s="46">
        <v>0.95699999999999996</v>
      </c>
      <c r="V658" s="47">
        <v>-7.9790000000000001</v>
      </c>
      <c r="W658" s="47">
        <v>8.0359999999999996</v>
      </c>
      <c r="X658" s="48">
        <v>122.9</v>
      </c>
      <c r="Y658" s="51" t="s">
        <v>38</v>
      </c>
    </row>
    <row r="659" spans="1:28" x14ac:dyDescent="0.25">
      <c r="A659" s="52" t="s">
        <v>19</v>
      </c>
      <c r="B659" s="53" t="s">
        <v>870</v>
      </c>
      <c r="C659" s="54" t="s">
        <v>21</v>
      </c>
      <c r="D659" s="53">
        <v>110</v>
      </c>
      <c r="E659" s="53" t="s">
        <v>884</v>
      </c>
      <c r="F659" s="53">
        <v>110</v>
      </c>
      <c r="G659" s="53"/>
      <c r="H659" s="53"/>
      <c r="I659" s="53"/>
      <c r="J659" s="60">
        <v>10</v>
      </c>
      <c r="K659" s="57">
        <v>-0.11899999999999999</v>
      </c>
      <c r="L659" s="58">
        <v>-2.1520000000000001</v>
      </c>
      <c r="M659" s="58">
        <v>2.1549999999999998</v>
      </c>
      <c r="N659" s="61">
        <v>124.5</v>
      </c>
      <c r="O659" s="56">
        <v>57</v>
      </c>
      <c r="P659" s="57">
        <v>-12.144</v>
      </c>
      <c r="Q659" s="58">
        <v>0</v>
      </c>
      <c r="R659" s="58">
        <v>12.144</v>
      </c>
      <c r="S659" s="59">
        <v>122.8</v>
      </c>
      <c r="T659" s="56">
        <v>32</v>
      </c>
      <c r="U659" s="57">
        <v>-6.8109999999999999</v>
      </c>
      <c r="V659" s="58">
        <v>0</v>
      </c>
      <c r="W659" s="58">
        <v>6.8109999999999999</v>
      </c>
      <c r="X659" s="59">
        <v>122.9</v>
      </c>
      <c r="Y659" s="62" t="s">
        <v>38</v>
      </c>
    </row>
    <row r="660" spans="1:28" x14ac:dyDescent="0.25">
      <c r="A660" s="52" t="s">
        <v>19</v>
      </c>
      <c r="B660" s="53" t="s">
        <v>870</v>
      </c>
      <c r="C660" s="54" t="s">
        <v>21</v>
      </c>
      <c r="D660" s="53">
        <v>110</v>
      </c>
      <c r="E660" s="53" t="s">
        <v>362</v>
      </c>
      <c r="F660" s="53">
        <v>10</v>
      </c>
      <c r="G660" s="53" t="s">
        <v>40</v>
      </c>
      <c r="H660" s="53"/>
      <c r="I660" s="53" t="s">
        <v>885</v>
      </c>
      <c r="J660" s="60">
        <v>51</v>
      </c>
      <c r="K660" s="57">
        <v>-0.69599999999999995</v>
      </c>
      <c r="L660" s="58">
        <v>-0.57799999999999996</v>
      </c>
      <c r="M660" s="58">
        <v>0.90500000000000003</v>
      </c>
      <c r="N660" s="61">
        <v>10.3</v>
      </c>
      <c r="O660" s="56">
        <v>80</v>
      </c>
      <c r="P660" s="57">
        <v>-1.2509999999999999</v>
      </c>
      <c r="Q660" s="58">
        <v>-0.66800000000000004</v>
      </c>
      <c r="R660" s="58">
        <v>1.4179999999999999</v>
      </c>
      <c r="S660" s="59">
        <v>10.3</v>
      </c>
      <c r="T660" s="56">
        <v>72</v>
      </c>
      <c r="U660" s="57">
        <v>-1.131</v>
      </c>
      <c r="V660" s="58">
        <v>-0.63500000000000001</v>
      </c>
      <c r="W660" s="58">
        <v>1.2969999999999999</v>
      </c>
      <c r="X660" s="59">
        <v>10.4</v>
      </c>
      <c r="Y660" s="62" t="s">
        <v>38</v>
      </c>
    </row>
    <row r="661" spans="1:28" x14ac:dyDescent="0.25">
      <c r="A661" s="52" t="s">
        <v>19</v>
      </c>
      <c r="B661" s="53" t="s">
        <v>870</v>
      </c>
      <c r="C661" s="54" t="s">
        <v>21</v>
      </c>
      <c r="D661" s="53">
        <v>110</v>
      </c>
      <c r="E661" s="53" t="s">
        <v>886</v>
      </c>
      <c r="F661" s="53">
        <v>10</v>
      </c>
      <c r="G661" s="53"/>
      <c r="H661" s="53">
        <v>2</v>
      </c>
      <c r="I661" s="53" t="s">
        <v>887</v>
      </c>
      <c r="J661" s="60">
        <v>11</v>
      </c>
      <c r="K661" s="57">
        <v>-0.13500000000000001</v>
      </c>
      <c r="L661" s="58">
        <v>-0.129</v>
      </c>
      <c r="M661" s="58">
        <v>0.187</v>
      </c>
      <c r="N661" s="61">
        <v>10.3</v>
      </c>
      <c r="O661" s="56">
        <v>16</v>
      </c>
      <c r="P661" s="57">
        <v>-0.23699999999999999</v>
      </c>
      <c r="Q661" s="58">
        <v>-0.161</v>
      </c>
      <c r="R661" s="58">
        <v>0.28599999999999998</v>
      </c>
      <c r="S661" s="59">
        <v>10.3</v>
      </c>
      <c r="T661" s="56">
        <v>15</v>
      </c>
      <c r="U661" s="57">
        <v>-0.23100000000000001</v>
      </c>
      <c r="V661" s="58">
        <v>-0.13900000000000001</v>
      </c>
      <c r="W661" s="58">
        <v>0.26900000000000002</v>
      </c>
      <c r="X661" s="59">
        <v>10.4</v>
      </c>
      <c r="Y661" s="62" t="s">
        <v>38</v>
      </c>
    </row>
    <row r="662" spans="1:28" x14ac:dyDescent="0.25">
      <c r="A662" s="52" t="s">
        <v>19</v>
      </c>
      <c r="B662" s="53" t="s">
        <v>870</v>
      </c>
      <c r="C662" s="54" t="s">
        <v>21</v>
      </c>
      <c r="D662" s="53">
        <v>110</v>
      </c>
      <c r="E662" s="53" t="s">
        <v>888</v>
      </c>
      <c r="F662" s="53">
        <v>10</v>
      </c>
      <c r="G662" s="53"/>
      <c r="H662" s="53">
        <v>2</v>
      </c>
      <c r="I662" s="53" t="s">
        <v>889</v>
      </c>
      <c r="J662" s="60">
        <v>11</v>
      </c>
      <c r="K662" s="57">
        <v>-0.14199999999999999</v>
      </c>
      <c r="L662" s="58">
        <v>-0.123</v>
      </c>
      <c r="M662" s="58">
        <v>0.187</v>
      </c>
      <c r="N662" s="61">
        <v>10.3</v>
      </c>
      <c r="O662" s="56">
        <v>15</v>
      </c>
      <c r="P662" s="57">
        <v>-0.24099999999999999</v>
      </c>
      <c r="Q662" s="58">
        <v>-0.128</v>
      </c>
      <c r="R662" s="58">
        <v>0.27300000000000002</v>
      </c>
      <c r="S662" s="59">
        <v>10.3</v>
      </c>
      <c r="T662" s="56">
        <v>16</v>
      </c>
      <c r="U662" s="57">
        <v>-0.26</v>
      </c>
      <c r="V662" s="58">
        <v>-0.13900000000000001</v>
      </c>
      <c r="W662" s="58">
        <v>0.29399999999999998</v>
      </c>
      <c r="X662" s="59">
        <v>10.4</v>
      </c>
      <c r="Y662" s="62" t="s">
        <v>38</v>
      </c>
    </row>
    <row r="663" spans="1:28" x14ac:dyDescent="0.25">
      <c r="A663" s="52" t="s">
        <v>19</v>
      </c>
      <c r="B663" s="53" t="s">
        <v>870</v>
      </c>
      <c r="C663" s="54" t="s">
        <v>21</v>
      </c>
      <c r="D663" s="53">
        <v>110</v>
      </c>
      <c r="E663" s="53" t="s">
        <v>890</v>
      </c>
      <c r="F663" s="53">
        <v>10</v>
      </c>
      <c r="G663" s="53"/>
      <c r="H663" s="53">
        <v>2</v>
      </c>
      <c r="I663" s="53" t="s">
        <v>891</v>
      </c>
      <c r="J663" s="60">
        <v>4</v>
      </c>
      <c r="K663" s="57">
        <v>-6.7000000000000004E-2</v>
      </c>
      <c r="L663" s="58">
        <v>-2.8000000000000001E-2</v>
      </c>
      <c r="M663" s="58">
        <v>7.1999999999999995E-2</v>
      </c>
      <c r="N663" s="61">
        <v>10.3</v>
      </c>
      <c r="O663" s="56">
        <v>7</v>
      </c>
      <c r="P663" s="57">
        <v>-0.122</v>
      </c>
      <c r="Q663" s="58">
        <v>-3.1E-2</v>
      </c>
      <c r="R663" s="58">
        <v>0.125</v>
      </c>
      <c r="S663" s="59">
        <v>10.3</v>
      </c>
      <c r="T663" s="56">
        <v>7</v>
      </c>
      <c r="U663" s="57">
        <v>-0.114</v>
      </c>
      <c r="V663" s="58">
        <v>-3.1E-2</v>
      </c>
      <c r="W663" s="58">
        <v>0.11799999999999999</v>
      </c>
      <c r="X663" s="59">
        <v>10.4</v>
      </c>
      <c r="Y663" s="62" t="s">
        <v>38</v>
      </c>
    </row>
    <row r="664" spans="1:28" x14ac:dyDescent="0.25">
      <c r="A664" s="52" t="s">
        <v>19</v>
      </c>
      <c r="B664" s="53" t="s">
        <v>870</v>
      </c>
      <c r="C664" s="54">
        <v>11</v>
      </c>
      <c r="D664" s="53">
        <v>110</v>
      </c>
      <c r="E664" s="53" t="s">
        <v>892</v>
      </c>
      <c r="F664" s="53">
        <v>10</v>
      </c>
      <c r="G664" s="53"/>
      <c r="H664" s="53">
        <v>2</v>
      </c>
      <c r="I664" s="53" t="s">
        <v>893</v>
      </c>
      <c r="J664" s="60">
        <v>8</v>
      </c>
      <c r="K664" s="57">
        <v>-0.113</v>
      </c>
      <c r="L664" s="58">
        <v>-7.2999999999999995E-2</v>
      </c>
      <c r="M664" s="58">
        <v>0.13500000000000001</v>
      </c>
      <c r="N664" s="61">
        <v>10.3</v>
      </c>
      <c r="O664" s="56">
        <v>15</v>
      </c>
      <c r="P664" s="57">
        <v>-0.246</v>
      </c>
      <c r="Q664" s="58">
        <v>-8.4000000000000005E-2</v>
      </c>
      <c r="R664" s="58">
        <v>0.26</v>
      </c>
      <c r="S664" s="59">
        <v>10.3</v>
      </c>
      <c r="T664" s="56">
        <v>10</v>
      </c>
      <c r="U664" s="57">
        <v>-0.16200000000000001</v>
      </c>
      <c r="V664" s="58">
        <v>-8.1000000000000003E-2</v>
      </c>
      <c r="W664" s="58">
        <v>0.18099999999999999</v>
      </c>
      <c r="X664" s="59">
        <v>10.4</v>
      </c>
      <c r="Y664" s="62" t="s">
        <v>38</v>
      </c>
    </row>
    <row r="665" spans="1:28" ht="15.75" thickBot="1" x14ac:dyDescent="0.3">
      <c r="A665" s="72" t="s">
        <v>19</v>
      </c>
      <c r="B665" s="73" t="s">
        <v>870</v>
      </c>
      <c r="C665" s="85" t="s">
        <v>21</v>
      </c>
      <c r="D665" s="73">
        <v>110</v>
      </c>
      <c r="E665" s="73" t="s">
        <v>171</v>
      </c>
      <c r="F665" s="73">
        <v>10</v>
      </c>
      <c r="G665" s="73" t="s">
        <v>62</v>
      </c>
      <c r="H665" s="73">
        <v>2</v>
      </c>
      <c r="I665" s="73" t="s">
        <v>63</v>
      </c>
      <c r="J665" s="96">
        <v>0</v>
      </c>
      <c r="K665" s="57">
        <v>0</v>
      </c>
      <c r="L665" s="57">
        <v>0</v>
      </c>
      <c r="M665" s="57">
        <v>0</v>
      </c>
      <c r="N665" s="61">
        <v>10.3</v>
      </c>
      <c r="O665" s="104">
        <v>0</v>
      </c>
      <c r="P665" s="76">
        <v>0</v>
      </c>
      <c r="Q665" s="76">
        <v>0</v>
      </c>
      <c r="R665" s="76">
        <v>0</v>
      </c>
      <c r="S665" s="78">
        <v>10.3</v>
      </c>
      <c r="T665" s="104">
        <v>0</v>
      </c>
      <c r="U665" s="76">
        <v>0</v>
      </c>
      <c r="V665" s="76">
        <v>0</v>
      </c>
      <c r="W665" s="76">
        <v>0</v>
      </c>
      <c r="X665" s="78">
        <v>10.4</v>
      </c>
      <c r="Y665" s="81" t="s">
        <v>38</v>
      </c>
    </row>
    <row r="666" spans="1:28" x14ac:dyDescent="0.25">
      <c r="A666" s="34" t="s">
        <v>19</v>
      </c>
      <c r="B666" s="35" t="s">
        <v>894</v>
      </c>
      <c r="C666" s="35" t="s">
        <v>21</v>
      </c>
      <c r="D666" s="35">
        <v>110</v>
      </c>
      <c r="E666" s="35" t="s">
        <v>32</v>
      </c>
      <c r="F666" s="35"/>
      <c r="G666" s="35" t="s">
        <v>33</v>
      </c>
      <c r="H666" s="35"/>
      <c r="I666" s="35"/>
      <c r="J666" s="105">
        <v>0.41360794959533537</v>
      </c>
      <c r="K666" s="37">
        <v>-4.0000000000000924E-2</v>
      </c>
      <c r="L666" s="38">
        <v>-7.9999999999999169E-2</v>
      </c>
      <c r="M666" s="38">
        <v>8.9442719099991255E-2</v>
      </c>
      <c r="N666" s="41">
        <v>125</v>
      </c>
      <c r="O666" s="106">
        <v>0.33615059439343753</v>
      </c>
      <c r="P666" s="37">
        <v>-6.0000000000000497E-2</v>
      </c>
      <c r="Q666" s="38">
        <v>-4.0000000000000036E-2</v>
      </c>
      <c r="R666" s="38">
        <v>7.211102550928021E-2</v>
      </c>
      <c r="S666" s="39">
        <v>124</v>
      </c>
      <c r="T666" s="106">
        <v>0.39238295372201221</v>
      </c>
      <c r="U666" s="37">
        <v>-5.9999999999998721E-2</v>
      </c>
      <c r="V666" s="38">
        <v>-6.0000000000000497E-2</v>
      </c>
      <c r="W666" s="38">
        <v>8.4852813742385153E-2</v>
      </c>
      <c r="X666" s="39">
        <v>125</v>
      </c>
      <c r="Y666" s="42" t="s">
        <v>86</v>
      </c>
    </row>
    <row r="667" spans="1:28" x14ac:dyDescent="0.25">
      <c r="A667" s="52" t="s">
        <v>19</v>
      </c>
      <c r="B667" s="53" t="s">
        <v>894</v>
      </c>
      <c r="C667" s="54" t="s">
        <v>21</v>
      </c>
      <c r="D667" s="53">
        <v>110</v>
      </c>
      <c r="E667" s="53" t="s">
        <v>346</v>
      </c>
      <c r="F667" s="53">
        <v>10</v>
      </c>
      <c r="G667" s="53" t="s">
        <v>40</v>
      </c>
      <c r="H667" s="53"/>
      <c r="I667" s="53" t="s">
        <v>132</v>
      </c>
      <c r="J667" s="60">
        <v>4.7432104311391665</v>
      </c>
      <c r="K667" s="57">
        <v>-4.0000000000000924E-2</v>
      </c>
      <c r="L667" s="58">
        <v>-7.9999999999999169E-2</v>
      </c>
      <c r="M667" s="58">
        <v>8.9442719099991255E-2</v>
      </c>
      <c r="N667" s="61">
        <v>10.9</v>
      </c>
      <c r="O667" s="56">
        <v>3.8595068245172452</v>
      </c>
      <c r="P667" s="57">
        <v>-6.0000000000000497E-2</v>
      </c>
      <c r="Q667" s="58">
        <v>-4.0000000000000036E-2</v>
      </c>
      <c r="R667" s="58">
        <v>7.211102550928021E-2</v>
      </c>
      <c r="S667" s="59">
        <v>10.8</v>
      </c>
      <c r="T667" s="56">
        <v>4.4998045151606902</v>
      </c>
      <c r="U667" s="57">
        <v>-5.9999999999998721E-2</v>
      </c>
      <c r="V667" s="58">
        <v>-6.0000000000000497E-2</v>
      </c>
      <c r="W667" s="58">
        <v>8.4852813742385153E-2</v>
      </c>
      <c r="X667" s="59">
        <v>10.9</v>
      </c>
      <c r="Y667" s="62" t="s">
        <v>38</v>
      </c>
      <c r="AB667" t="s">
        <v>38</v>
      </c>
    </row>
    <row r="668" spans="1:28" x14ac:dyDescent="0.25">
      <c r="A668" s="52" t="s">
        <v>19</v>
      </c>
      <c r="B668" s="53" t="s">
        <v>894</v>
      </c>
      <c r="C668" s="54" t="s">
        <v>21</v>
      </c>
      <c r="D668" s="53">
        <v>110</v>
      </c>
      <c r="E668" s="53" t="s">
        <v>895</v>
      </c>
      <c r="F668" s="53">
        <v>10</v>
      </c>
      <c r="G668" s="53"/>
      <c r="H668" s="55">
        <v>1</v>
      </c>
      <c r="I668" s="53" t="s">
        <v>896</v>
      </c>
      <c r="J668" s="60">
        <v>0</v>
      </c>
      <c r="K668" s="57">
        <v>0</v>
      </c>
      <c r="L668" s="58">
        <v>0</v>
      </c>
      <c r="M668" s="58">
        <v>0</v>
      </c>
      <c r="N668" s="61">
        <v>10.9</v>
      </c>
      <c r="O668" s="56">
        <v>0</v>
      </c>
      <c r="P668" s="57">
        <v>0</v>
      </c>
      <c r="Q668" s="58">
        <v>0</v>
      </c>
      <c r="R668" s="58">
        <v>0</v>
      </c>
      <c r="S668" s="59">
        <v>10.8</v>
      </c>
      <c r="T668" s="56">
        <v>0</v>
      </c>
      <c r="U668" s="57">
        <v>0</v>
      </c>
      <c r="V668" s="58">
        <v>0</v>
      </c>
      <c r="W668" s="58">
        <v>0</v>
      </c>
      <c r="X668" s="59">
        <v>10.9</v>
      </c>
      <c r="Y668" s="62" t="s">
        <v>38</v>
      </c>
    </row>
    <row r="669" spans="1:28" x14ac:dyDescent="0.25">
      <c r="A669" s="52" t="s">
        <v>19</v>
      </c>
      <c r="B669" s="53" t="s">
        <v>894</v>
      </c>
      <c r="C669" s="54" t="s">
        <v>21</v>
      </c>
      <c r="D669" s="53">
        <v>110</v>
      </c>
      <c r="E669" s="53" t="s">
        <v>897</v>
      </c>
      <c r="F669" s="53">
        <v>10</v>
      </c>
      <c r="G669" s="53"/>
      <c r="H669" s="55">
        <v>1</v>
      </c>
      <c r="I669" s="53" t="s">
        <v>898</v>
      </c>
      <c r="J669" s="60">
        <v>2.3716052155695402</v>
      </c>
      <c r="K669" s="57">
        <v>-1.9999999999999574E-2</v>
      </c>
      <c r="L669" s="58">
        <v>-3.9999999999999147E-2</v>
      </c>
      <c r="M669" s="58">
        <v>4.4721359549994837E-2</v>
      </c>
      <c r="N669" s="61">
        <v>10.9</v>
      </c>
      <c r="O669" s="56">
        <v>0</v>
      </c>
      <c r="P669" s="57">
        <v>0</v>
      </c>
      <c r="Q669" s="58">
        <v>-1.9999999999999574E-2</v>
      </c>
      <c r="R669" s="58">
        <v>1.9999999999999574E-2</v>
      </c>
      <c r="S669" s="59">
        <v>10.8</v>
      </c>
      <c r="T669" s="56">
        <v>1.4999348383868745</v>
      </c>
      <c r="U669" s="57">
        <v>-1.9999999999999574E-2</v>
      </c>
      <c r="V669" s="58">
        <v>-1.9999999999999574E-2</v>
      </c>
      <c r="W669" s="58">
        <v>2.8284271247461298E-2</v>
      </c>
      <c r="X669" s="59">
        <v>10.9</v>
      </c>
      <c r="Y669" s="62" t="s">
        <v>899</v>
      </c>
    </row>
    <row r="670" spans="1:28" x14ac:dyDescent="0.25">
      <c r="A670" s="52" t="s">
        <v>19</v>
      </c>
      <c r="B670" s="53" t="s">
        <v>894</v>
      </c>
      <c r="C670" s="54" t="s">
        <v>21</v>
      </c>
      <c r="D670" s="53">
        <v>110</v>
      </c>
      <c r="E670" s="53" t="s">
        <v>900</v>
      </c>
      <c r="F670" s="53">
        <v>10</v>
      </c>
      <c r="G670" s="53"/>
      <c r="H670" s="55">
        <v>1</v>
      </c>
      <c r="I670" s="53" t="s">
        <v>901</v>
      </c>
      <c r="J670" s="60">
        <v>2.3716052155696352</v>
      </c>
      <c r="K670" s="57">
        <v>-2.0000000000000018E-2</v>
      </c>
      <c r="L670" s="58">
        <v>-4.0000000000000924E-2</v>
      </c>
      <c r="M670" s="58">
        <v>4.4721359549996627E-2</v>
      </c>
      <c r="N670" s="61">
        <v>10.9</v>
      </c>
      <c r="O670" s="56">
        <v>3.0276462478550887</v>
      </c>
      <c r="P670" s="57">
        <v>-4.0000000000000036E-2</v>
      </c>
      <c r="Q670" s="58">
        <v>-4.0000000000000924E-2</v>
      </c>
      <c r="R670" s="58">
        <v>5.6568542494924483E-2</v>
      </c>
      <c r="S670" s="59">
        <v>10.8</v>
      </c>
      <c r="T670" s="56">
        <v>2.9998696767737827</v>
      </c>
      <c r="U670" s="57">
        <v>-4.0000000000000036E-2</v>
      </c>
      <c r="V670" s="58">
        <v>-3.9999999999999147E-2</v>
      </c>
      <c r="W670" s="58">
        <v>5.6568542494923227E-2</v>
      </c>
      <c r="X670" s="59">
        <v>10.9</v>
      </c>
      <c r="Y670" s="62" t="s">
        <v>38</v>
      </c>
    </row>
    <row r="671" spans="1:28" ht="15.75" thickBot="1" x14ac:dyDescent="0.3">
      <c r="A671" s="72" t="s">
        <v>19</v>
      </c>
      <c r="B671" s="73" t="s">
        <v>894</v>
      </c>
      <c r="C671" s="85" t="s">
        <v>21</v>
      </c>
      <c r="D671" s="73">
        <v>110</v>
      </c>
      <c r="E671" s="73" t="s">
        <v>154</v>
      </c>
      <c r="F671" s="73">
        <v>10</v>
      </c>
      <c r="G671" s="73" t="s">
        <v>62</v>
      </c>
      <c r="H671" s="103">
        <v>1</v>
      </c>
      <c r="I671" s="73" t="s">
        <v>63</v>
      </c>
      <c r="J671" s="96">
        <v>0</v>
      </c>
      <c r="K671" s="57">
        <v>-1.1999999999999745E-3</v>
      </c>
      <c r="L671" s="57">
        <v>0</v>
      </c>
      <c r="M671" s="57">
        <v>1.1999999999999745E-3</v>
      </c>
      <c r="N671" s="61">
        <v>10.9</v>
      </c>
      <c r="O671" s="104">
        <v>0</v>
      </c>
      <c r="P671" s="76">
        <v>-5.9999999999999962E-4</v>
      </c>
      <c r="Q671" s="76">
        <v>0</v>
      </c>
      <c r="R671" s="76">
        <v>5.9999999999999962E-4</v>
      </c>
      <c r="S671" s="78">
        <v>10.8</v>
      </c>
      <c r="T671" s="104">
        <v>0</v>
      </c>
      <c r="U671" s="76">
        <v>-2.4000000000000002E-3</v>
      </c>
      <c r="V671" s="76">
        <v>0</v>
      </c>
      <c r="W671" s="76">
        <v>2.4000000000000002E-3</v>
      </c>
      <c r="X671" s="78">
        <v>10.9</v>
      </c>
      <c r="Y671" s="81" t="s">
        <v>38</v>
      </c>
    </row>
    <row r="672" spans="1:28" x14ac:dyDescent="0.25">
      <c r="A672" s="34" t="s">
        <v>19</v>
      </c>
      <c r="B672" s="35" t="s">
        <v>902</v>
      </c>
      <c r="C672" s="35" t="s">
        <v>749</v>
      </c>
      <c r="D672" s="35">
        <v>110</v>
      </c>
      <c r="E672" s="35" t="s">
        <v>32</v>
      </c>
      <c r="F672" s="35"/>
      <c r="G672" s="35" t="s">
        <v>33</v>
      </c>
      <c r="H672" s="35"/>
      <c r="I672" s="35"/>
      <c r="J672" s="40">
        <v>3.6557224596795952</v>
      </c>
      <c r="K672" s="37">
        <v>-0.73199999999999998</v>
      </c>
      <c r="L672" s="38">
        <v>-0.85599999999999998</v>
      </c>
      <c r="M672" s="38">
        <v>1.1263036890643658</v>
      </c>
      <c r="N672" s="41">
        <v>115</v>
      </c>
      <c r="O672" s="36">
        <v>16.901590112891441</v>
      </c>
      <c r="P672" s="37">
        <v>-2.7439999999999998</v>
      </c>
      <c r="Q672" s="38">
        <v>-1.6239999999999999</v>
      </c>
      <c r="R672" s="38">
        <v>3.188559549389034</v>
      </c>
      <c r="S672" s="39">
        <v>115</v>
      </c>
      <c r="T672" s="36">
        <v>10.573805252343316</v>
      </c>
      <c r="U672" s="37">
        <v>-1.68</v>
      </c>
      <c r="V672" s="38">
        <v>-1.256</v>
      </c>
      <c r="W672" s="38">
        <v>2.0976024408834006</v>
      </c>
      <c r="X672" s="39">
        <v>115</v>
      </c>
      <c r="Y672" s="42" t="s">
        <v>86</v>
      </c>
    </row>
    <row r="673" spans="1:25" x14ac:dyDescent="0.25">
      <c r="A673" s="52" t="s">
        <v>19</v>
      </c>
      <c r="B673" s="53" t="s">
        <v>902</v>
      </c>
      <c r="C673" s="54" t="s">
        <v>749</v>
      </c>
      <c r="D673" s="53">
        <v>110</v>
      </c>
      <c r="E673" s="53" t="s">
        <v>903</v>
      </c>
      <c r="F673" s="53">
        <v>10</v>
      </c>
      <c r="G673" s="53" t="s">
        <v>40</v>
      </c>
      <c r="H673" s="53"/>
      <c r="I673" s="53" t="s">
        <v>347</v>
      </c>
      <c r="J673" s="60">
        <v>39.844318724578002</v>
      </c>
      <c r="K673" s="57">
        <v>-0.496</v>
      </c>
      <c r="L673" s="58">
        <v>-0.50800000000000001</v>
      </c>
      <c r="M673" s="58">
        <v>0.70998591535325539</v>
      </c>
      <c r="N673" s="61">
        <v>10.3</v>
      </c>
      <c r="O673" s="56">
        <v>74.259294016275192</v>
      </c>
      <c r="P673" s="57">
        <v>-1.3120000000000001</v>
      </c>
      <c r="Q673" s="58">
        <v>-0.17199999999999999</v>
      </c>
      <c r="R673" s="58">
        <v>1.3232263600760077</v>
      </c>
      <c r="S673" s="59">
        <v>10.3</v>
      </c>
      <c r="T673" s="56">
        <v>46.097717729553061</v>
      </c>
      <c r="U673" s="57">
        <v>-0.70799999999999996</v>
      </c>
      <c r="V673" s="58">
        <v>-0.432</v>
      </c>
      <c r="W673" s="58">
        <v>0.82939013739011869</v>
      </c>
      <c r="X673" s="59">
        <v>10.4</v>
      </c>
      <c r="Y673" s="62" t="s">
        <v>38</v>
      </c>
    </row>
    <row r="674" spans="1:25" x14ac:dyDescent="0.25">
      <c r="A674" s="52" t="s">
        <v>19</v>
      </c>
      <c r="B674" s="53" t="s">
        <v>902</v>
      </c>
      <c r="C674" s="54" t="s">
        <v>749</v>
      </c>
      <c r="D674" s="53">
        <v>110</v>
      </c>
      <c r="E674" s="53" t="s">
        <v>904</v>
      </c>
      <c r="F674" s="53">
        <v>10</v>
      </c>
      <c r="G674" s="53"/>
      <c r="H674" s="55">
        <v>1</v>
      </c>
      <c r="I674" s="53" t="s">
        <v>757</v>
      </c>
      <c r="J674" s="60">
        <v>34.35709717720178</v>
      </c>
      <c r="K674" s="57">
        <v>-0.156</v>
      </c>
      <c r="L674" s="58">
        <v>-0.59199999999999997</v>
      </c>
      <c r="M674" s="58">
        <v>0.61220911460055871</v>
      </c>
      <c r="N674" s="61">
        <v>10.3</v>
      </c>
      <c r="O674" s="56">
        <v>23.81810939729688</v>
      </c>
      <c r="P674" s="57">
        <v>-0.308</v>
      </c>
      <c r="Q674" s="58">
        <v>-0.29199999999999998</v>
      </c>
      <c r="R674" s="58">
        <v>0.4244148913504332</v>
      </c>
      <c r="S674" s="59">
        <v>10.3</v>
      </c>
      <c r="T674" s="56">
        <v>32.005735991302743</v>
      </c>
      <c r="U674" s="57">
        <v>-0.2</v>
      </c>
      <c r="V674" s="58">
        <v>-0.54</v>
      </c>
      <c r="W674" s="58">
        <v>0.57584720195551875</v>
      </c>
      <c r="X674" s="59">
        <v>10.4</v>
      </c>
      <c r="Y674" s="62" t="s">
        <v>38</v>
      </c>
    </row>
    <row r="675" spans="1:25" x14ac:dyDescent="0.25">
      <c r="A675" s="52" t="s">
        <v>19</v>
      </c>
      <c r="B675" s="53" t="s">
        <v>902</v>
      </c>
      <c r="C675" s="54" t="s">
        <v>749</v>
      </c>
      <c r="D675" s="53">
        <v>110</v>
      </c>
      <c r="E675" s="53" t="s">
        <v>905</v>
      </c>
      <c r="F675" s="53">
        <v>10</v>
      </c>
      <c r="G675" s="53"/>
      <c r="H675" s="55">
        <v>1</v>
      </c>
      <c r="I675" s="53" t="s">
        <v>757</v>
      </c>
      <c r="J675" s="60">
        <v>5.7461925971918539</v>
      </c>
      <c r="K675" s="57">
        <v>-0.1</v>
      </c>
      <c r="L675" s="58">
        <v>-2.1999999999999999E-2</v>
      </c>
      <c r="M675" s="58">
        <v>0.10239140588936164</v>
      </c>
      <c r="N675" s="61">
        <v>10.3</v>
      </c>
      <c r="O675" s="56">
        <v>20.913068623986373</v>
      </c>
      <c r="P675" s="57">
        <v>-0.34200000000000003</v>
      </c>
      <c r="Q675" s="58">
        <v>-0.14799999999999999</v>
      </c>
      <c r="R675" s="58">
        <v>0.37264996981081322</v>
      </c>
      <c r="S675" s="59">
        <v>10.3</v>
      </c>
      <c r="T675" s="56">
        <v>8.9185100860534519</v>
      </c>
      <c r="U675" s="57">
        <v>-0.158</v>
      </c>
      <c r="V675" s="58">
        <v>-2.8000000000000001E-2</v>
      </c>
      <c r="W675" s="58">
        <v>0.1604618334682737</v>
      </c>
      <c r="X675" s="59">
        <v>10.4</v>
      </c>
      <c r="Y675" s="62" t="s">
        <v>38</v>
      </c>
    </row>
    <row r="676" spans="1:25" x14ac:dyDescent="0.25">
      <c r="A676" s="52" t="s">
        <v>19</v>
      </c>
      <c r="B676" s="53" t="s">
        <v>902</v>
      </c>
      <c r="C676" s="54" t="s">
        <v>749</v>
      </c>
      <c r="D676" s="53">
        <v>110</v>
      </c>
      <c r="E676" s="53" t="s">
        <v>906</v>
      </c>
      <c r="F676" s="53">
        <v>10</v>
      </c>
      <c r="G676" s="53"/>
      <c r="H676" s="55">
        <v>1</v>
      </c>
      <c r="I676" s="53" t="s">
        <v>757</v>
      </c>
      <c r="J676" s="60">
        <v>6.6940445821868551</v>
      </c>
      <c r="K676" s="57">
        <v>-6.8000000000000005E-2</v>
      </c>
      <c r="L676" s="58">
        <v>-9.8000000000000004E-2</v>
      </c>
      <c r="M676" s="58">
        <v>0.11928118040998756</v>
      </c>
      <c r="N676" s="61">
        <v>10.3</v>
      </c>
      <c r="O676" s="56">
        <v>36.588262910126787</v>
      </c>
      <c r="P676" s="57">
        <v>-0.502</v>
      </c>
      <c r="Q676" s="58">
        <v>-0.41599999999999998</v>
      </c>
      <c r="R676" s="58">
        <v>0.6519662567955492</v>
      </c>
      <c r="S676" s="59">
        <v>10.3</v>
      </c>
      <c r="T676" s="56">
        <v>13.022870735726968</v>
      </c>
      <c r="U676" s="57">
        <v>-0.18</v>
      </c>
      <c r="V676" s="58">
        <v>-0.15</v>
      </c>
      <c r="W676" s="58">
        <v>0.23430749027719963</v>
      </c>
      <c r="X676" s="59">
        <v>10.4</v>
      </c>
      <c r="Y676" s="62" t="s">
        <v>38</v>
      </c>
    </row>
    <row r="677" spans="1:25" x14ac:dyDescent="0.25">
      <c r="A677" s="52" t="s">
        <v>19</v>
      </c>
      <c r="B677" s="53" t="s">
        <v>902</v>
      </c>
      <c r="C677" s="54" t="s">
        <v>749</v>
      </c>
      <c r="D677" s="53">
        <v>110</v>
      </c>
      <c r="E677" s="53" t="s">
        <v>907</v>
      </c>
      <c r="F677" s="53">
        <v>10</v>
      </c>
      <c r="G677" s="53"/>
      <c r="H677" s="55">
        <v>1</v>
      </c>
      <c r="I677" s="53" t="s">
        <v>908</v>
      </c>
      <c r="J677" s="60">
        <v>4.5714518880234722</v>
      </c>
      <c r="K677" s="57">
        <v>-5.7599999999999998E-2</v>
      </c>
      <c r="L677" s="58">
        <v>-5.7599999999999998E-2</v>
      </c>
      <c r="M677" s="58">
        <v>8.1458701192690275E-2</v>
      </c>
      <c r="N677" s="61">
        <v>10.3</v>
      </c>
      <c r="O677" s="56">
        <v>4.9326781733376706</v>
      </c>
      <c r="P677" s="57">
        <v>-7.4400000000000008E-2</v>
      </c>
      <c r="Q677" s="58">
        <v>-4.6799999999999994E-2</v>
      </c>
      <c r="R677" s="58">
        <v>8.7895392370703943E-2</v>
      </c>
      <c r="S677" s="59">
        <v>10.3</v>
      </c>
      <c r="T677" s="56">
        <v>6.324554695133676</v>
      </c>
      <c r="U677" s="57">
        <v>-0.1008</v>
      </c>
      <c r="V677" s="58">
        <v>-5.28E-2</v>
      </c>
      <c r="W677" s="58">
        <v>0.1137913880748451</v>
      </c>
      <c r="X677" s="59">
        <v>10.4</v>
      </c>
      <c r="Y677" s="62" t="s">
        <v>38</v>
      </c>
    </row>
    <row r="678" spans="1:25" x14ac:dyDescent="0.25">
      <c r="A678" s="52" t="s">
        <v>19</v>
      </c>
      <c r="B678" s="53" t="s">
        <v>902</v>
      </c>
      <c r="C678" s="54" t="s">
        <v>749</v>
      </c>
      <c r="D678" s="53">
        <v>110</v>
      </c>
      <c r="E678" s="53" t="s">
        <v>909</v>
      </c>
      <c r="F678" s="53">
        <v>10</v>
      </c>
      <c r="G678" s="53"/>
      <c r="H678" s="55">
        <v>1</v>
      </c>
      <c r="I678" s="53" t="s">
        <v>910</v>
      </c>
      <c r="J678" s="60">
        <v>8.1280175867168172</v>
      </c>
      <c r="K678" s="57">
        <v>-0.13919999999999999</v>
      </c>
      <c r="L678" s="58">
        <v>-0.04</v>
      </c>
      <c r="M678" s="58">
        <v>0.14483314537770695</v>
      </c>
      <c r="N678" s="61">
        <v>10.3</v>
      </c>
      <c r="O678" s="56">
        <v>8.0927968877877596</v>
      </c>
      <c r="P678" s="57">
        <v>-0.14319999999999999</v>
      </c>
      <c r="Q678" s="58">
        <v>-1.7000000000000001E-2</v>
      </c>
      <c r="R678" s="58">
        <v>0.14420554774349009</v>
      </c>
      <c r="S678" s="59">
        <v>10.3</v>
      </c>
      <c r="T678" s="56">
        <v>5.7989576239131457</v>
      </c>
      <c r="U678" s="57">
        <v>-0.1024</v>
      </c>
      <c r="V678" s="58">
        <v>-0.02</v>
      </c>
      <c r="W678" s="58">
        <v>0.10433484556944531</v>
      </c>
      <c r="X678" s="59">
        <v>10.4</v>
      </c>
      <c r="Y678" s="62" t="s">
        <v>38</v>
      </c>
    </row>
    <row r="679" spans="1:25" x14ac:dyDescent="0.25">
      <c r="A679" s="52" t="s">
        <v>19</v>
      </c>
      <c r="B679" s="53" t="s">
        <v>902</v>
      </c>
      <c r="C679" s="54" t="s">
        <v>749</v>
      </c>
      <c r="D679" s="53">
        <v>110</v>
      </c>
      <c r="E679" s="53" t="s">
        <v>154</v>
      </c>
      <c r="F679" s="53">
        <v>10</v>
      </c>
      <c r="G679" s="53" t="s">
        <v>62</v>
      </c>
      <c r="H679" s="55">
        <v>1</v>
      </c>
      <c r="I679" s="53" t="s">
        <v>911</v>
      </c>
      <c r="J679" s="96">
        <v>0</v>
      </c>
      <c r="K679" s="57">
        <v>-5.0000000000000001E-4</v>
      </c>
      <c r="L679" s="57">
        <v>-1.1999999999999999E-4</v>
      </c>
      <c r="M679" s="57">
        <v>5.1419840528729764E-4</v>
      </c>
      <c r="N679" s="61">
        <v>10.3</v>
      </c>
      <c r="O679" s="97">
        <v>0</v>
      </c>
      <c r="P679" s="57">
        <v>-4.7999999999999996E-4</v>
      </c>
      <c r="Q679" s="57">
        <v>-8.0000000000000007E-5</v>
      </c>
      <c r="R679" s="57">
        <v>4.8662100242385757E-4</v>
      </c>
      <c r="S679" s="59">
        <v>10.3</v>
      </c>
      <c r="T679" s="97">
        <v>0</v>
      </c>
      <c r="U679" s="57">
        <v>-5.0000000000000001E-4</v>
      </c>
      <c r="V679" s="57">
        <v>-1E-4</v>
      </c>
      <c r="W679" s="57">
        <v>5.0990195135927846E-4</v>
      </c>
      <c r="X679" s="59">
        <v>10.4</v>
      </c>
      <c r="Y679" s="62" t="s">
        <v>38</v>
      </c>
    </row>
    <row r="680" spans="1:25" x14ac:dyDescent="0.25">
      <c r="A680" s="52" t="s">
        <v>19</v>
      </c>
      <c r="B680" s="53" t="s">
        <v>902</v>
      </c>
      <c r="C680" s="54" t="s">
        <v>749</v>
      </c>
      <c r="D680" s="53">
        <v>110</v>
      </c>
      <c r="E680" s="53" t="s">
        <v>912</v>
      </c>
      <c r="F680" s="53">
        <v>10</v>
      </c>
      <c r="G680" s="53" t="s">
        <v>40</v>
      </c>
      <c r="H680" s="53"/>
      <c r="I680" s="53" t="s">
        <v>751</v>
      </c>
      <c r="J680" s="60">
        <v>0.97199999999999998</v>
      </c>
      <c r="K680" s="57">
        <v>-0.23599999999999999</v>
      </c>
      <c r="L680" s="58">
        <v>-0.34799999999999998</v>
      </c>
      <c r="M680" s="58">
        <v>0.42047592083257274</v>
      </c>
      <c r="N680" s="61">
        <v>10.3</v>
      </c>
      <c r="O680" s="56">
        <v>115.68323205249081</v>
      </c>
      <c r="P680" s="57">
        <v>-1.4319999999999999</v>
      </c>
      <c r="Q680" s="58">
        <v>-1.452</v>
      </c>
      <c r="R680" s="58">
        <v>2.0393449928837444</v>
      </c>
      <c r="S680" s="59">
        <v>10.19</v>
      </c>
      <c r="T680" s="56">
        <v>70.824167272320125</v>
      </c>
      <c r="U680" s="57">
        <v>-0.97199999999999998</v>
      </c>
      <c r="V680" s="58">
        <v>-0.82399999999999995</v>
      </c>
      <c r="W680" s="58">
        <v>1.2742684175635837</v>
      </c>
      <c r="X680" s="59">
        <v>10.4</v>
      </c>
      <c r="Y680" s="62" t="s">
        <v>38</v>
      </c>
    </row>
    <row r="681" spans="1:25" x14ac:dyDescent="0.25">
      <c r="A681" s="52" t="s">
        <v>19</v>
      </c>
      <c r="B681" s="53" t="s">
        <v>902</v>
      </c>
      <c r="C681" s="54" t="s">
        <v>749</v>
      </c>
      <c r="D681" s="53">
        <v>110</v>
      </c>
      <c r="E681" s="53" t="s">
        <v>913</v>
      </c>
      <c r="F681" s="53">
        <v>10</v>
      </c>
      <c r="G681" s="53"/>
      <c r="H681" s="84">
        <v>3</v>
      </c>
      <c r="I681" s="53" t="s">
        <v>757</v>
      </c>
      <c r="J681" s="60">
        <v>0.04</v>
      </c>
      <c r="K681" s="57">
        <v>-2.8000000000000001E-2</v>
      </c>
      <c r="L681" s="58">
        <v>-0.03</v>
      </c>
      <c r="M681" s="58">
        <v>4.1036569057366384E-2</v>
      </c>
      <c r="N681" s="61">
        <v>10.3</v>
      </c>
      <c r="O681" s="56">
        <v>33.693717092515094</v>
      </c>
      <c r="P681" s="57">
        <v>-0.41799999999999998</v>
      </c>
      <c r="Q681" s="58">
        <v>-0.42199999999999999</v>
      </c>
      <c r="R681" s="58">
        <v>0.59397643050882076</v>
      </c>
      <c r="S681" s="59">
        <v>10.19</v>
      </c>
      <c r="T681" s="56">
        <v>3.0664993828665454</v>
      </c>
      <c r="U681" s="57">
        <v>-0.04</v>
      </c>
      <c r="V681" s="58">
        <v>-3.7999999999999999E-2</v>
      </c>
      <c r="W681" s="58">
        <v>5.5172456896534883E-2</v>
      </c>
      <c r="X681" s="59">
        <v>10.4</v>
      </c>
      <c r="Y681" s="62" t="s">
        <v>38</v>
      </c>
    </row>
    <row r="682" spans="1:25" x14ac:dyDescent="0.25">
      <c r="A682" s="52" t="s">
        <v>19</v>
      </c>
      <c r="B682" s="53" t="s">
        <v>902</v>
      </c>
      <c r="C682" s="54" t="s">
        <v>749</v>
      </c>
      <c r="D682" s="53">
        <v>110</v>
      </c>
      <c r="E682" s="53" t="s">
        <v>914</v>
      </c>
      <c r="F682" s="53">
        <v>10</v>
      </c>
      <c r="G682" s="53"/>
      <c r="H682" s="84">
        <v>3</v>
      </c>
      <c r="I682" s="53" t="s">
        <v>757</v>
      </c>
      <c r="J682" s="60">
        <v>0.20280000000000001</v>
      </c>
      <c r="K682" s="57">
        <v>-5.6399999999999999E-2</v>
      </c>
      <c r="L682" s="58">
        <v>-7.4400000000000008E-2</v>
      </c>
      <c r="M682" s="58">
        <v>9.3361233925007656E-2</v>
      </c>
      <c r="N682" s="61">
        <v>10.3</v>
      </c>
      <c r="O682" s="56">
        <v>48.274880390076696</v>
      </c>
      <c r="P682" s="57">
        <v>-0.53279999999999994</v>
      </c>
      <c r="Q682" s="58">
        <v>-0.66359999999999997</v>
      </c>
      <c r="R682" s="58">
        <v>0.85102338393254506</v>
      </c>
      <c r="S682" s="59">
        <v>10.19</v>
      </c>
      <c r="T682" s="56">
        <v>16.56500564266717</v>
      </c>
      <c r="U682" s="57">
        <v>-0.20280000000000001</v>
      </c>
      <c r="V682" s="58">
        <v>-0.21840000000000001</v>
      </c>
      <c r="W682" s="58">
        <v>0.29803758152286769</v>
      </c>
      <c r="X682" s="59">
        <v>10.4</v>
      </c>
      <c r="Y682" s="62" t="s">
        <v>38</v>
      </c>
    </row>
    <row r="683" spans="1:25" x14ac:dyDescent="0.25">
      <c r="A683" s="52" t="s">
        <v>19</v>
      </c>
      <c r="B683" s="53" t="s">
        <v>902</v>
      </c>
      <c r="C683" s="54" t="s">
        <v>749</v>
      </c>
      <c r="D683" s="53">
        <v>110</v>
      </c>
      <c r="E683" s="53" t="s">
        <v>915</v>
      </c>
      <c r="F683" s="53">
        <v>10</v>
      </c>
      <c r="G683" s="53"/>
      <c r="H683" s="84">
        <v>3</v>
      </c>
      <c r="I683" s="53" t="s">
        <v>757</v>
      </c>
      <c r="J683" s="60">
        <v>0.65039999999999998</v>
      </c>
      <c r="K683" s="57">
        <v>-0.1164</v>
      </c>
      <c r="L683" s="58">
        <v>-0.25559999999999999</v>
      </c>
      <c r="M683" s="58">
        <v>0.28085640459138544</v>
      </c>
      <c r="N683" s="61">
        <v>10.3</v>
      </c>
      <c r="O683" s="56">
        <v>27.486199949574363</v>
      </c>
      <c r="P683" s="57">
        <v>-0.3468</v>
      </c>
      <c r="Q683" s="58">
        <v>-0.33839999999999998</v>
      </c>
      <c r="R683" s="58">
        <v>0.48454597305106145</v>
      </c>
      <c r="S683" s="59">
        <v>10.19</v>
      </c>
      <c r="T683" s="56">
        <v>45.691840071952498</v>
      </c>
      <c r="U683" s="57">
        <v>-0.65039999999999998</v>
      </c>
      <c r="V683" s="58">
        <v>-0.50280000000000002</v>
      </c>
      <c r="W683" s="58">
        <v>0.82208758657456926</v>
      </c>
      <c r="X683" s="59">
        <v>10.4</v>
      </c>
      <c r="Y683" s="62" t="s">
        <v>38</v>
      </c>
    </row>
    <row r="684" spans="1:25" x14ac:dyDescent="0.25">
      <c r="A684" s="52" t="s">
        <v>19</v>
      </c>
      <c r="B684" s="53" t="s">
        <v>902</v>
      </c>
      <c r="C684" s="54" t="s">
        <v>749</v>
      </c>
      <c r="D684" s="53">
        <v>110</v>
      </c>
      <c r="E684" s="53" t="s">
        <v>916</v>
      </c>
      <c r="F684" s="53">
        <v>10</v>
      </c>
      <c r="G684" s="53"/>
      <c r="H684" s="84">
        <v>3</v>
      </c>
      <c r="I684" s="53" t="s">
        <v>757</v>
      </c>
      <c r="J684" s="60">
        <v>9.8400000000000001E-2</v>
      </c>
      <c r="K684" s="57">
        <v>-2.64E-2</v>
      </c>
      <c r="L684" s="58">
        <v>-1.44E-2</v>
      </c>
      <c r="M684" s="58">
        <v>3.007191380674E-2</v>
      </c>
      <c r="N684" s="61">
        <v>10.3</v>
      </c>
      <c r="O684" s="56">
        <v>12.19208940542898</v>
      </c>
      <c r="P684" s="57">
        <v>-0.18719999999999998</v>
      </c>
      <c r="Q684" s="58">
        <v>-0.1056</v>
      </c>
      <c r="R684" s="58">
        <v>0.21493068650148586</v>
      </c>
      <c r="S684" s="59">
        <v>10.19</v>
      </c>
      <c r="T684" s="56">
        <v>6.816415036185008</v>
      </c>
      <c r="U684" s="57">
        <v>-9.8400000000000001E-2</v>
      </c>
      <c r="V684" s="58">
        <v>-7.3200000000000001E-2</v>
      </c>
      <c r="W684" s="58">
        <v>0.12264093933104067</v>
      </c>
      <c r="X684" s="59">
        <v>10.4</v>
      </c>
      <c r="Y684" s="62" t="s">
        <v>38</v>
      </c>
    </row>
    <row r="685" spans="1:25" x14ac:dyDescent="0.25">
      <c r="A685" s="63" t="s">
        <v>19</v>
      </c>
      <c r="B685" s="64" t="s">
        <v>902</v>
      </c>
      <c r="C685" s="64" t="s">
        <v>749</v>
      </c>
      <c r="D685" s="64">
        <v>110</v>
      </c>
      <c r="E685" s="64" t="s">
        <v>64</v>
      </c>
      <c r="F685" s="64"/>
      <c r="G685" s="64" t="s">
        <v>33</v>
      </c>
      <c r="H685" s="64"/>
      <c r="I685" s="64"/>
      <c r="J685" s="69">
        <v>31.847762227168246</v>
      </c>
      <c r="K685" s="66">
        <v>-5.968</v>
      </c>
      <c r="L685" s="67">
        <v>-1.728</v>
      </c>
      <c r="M685" s="67">
        <v>6.2131318994529643</v>
      </c>
      <c r="N685" s="70">
        <v>115</v>
      </c>
      <c r="O685" s="65">
        <v>57.462570074874151</v>
      </c>
      <c r="P685" s="66">
        <v>-10.731999999999999</v>
      </c>
      <c r="Q685" s="67">
        <v>-3.552</v>
      </c>
      <c r="R685" s="67">
        <v>11.304535726866451</v>
      </c>
      <c r="S685" s="68">
        <v>115</v>
      </c>
      <c r="T685" s="65">
        <v>45.699319009309875</v>
      </c>
      <c r="U685" s="66">
        <v>-8.7959999999999994</v>
      </c>
      <c r="V685" s="67">
        <v>-1.996</v>
      </c>
      <c r="W685" s="67">
        <v>9.0196248259004648</v>
      </c>
      <c r="X685" s="68">
        <v>115</v>
      </c>
      <c r="Y685" s="71" t="s">
        <v>86</v>
      </c>
    </row>
    <row r="686" spans="1:25" x14ac:dyDescent="0.25">
      <c r="A686" s="52" t="s">
        <v>19</v>
      </c>
      <c r="B686" s="53" t="s">
        <v>902</v>
      </c>
      <c r="C686" s="54" t="s">
        <v>749</v>
      </c>
      <c r="D686" s="53">
        <v>110</v>
      </c>
      <c r="E686" s="53" t="s">
        <v>917</v>
      </c>
      <c r="F686" s="53">
        <v>10</v>
      </c>
      <c r="G686" s="53" t="s">
        <v>40</v>
      </c>
      <c r="H686" s="53"/>
      <c r="I686" s="53" t="s">
        <v>918</v>
      </c>
      <c r="J686" s="60">
        <v>180.66286822784926</v>
      </c>
      <c r="K686" s="57">
        <v>-3.2679999999999998</v>
      </c>
      <c r="L686" s="58">
        <v>-0.3</v>
      </c>
      <c r="M686" s="58">
        <v>3.2817410013588821</v>
      </c>
      <c r="N686" s="61">
        <v>10.5</v>
      </c>
      <c r="O686" s="56">
        <v>230.78244446374768</v>
      </c>
      <c r="P686" s="57">
        <v>-4.0439999999999996</v>
      </c>
      <c r="Q686" s="58">
        <v>-0.48</v>
      </c>
      <c r="R686" s="58">
        <v>4.0723870150072914</v>
      </c>
      <c r="S686" s="59">
        <v>10.199999999999999</v>
      </c>
      <c r="T686" s="56">
        <v>203.01818078357186</v>
      </c>
      <c r="U686" s="57">
        <v>-3.6440000000000001</v>
      </c>
      <c r="V686" s="58">
        <v>-0.252</v>
      </c>
      <c r="W686" s="58">
        <v>3.6527031086580251</v>
      </c>
      <c r="X686" s="59">
        <v>10.4</v>
      </c>
      <c r="Y686" s="62" t="s">
        <v>38</v>
      </c>
    </row>
    <row r="687" spans="1:25" x14ac:dyDescent="0.25">
      <c r="A687" s="52" t="s">
        <v>19</v>
      </c>
      <c r="B687" s="53" t="s">
        <v>902</v>
      </c>
      <c r="C687" s="54" t="s">
        <v>749</v>
      </c>
      <c r="D687" s="53">
        <v>110</v>
      </c>
      <c r="E687" s="53" t="s">
        <v>919</v>
      </c>
      <c r="F687" s="53">
        <v>10</v>
      </c>
      <c r="G687" s="53"/>
      <c r="H687" s="53">
        <v>2</v>
      </c>
      <c r="I687" s="53" t="s">
        <v>757</v>
      </c>
      <c r="J687" s="60">
        <v>145.1107220644557</v>
      </c>
      <c r="K687" s="57">
        <v>-2.6320000000000001</v>
      </c>
      <c r="L687" s="58">
        <v>-0.14399999999999999</v>
      </c>
      <c r="M687" s="58">
        <v>2.6359362663008379</v>
      </c>
      <c r="N687" s="61">
        <v>10.5</v>
      </c>
      <c r="O687" s="56">
        <v>164.80863635592704</v>
      </c>
      <c r="P687" s="57">
        <v>-2.9020000000000001</v>
      </c>
      <c r="Q687" s="58">
        <v>-0.19</v>
      </c>
      <c r="R687" s="58">
        <v>2.9082131971366887</v>
      </c>
      <c r="S687" s="59">
        <v>10.199999999999999</v>
      </c>
      <c r="T687" s="56">
        <v>146.21643705532875</v>
      </c>
      <c r="U687" s="57">
        <v>-2.6240000000000001</v>
      </c>
      <c r="V687" s="58">
        <v>-0.188</v>
      </c>
      <c r="W687" s="58">
        <v>2.6307261354994749</v>
      </c>
      <c r="X687" s="59">
        <v>10.4</v>
      </c>
      <c r="Y687" s="62" t="s">
        <v>38</v>
      </c>
    </row>
    <row r="688" spans="1:25" x14ac:dyDescent="0.25">
      <c r="A688" s="52" t="s">
        <v>19</v>
      </c>
      <c r="B688" s="53" t="s">
        <v>902</v>
      </c>
      <c r="C688" s="54" t="s">
        <v>749</v>
      </c>
      <c r="D688" s="53">
        <v>110</v>
      </c>
      <c r="E688" s="53" t="s">
        <v>920</v>
      </c>
      <c r="F688" s="53">
        <v>10</v>
      </c>
      <c r="G688" s="53"/>
      <c r="H688" s="53">
        <v>2</v>
      </c>
      <c r="I688" s="53" t="s">
        <v>921</v>
      </c>
      <c r="J688" s="60">
        <v>31.381250736004471</v>
      </c>
      <c r="K688" s="57">
        <v>-0.51479999999999992</v>
      </c>
      <c r="L688" s="58">
        <v>-0.24480000000000002</v>
      </c>
      <c r="M688" s="58">
        <v>0.57004041961952134</v>
      </c>
      <c r="N688" s="61">
        <v>10.5</v>
      </c>
      <c r="O688" s="56">
        <v>50.214693594374125</v>
      </c>
      <c r="P688" s="57">
        <v>-0.84239999999999993</v>
      </c>
      <c r="Q688" s="58">
        <v>-0.27479999999999999</v>
      </c>
      <c r="R688" s="58">
        <v>0.88608848316632571</v>
      </c>
      <c r="S688" s="59">
        <v>10.199999999999999</v>
      </c>
      <c r="T688" s="56">
        <v>51.596740914025347</v>
      </c>
      <c r="U688" s="57">
        <v>-0.88560000000000005</v>
      </c>
      <c r="V688" s="58">
        <v>-0.27839999999999998</v>
      </c>
      <c r="W688" s="58">
        <v>0.92832856252514395</v>
      </c>
      <c r="X688" s="59">
        <v>10.4</v>
      </c>
      <c r="Y688" s="62" t="s">
        <v>38</v>
      </c>
    </row>
    <row r="689" spans="1:28" x14ac:dyDescent="0.25">
      <c r="A689" s="52" t="s">
        <v>19</v>
      </c>
      <c r="B689" s="53" t="s">
        <v>902</v>
      </c>
      <c r="C689" s="54" t="s">
        <v>749</v>
      </c>
      <c r="D689" s="53">
        <v>110</v>
      </c>
      <c r="E689" s="53" t="s">
        <v>922</v>
      </c>
      <c r="F689" s="53">
        <v>10</v>
      </c>
      <c r="G689" s="53"/>
      <c r="H689" s="53">
        <v>2</v>
      </c>
      <c r="I689" s="53" t="s">
        <v>923</v>
      </c>
      <c r="J689" s="60">
        <v>5.9086849942190973</v>
      </c>
      <c r="K689" s="57">
        <v>-9.6000000000000002E-2</v>
      </c>
      <c r="L689" s="58">
        <v>-4.8000000000000001E-2</v>
      </c>
      <c r="M689" s="58">
        <v>0.10733126291998991</v>
      </c>
      <c r="N689" s="61">
        <v>10.5</v>
      </c>
      <c r="O689" s="56">
        <v>15.520730211582864</v>
      </c>
      <c r="P689" s="57">
        <v>-0.26519999999999999</v>
      </c>
      <c r="Q689" s="58">
        <v>-6.8400000000000002E-2</v>
      </c>
      <c r="R689" s="58">
        <v>0.27387880531359121</v>
      </c>
      <c r="S689" s="59">
        <v>10.199999999999999</v>
      </c>
      <c r="T689" s="56">
        <v>6.5637437256326958</v>
      </c>
      <c r="U689" s="57">
        <v>-0.10679999999999999</v>
      </c>
      <c r="V689" s="58">
        <v>-5.04E-2</v>
      </c>
      <c r="W689" s="58">
        <v>0.11809487711158345</v>
      </c>
      <c r="X689" s="59">
        <v>10.4</v>
      </c>
      <c r="Y689" s="62" t="s">
        <v>38</v>
      </c>
    </row>
    <row r="690" spans="1:28" x14ac:dyDescent="0.25">
      <c r="A690" s="52" t="s">
        <v>19</v>
      </c>
      <c r="B690" s="53" t="s">
        <v>902</v>
      </c>
      <c r="C690" s="54" t="s">
        <v>749</v>
      </c>
      <c r="D690" s="53">
        <v>110</v>
      </c>
      <c r="E690" s="53" t="s">
        <v>924</v>
      </c>
      <c r="F690" s="53">
        <v>10</v>
      </c>
      <c r="G690" s="53"/>
      <c r="H690" s="53">
        <v>2</v>
      </c>
      <c r="I690" s="53" t="s">
        <v>925</v>
      </c>
      <c r="J690" s="96">
        <v>0</v>
      </c>
      <c r="K690" s="57">
        <v>0</v>
      </c>
      <c r="L690" s="58">
        <v>-2.3999999999999998E-3</v>
      </c>
      <c r="M690" s="58">
        <v>2.3999999999999998E-3</v>
      </c>
      <c r="N690" s="61">
        <v>10.5</v>
      </c>
      <c r="O690" s="56">
        <v>0</v>
      </c>
      <c r="P690" s="57">
        <v>0</v>
      </c>
      <c r="Q690" s="58">
        <v>-1.1999999999999999E-3</v>
      </c>
      <c r="R690" s="58">
        <v>1.1999999999999999E-3</v>
      </c>
      <c r="S690" s="59">
        <v>10.199999999999999</v>
      </c>
      <c r="T690" s="56">
        <v>0</v>
      </c>
      <c r="U690" s="57">
        <v>0</v>
      </c>
      <c r="V690" s="58">
        <v>-1.1999999999999999E-3</v>
      </c>
      <c r="W690" s="58">
        <v>1.1999999999999999E-3</v>
      </c>
      <c r="X690" s="59">
        <v>10.4</v>
      </c>
      <c r="Y690" s="62" t="s">
        <v>38</v>
      </c>
    </row>
    <row r="691" spans="1:28" x14ac:dyDescent="0.25">
      <c r="A691" s="52" t="s">
        <v>19</v>
      </c>
      <c r="B691" s="53" t="s">
        <v>902</v>
      </c>
      <c r="C691" s="54" t="s">
        <v>749</v>
      </c>
      <c r="D691" s="53">
        <v>110</v>
      </c>
      <c r="E691" s="53" t="s">
        <v>926</v>
      </c>
      <c r="F691" s="53">
        <v>10</v>
      </c>
      <c r="G691" s="53" t="s">
        <v>40</v>
      </c>
      <c r="H691" s="53"/>
      <c r="I691" s="53" t="s">
        <v>778</v>
      </c>
      <c r="J691" s="60">
        <v>169.7627442049934</v>
      </c>
      <c r="K691" s="57">
        <v>-2.7</v>
      </c>
      <c r="L691" s="58">
        <v>-1.4279999999999999</v>
      </c>
      <c r="M691" s="58">
        <v>3.0543712937362413</v>
      </c>
      <c r="N691" s="61">
        <v>10.4</v>
      </c>
      <c r="O691" s="56">
        <v>421.20936881983175</v>
      </c>
      <c r="P691" s="57">
        <v>-6.6879999999999997</v>
      </c>
      <c r="Q691" s="58">
        <v>-3.0720000000000001</v>
      </c>
      <c r="R691" s="58">
        <v>7.3597913013889187</v>
      </c>
      <c r="S691" s="59">
        <v>10.1</v>
      </c>
      <c r="T691" s="56">
        <v>305.2458840700474</v>
      </c>
      <c r="U691" s="57">
        <v>-5.1520000000000001</v>
      </c>
      <c r="V691" s="58">
        <v>-1.744</v>
      </c>
      <c r="W691" s="58">
        <v>5.4391764082441751</v>
      </c>
      <c r="X691" s="59">
        <v>10.3</v>
      </c>
      <c r="Y691" s="62" t="s">
        <v>38</v>
      </c>
    </row>
    <row r="692" spans="1:28" x14ac:dyDescent="0.25">
      <c r="A692" s="52" t="s">
        <v>19</v>
      </c>
      <c r="B692" s="53" t="s">
        <v>902</v>
      </c>
      <c r="C692" s="54" t="s">
        <v>749</v>
      </c>
      <c r="D692" s="53">
        <v>110</v>
      </c>
      <c r="E692" s="53" t="s">
        <v>927</v>
      </c>
      <c r="F692" s="53">
        <v>10</v>
      </c>
      <c r="G692" s="53"/>
      <c r="H692" s="55">
        <v>4</v>
      </c>
      <c r="I692" s="53" t="s">
        <v>757</v>
      </c>
      <c r="J692" s="96">
        <v>0.92657474362715442</v>
      </c>
      <c r="K692" s="57">
        <v>-8.4000000000000012E-3</v>
      </c>
      <c r="L692" s="58">
        <v>-1.44E-2</v>
      </c>
      <c r="M692" s="58">
        <v>1.6670932787339766E-2</v>
      </c>
      <c r="N692" s="61">
        <v>10.4</v>
      </c>
      <c r="O692" s="97">
        <v>4.9357020158180367</v>
      </c>
      <c r="P692" s="57">
        <v>-4.5600000000000002E-2</v>
      </c>
      <c r="Q692" s="58">
        <v>-7.3200000000000001E-2</v>
      </c>
      <c r="R692" s="58">
        <v>8.6241521322388562E-2</v>
      </c>
      <c r="S692" s="59">
        <v>10.1</v>
      </c>
      <c r="T692" s="97">
        <v>3.2840052546795957</v>
      </c>
      <c r="U692" s="57">
        <v>-2.7600000000000003E-2</v>
      </c>
      <c r="V692" s="58">
        <v>-5.16E-2</v>
      </c>
      <c r="W692" s="58">
        <v>5.8517689633135722E-2</v>
      </c>
      <c r="X692" s="59">
        <v>10.3</v>
      </c>
      <c r="Y692" s="62" t="s">
        <v>38</v>
      </c>
    </row>
    <row r="693" spans="1:28" x14ac:dyDescent="0.25">
      <c r="A693" s="52" t="s">
        <v>19</v>
      </c>
      <c r="B693" s="53" t="s">
        <v>902</v>
      </c>
      <c r="C693" s="54" t="s">
        <v>749</v>
      </c>
      <c r="D693" s="53">
        <v>110</v>
      </c>
      <c r="E693" s="53" t="s">
        <v>928</v>
      </c>
      <c r="F693" s="53">
        <v>10</v>
      </c>
      <c r="G693" s="53"/>
      <c r="H693" s="55">
        <v>4</v>
      </c>
      <c r="I693" s="53" t="s">
        <v>757</v>
      </c>
      <c r="J693" s="60">
        <v>13.344929876289852</v>
      </c>
      <c r="K693" s="57">
        <v>-0.1164</v>
      </c>
      <c r="L693" s="58">
        <v>-0.21</v>
      </c>
      <c r="M693" s="58">
        <v>0.24010197833420696</v>
      </c>
      <c r="N693" s="61">
        <v>10.4</v>
      </c>
      <c r="O693" s="56">
        <v>40.430221390749772</v>
      </c>
      <c r="P693" s="57">
        <v>-0.6167999999999999</v>
      </c>
      <c r="Q693" s="58">
        <v>-0.34439999999999998</v>
      </c>
      <c r="R693" s="58">
        <v>0.70643725836057081</v>
      </c>
      <c r="S693" s="59">
        <v>10.1</v>
      </c>
      <c r="T693" s="56">
        <v>54.529057269848522</v>
      </c>
      <c r="U693" s="57">
        <v>-0.96479999999999999</v>
      </c>
      <c r="V693" s="58">
        <v>-0.1152</v>
      </c>
      <c r="W693" s="58">
        <v>0.97165327149143066</v>
      </c>
      <c r="X693" s="59">
        <v>10.3</v>
      </c>
      <c r="Y693" s="62" t="s">
        <v>38</v>
      </c>
    </row>
    <row r="694" spans="1:28" x14ac:dyDescent="0.25">
      <c r="A694" s="52" t="s">
        <v>19</v>
      </c>
      <c r="B694" s="53" t="s">
        <v>902</v>
      </c>
      <c r="C694" s="54" t="s">
        <v>749</v>
      </c>
      <c r="D694" s="53">
        <v>110</v>
      </c>
      <c r="E694" s="53" t="s">
        <v>929</v>
      </c>
      <c r="F694" s="53">
        <v>10</v>
      </c>
      <c r="G694" s="53"/>
      <c r="H694" s="55">
        <v>4</v>
      </c>
      <c r="I694" s="53" t="s">
        <v>757</v>
      </c>
      <c r="J694" s="60">
        <v>9.0318722847605208</v>
      </c>
      <c r="K694" s="57">
        <v>-9.9599999999999994E-2</v>
      </c>
      <c r="L694" s="58">
        <v>-0.12840000000000001</v>
      </c>
      <c r="M694" s="58">
        <v>0.16250144614741127</v>
      </c>
      <c r="N694" s="61">
        <v>10.4</v>
      </c>
      <c r="O694" s="56">
        <v>55.965287312388128</v>
      </c>
      <c r="P694" s="57">
        <v>-0.71040000000000003</v>
      </c>
      <c r="Q694" s="58">
        <v>-0.67200000000000004</v>
      </c>
      <c r="R694" s="58">
        <v>0.97788146520935759</v>
      </c>
      <c r="S694" s="59">
        <v>10.1</v>
      </c>
      <c r="T694" s="56">
        <v>17.28639276329222</v>
      </c>
      <c r="U694" s="57">
        <v>-0.216</v>
      </c>
      <c r="V694" s="58">
        <v>-0.21959999999999999</v>
      </c>
      <c r="W694" s="58">
        <v>0.30802623264910406</v>
      </c>
      <c r="X694" s="59">
        <v>10.3</v>
      </c>
      <c r="Y694" s="62" t="s">
        <v>38</v>
      </c>
    </row>
    <row r="695" spans="1:28" x14ac:dyDescent="0.25">
      <c r="A695" s="52" t="s">
        <v>19</v>
      </c>
      <c r="B695" s="53" t="s">
        <v>902</v>
      </c>
      <c r="C695" s="54" t="s">
        <v>749</v>
      </c>
      <c r="D695" s="53">
        <v>110</v>
      </c>
      <c r="E695" s="53" t="s">
        <v>930</v>
      </c>
      <c r="F695" s="53">
        <v>10</v>
      </c>
      <c r="G695" s="53"/>
      <c r="H695" s="55">
        <v>4</v>
      </c>
      <c r="I695" s="53" t="s">
        <v>757</v>
      </c>
      <c r="J695" s="60">
        <v>52.950924025181379</v>
      </c>
      <c r="K695" s="57">
        <v>-0.91</v>
      </c>
      <c r="L695" s="58">
        <v>-0.28199999999999997</v>
      </c>
      <c r="M695" s="58">
        <v>0.95269302506106346</v>
      </c>
      <c r="N695" s="61">
        <v>10.4</v>
      </c>
      <c r="O695" s="56">
        <v>116.06467278729774</v>
      </c>
      <c r="P695" s="57">
        <v>-1.83</v>
      </c>
      <c r="Q695" s="58">
        <v>-0.874</v>
      </c>
      <c r="R695" s="58">
        <v>2.027998027612453</v>
      </c>
      <c r="S695" s="59">
        <v>10.1</v>
      </c>
      <c r="T695" s="56">
        <v>64.271833203557904</v>
      </c>
      <c r="U695" s="57">
        <v>-1.054</v>
      </c>
      <c r="V695" s="58">
        <v>-0.44800000000000001</v>
      </c>
      <c r="W695" s="58">
        <v>1.1452597958541983</v>
      </c>
      <c r="X695" s="59">
        <v>10.3</v>
      </c>
      <c r="Y695" s="62" t="s">
        <v>38</v>
      </c>
    </row>
    <row r="696" spans="1:28" x14ac:dyDescent="0.25">
      <c r="A696" s="52" t="s">
        <v>19</v>
      </c>
      <c r="B696" s="53" t="s">
        <v>902</v>
      </c>
      <c r="C696" s="54" t="s">
        <v>749</v>
      </c>
      <c r="D696" s="53">
        <v>110</v>
      </c>
      <c r="E696" s="53" t="s">
        <v>931</v>
      </c>
      <c r="F696" s="53">
        <v>10</v>
      </c>
      <c r="G696" s="53"/>
      <c r="H696" s="55">
        <v>4</v>
      </c>
      <c r="I696" s="53" t="s">
        <v>932</v>
      </c>
      <c r="J696" s="60">
        <v>82.490165841343369</v>
      </c>
      <c r="K696" s="57">
        <v>-1.3720000000000001</v>
      </c>
      <c r="L696" s="58">
        <v>-0.56599999999999995</v>
      </c>
      <c r="M696" s="58">
        <v>1.4841630638174501</v>
      </c>
      <c r="N696" s="61">
        <v>10.4</v>
      </c>
      <c r="O696" s="56">
        <v>163.73652878891602</v>
      </c>
      <c r="P696" s="57">
        <v>-2.778</v>
      </c>
      <c r="Q696" s="58">
        <v>-0.68400000000000005</v>
      </c>
      <c r="R696" s="58">
        <v>2.860968367528729</v>
      </c>
      <c r="S696" s="59">
        <v>10.1</v>
      </c>
      <c r="T696" s="56">
        <v>143.76666976885647</v>
      </c>
      <c r="U696" s="57">
        <v>-2.4620000000000002</v>
      </c>
      <c r="V696" s="58">
        <v>-0.70799999999999996</v>
      </c>
      <c r="W696" s="58">
        <v>2.561778288611253</v>
      </c>
      <c r="X696" s="59">
        <v>10.3</v>
      </c>
      <c r="Y696" s="62" t="s">
        <v>38</v>
      </c>
    </row>
    <row r="697" spans="1:28" x14ac:dyDescent="0.25">
      <c r="A697" s="52" t="s">
        <v>19</v>
      </c>
      <c r="B697" s="53" t="s">
        <v>902</v>
      </c>
      <c r="C697" s="54" t="s">
        <v>749</v>
      </c>
      <c r="D697" s="53">
        <v>110</v>
      </c>
      <c r="E697" s="53" t="s">
        <v>933</v>
      </c>
      <c r="F697" s="53">
        <v>10</v>
      </c>
      <c r="G697" s="53"/>
      <c r="H697" s="55">
        <v>4</v>
      </c>
      <c r="I697" s="53" t="s">
        <v>757</v>
      </c>
      <c r="J697" s="60">
        <v>17.526033806319582</v>
      </c>
      <c r="K697" s="57">
        <v>-0.1668</v>
      </c>
      <c r="L697" s="58">
        <v>-0.2676</v>
      </c>
      <c r="M697" s="58">
        <v>0.31532840024330189</v>
      </c>
      <c r="N697" s="61">
        <v>10.4</v>
      </c>
      <c r="O697" s="56">
        <v>55.684191980861392</v>
      </c>
      <c r="P697" s="57">
        <v>-0.73320000000000007</v>
      </c>
      <c r="Q697" s="58">
        <v>-0.63960000000000006</v>
      </c>
      <c r="R697" s="58">
        <v>0.972969886481591</v>
      </c>
      <c r="S697" s="59">
        <v>10.1</v>
      </c>
      <c r="T697" s="56">
        <v>18.379318927418584</v>
      </c>
      <c r="U697" s="57">
        <v>-0.18</v>
      </c>
      <c r="V697" s="58">
        <v>-0.27360000000000001</v>
      </c>
      <c r="W697" s="58">
        <v>0.3275010839676718</v>
      </c>
      <c r="X697" s="59">
        <v>10.3</v>
      </c>
      <c r="Y697" s="62" t="s">
        <v>38</v>
      </c>
    </row>
    <row r="698" spans="1:28" ht="15.75" thickBot="1" x14ac:dyDescent="0.3">
      <c r="A698" s="72" t="s">
        <v>19</v>
      </c>
      <c r="B698" s="73" t="s">
        <v>902</v>
      </c>
      <c r="C698" s="85" t="s">
        <v>749</v>
      </c>
      <c r="D698" s="73">
        <v>110</v>
      </c>
      <c r="E698" s="73" t="s">
        <v>171</v>
      </c>
      <c r="F698" s="73">
        <v>10</v>
      </c>
      <c r="G698" s="73" t="s">
        <v>62</v>
      </c>
      <c r="H698" s="103">
        <v>4</v>
      </c>
      <c r="I698" s="73" t="s">
        <v>63</v>
      </c>
      <c r="J698" s="100">
        <v>0</v>
      </c>
      <c r="K698" s="57">
        <v>-4.0000000000000003E-5</v>
      </c>
      <c r="L698" s="89">
        <v>-1.1999999999999999E-4</v>
      </c>
      <c r="M698" s="89">
        <v>1.2649110640673515E-4</v>
      </c>
      <c r="N698" s="61">
        <v>10.4</v>
      </c>
      <c r="O698" s="75">
        <v>0</v>
      </c>
      <c r="P698" s="76">
        <v>-4.0000000000000003E-5</v>
      </c>
      <c r="Q698" s="95">
        <v>-8.0000000000000007E-5</v>
      </c>
      <c r="R698" s="95">
        <v>8.9442719099991604E-5</v>
      </c>
      <c r="S698" s="78">
        <v>10.1</v>
      </c>
      <c r="T698" s="75">
        <v>0</v>
      </c>
      <c r="U698" s="76">
        <v>-4.0000000000000003E-5</v>
      </c>
      <c r="V698" s="91">
        <v>-1E-4</v>
      </c>
      <c r="W698" s="91">
        <v>1.0770329614269009E-4</v>
      </c>
      <c r="X698" s="78">
        <v>10.3</v>
      </c>
      <c r="Y698" s="81" t="s">
        <v>38</v>
      </c>
    </row>
    <row r="699" spans="1:28" x14ac:dyDescent="0.25">
      <c r="A699" s="34" t="s">
        <v>19</v>
      </c>
      <c r="B699" s="35" t="s">
        <v>934</v>
      </c>
      <c r="C699" s="35" t="s">
        <v>21</v>
      </c>
      <c r="D699" s="35">
        <v>110</v>
      </c>
      <c r="E699" s="35" t="s">
        <v>32</v>
      </c>
      <c r="F699" s="35"/>
      <c r="G699" s="35" t="s">
        <v>33</v>
      </c>
      <c r="H699" s="35"/>
      <c r="I699" s="35"/>
      <c r="J699" s="40">
        <v>2.9782753091838021</v>
      </c>
      <c r="K699" s="37">
        <v>-0.49919999999999998</v>
      </c>
      <c r="L699" s="38">
        <v>-0.31919999999999998</v>
      </c>
      <c r="M699" s="38">
        <v>0.59252787276211738</v>
      </c>
      <c r="N699" s="41">
        <v>115</v>
      </c>
      <c r="O699" s="36">
        <v>4.5708004146766363</v>
      </c>
      <c r="P699" s="37">
        <v>-0.79359999999999997</v>
      </c>
      <c r="Q699" s="38">
        <v>-0.44400000000000001</v>
      </c>
      <c r="R699" s="38">
        <v>0.90936074249991683</v>
      </c>
      <c r="S699" s="39">
        <v>115</v>
      </c>
      <c r="T699" s="36">
        <v>4.6787024206925398</v>
      </c>
      <c r="U699" s="37">
        <v>-0.79920000000000002</v>
      </c>
      <c r="V699" s="38">
        <v>-0.47720000000000001</v>
      </c>
      <c r="W699" s="38">
        <v>0.93082784659678075</v>
      </c>
      <c r="X699" s="39">
        <v>115</v>
      </c>
      <c r="Y699" s="42" t="s">
        <v>86</v>
      </c>
      <c r="AB699" t="s">
        <v>38</v>
      </c>
    </row>
    <row r="700" spans="1:28" x14ac:dyDescent="0.25">
      <c r="A700" s="52" t="s">
        <v>19</v>
      </c>
      <c r="B700" s="53" t="s">
        <v>934</v>
      </c>
      <c r="C700" s="54" t="s">
        <v>21</v>
      </c>
      <c r="D700" s="53">
        <v>110</v>
      </c>
      <c r="E700" s="53" t="s">
        <v>851</v>
      </c>
      <c r="F700" s="53">
        <v>10</v>
      </c>
      <c r="G700" s="53" t="s">
        <v>40</v>
      </c>
      <c r="H700" s="53"/>
      <c r="I700" s="53" t="s">
        <v>347</v>
      </c>
      <c r="J700" s="60">
        <v>32.619205767251167</v>
      </c>
      <c r="K700" s="57">
        <v>-0.49919999999999998</v>
      </c>
      <c r="L700" s="58">
        <v>-0.31919999999999998</v>
      </c>
      <c r="M700" s="58">
        <v>0.59252787276211738</v>
      </c>
      <c r="N700" s="61">
        <v>10.5</v>
      </c>
      <c r="O700" s="56">
        <v>49.823890776096029</v>
      </c>
      <c r="P700" s="57">
        <v>-0.79359999999999997</v>
      </c>
      <c r="Q700" s="58">
        <v>-0.44400000000000001</v>
      </c>
      <c r="R700" s="58">
        <v>0.90936074249991683</v>
      </c>
      <c r="S700" s="59">
        <v>10.55</v>
      </c>
      <c r="T700" s="56">
        <v>51.735651767273275</v>
      </c>
      <c r="U700" s="57">
        <v>-0.79920000000000002</v>
      </c>
      <c r="V700" s="58">
        <v>-0.47720000000000001</v>
      </c>
      <c r="W700" s="58">
        <v>0.93082784659678075</v>
      </c>
      <c r="X700" s="59">
        <v>10.4</v>
      </c>
      <c r="Y700" s="62" t="s">
        <v>38</v>
      </c>
    </row>
    <row r="701" spans="1:28" x14ac:dyDescent="0.25">
      <c r="A701" s="52" t="s">
        <v>19</v>
      </c>
      <c r="B701" s="53" t="s">
        <v>934</v>
      </c>
      <c r="C701" s="54" t="s">
        <v>21</v>
      </c>
      <c r="D701" s="53">
        <v>110</v>
      </c>
      <c r="E701" s="53" t="s">
        <v>935</v>
      </c>
      <c r="F701" s="53">
        <v>10</v>
      </c>
      <c r="G701" s="53"/>
      <c r="H701" s="55">
        <v>1</v>
      </c>
      <c r="I701" s="53" t="s">
        <v>936</v>
      </c>
      <c r="J701" s="60">
        <v>4.5946648610688445</v>
      </c>
      <c r="K701" s="57">
        <v>-3.3600000000000005E-2</v>
      </c>
      <c r="L701" s="58">
        <v>-7.640000000000001E-2</v>
      </c>
      <c r="M701" s="58">
        <v>8.3462087201315552E-2</v>
      </c>
      <c r="N701" s="61">
        <v>10.5</v>
      </c>
      <c r="O701" s="56">
        <v>4.8302923962224256</v>
      </c>
      <c r="P701" s="57">
        <v>-2.4799999999999999E-2</v>
      </c>
      <c r="Q701" s="58">
        <v>-8.4599999999999995E-2</v>
      </c>
      <c r="R701" s="58">
        <v>8.8160081669653639E-2</v>
      </c>
      <c r="S701" s="59">
        <v>10.55</v>
      </c>
      <c r="T701" s="56">
        <v>5.087036049556442</v>
      </c>
      <c r="U701" s="57">
        <v>-3.0199999999999998E-2</v>
      </c>
      <c r="V701" s="58">
        <v>-8.6400000000000005E-2</v>
      </c>
      <c r="W701" s="58">
        <v>9.1525952603619481E-2</v>
      </c>
      <c r="X701" s="59">
        <v>10.4</v>
      </c>
      <c r="Y701" s="62" t="s">
        <v>38</v>
      </c>
    </row>
    <row r="702" spans="1:28" x14ac:dyDescent="0.25">
      <c r="A702" s="52" t="s">
        <v>19</v>
      </c>
      <c r="B702" s="53" t="s">
        <v>934</v>
      </c>
      <c r="C702" s="54" t="s">
        <v>21</v>
      </c>
      <c r="D702" s="53">
        <v>110</v>
      </c>
      <c r="E702" s="53" t="s">
        <v>937</v>
      </c>
      <c r="F702" s="53">
        <v>10</v>
      </c>
      <c r="G702" s="53"/>
      <c r="H702" s="55">
        <v>1</v>
      </c>
      <c r="I702" s="53" t="s">
        <v>938</v>
      </c>
      <c r="J702" s="60">
        <v>5.3912197454919131</v>
      </c>
      <c r="K702" s="57">
        <v>-3.9299999999999995E-2</v>
      </c>
      <c r="L702" s="58">
        <v>-8.9700000000000002E-2</v>
      </c>
      <c r="M702" s="58">
        <v>9.7931506676860638E-2</v>
      </c>
      <c r="N702" s="61">
        <v>10.5</v>
      </c>
      <c r="O702" s="56">
        <v>6.7060160991125146</v>
      </c>
      <c r="P702" s="57">
        <v>-6.8099999999999994E-2</v>
      </c>
      <c r="Q702" s="58">
        <v>-0.1017</v>
      </c>
      <c r="R702" s="58">
        <v>0.12239485283295209</v>
      </c>
      <c r="S702" s="59">
        <v>10.55</v>
      </c>
      <c r="T702" s="56">
        <v>7.6378559457891875</v>
      </c>
      <c r="U702" s="57">
        <v>-6.7500000000000004E-2</v>
      </c>
      <c r="V702" s="58">
        <v>-0.1197</v>
      </c>
      <c r="W702" s="58">
        <v>0.13742030417663906</v>
      </c>
      <c r="X702" s="59">
        <v>10.4</v>
      </c>
      <c r="Y702" s="62" t="s">
        <v>38</v>
      </c>
    </row>
    <row r="703" spans="1:28" x14ac:dyDescent="0.25">
      <c r="A703" s="52" t="s">
        <v>19</v>
      </c>
      <c r="B703" s="53" t="s">
        <v>934</v>
      </c>
      <c r="C703" s="54" t="s">
        <v>21</v>
      </c>
      <c r="D703" s="53">
        <v>110</v>
      </c>
      <c r="E703" s="53" t="s">
        <v>939</v>
      </c>
      <c r="F703" s="53">
        <v>10</v>
      </c>
      <c r="G703" s="53"/>
      <c r="H703" s="55">
        <v>1</v>
      </c>
      <c r="I703" s="53" t="s">
        <v>940</v>
      </c>
      <c r="J703" s="60">
        <v>11.923277391993786</v>
      </c>
      <c r="K703" s="57">
        <v>-0.157</v>
      </c>
      <c r="L703" s="58">
        <v>-0.1492</v>
      </c>
      <c r="M703" s="58">
        <v>0.21658633382556713</v>
      </c>
      <c r="N703" s="61">
        <v>10.5</v>
      </c>
      <c r="O703" s="56">
        <v>19.003876217940647</v>
      </c>
      <c r="P703" s="57">
        <v>-0.25059999999999999</v>
      </c>
      <c r="Q703" s="58">
        <v>-0.23980000000000001</v>
      </c>
      <c r="R703" s="58">
        <v>0.34684924679174384</v>
      </c>
      <c r="S703" s="59">
        <v>10.55</v>
      </c>
      <c r="T703" s="56">
        <v>22.134805432090122</v>
      </c>
      <c r="U703" s="57">
        <v>-0.2944</v>
      </c>
      <c r="V703" s="58">
        <v>-0.26819999999999999</v>
      </c>
      <c r="W703" s="58">
        <v>0.39824941933416547</v>
      </c>
      <c r="X703" s="59">
        <v>10.4</v>
      </c>
      <c r="Y703" s="62" t="s">
        <v>38</v>
      </c>
    </row>
    <row r="704" spans="1:28" x14ac:dyDescent="0.25">
      <c r="A704" s="52" t="s">
        <v>19</v>
      </c>
      <c r="B704" s="53" t="s">
        <v>934</v>
      </c>
      <c r="C704" s="54" t="s">
        <v>21</v>
      </c>
      <c r="D704" s="53">
        <v>110</v>
      </c>
      <c r="E704" s="53" t="s">
        <v>154</v>
      </c>
      <c r="F704" s="53">
        <v>10</v>
      </c>
      <c r="G704" s="53" t="s">
        <v>62</v>
      </c>
      <c r="H704" s="55">
        <v>1</v>
      </c>
      <c r="I704" s="53" t="s">
        <v>63</v>
      </c>
      <c r="J704" s="96">
        <v>0</v>
      </c>
      <c r="K704" s="57">
        <v>-3.5999999999999997E-4</v>
      </c>
      <c r="L704" s="89">
        <v>-7.3600000000000002E-3</v>
      </c>
      <c r="M704" s="57">
        <v>7.3687990880468447E-3</v>
      </c>
      <c r="N704" s="61">
        <v>10.5</v>
      </c>
      <c r="O704" s="97">
        <v>0</v>
      </c>
      <c r="P704" s="57">
        <v>-3.5999999999999997E-4</v>
      </c>
      <c r="Q704" s="89">
        <v>-6.3400000000000001E-3</v>
      </c>
      <c r="R704" s="57">
        <v>6.3502125948664114E-3</v>
      </c>
      <c r="S704" s="59">
        <v>10.55</v>
      </c>
      <c r="T704" s="97">
        <v>0</v>
      </c>
      <c r="U704" s="57">
        <v>-4.1999999999999996E-4</v>
      </c>
      <c r="V704" s="89">
        <v>-7.5799999999999999E-3</v>
      </c>
      <c r="W704" s="57">
        <v>7.5916269665994521E-3</v>
      </c>
      <c r="X704" s="59">
        <v>10.4</v>
      </c>
      <c r="Y704" s="62" t="s">
        <v>38</v>
      </c>
    </row>
    <row r="705" spans="1:28" x14ac:dyDescent="0.25">
      <c r="A705" s="63" t="s">
        <v>19</v>
      </c>
      <c r="B705" s="64" t="s">
        <v>934</v>
      </c>
      <c r="C705" s="64" t="s">
        <v>21</v>
      </c>
      <c r="D705" s="64">
        <v>110</v>
      </c>
      <c r="E705" s="64" t="s">
        <v>64</v>
      </c>
      <c r="F705" s="64"/>
      <c r="G705" s="64" t="s">
        <v>33</v>
      </c>
      <c r="H705" s="64"/>
      <c r="I705" s="64"/>
      <c r="J705" s="69" t="s">
        <v>559</v>
      </c>
      <c r="K705" s="66">
        <v>0</v>
      </c>
      <c r="L705" s="67">
        <v>-0.21920000000000001</v>
      </c>
      <c r="M705" s="67">
        <v>0</v>
      </c>
      <c r="N705" s="70">
        <v>115</v>
      </c>
      <c r="O705" s="65" t="s">
        <v>559</v>
      </c>
      <c r="P705" s="66">
        <v>0</v>
      </c>
      <c r="Q705" s="67">
        <v>0</v>
      </c>
      <c r="R705" s="67">
        <v>0</v>
      </c>
      <c r="S705" s="68">
        <v>115</v>
      </c>
      <c r="T705" s="65" t="s">
        <v>559</v>
      </c>
      <c r="U705" s="66">
        <v>0</v>
      </c>
      <c r="V705" s="67">
        <v>0</v>
      </c>
      <c r="W705" s="67">
        <v>0</v>
      </c>
      <c r="X705" s="68">
        <v>115</v>
      </c>
      <c r="Y705" s="71" t="s">
        <v>86</v>
      </c>
    </row>
    <row r="706" spans="1:28" x14ac:dyDescent="0.25">
      <c r="A706" s="52" t="s">
        <v>19</v>
      </c>
      <c r="B706" s="53" t="s">
        <v>934</v>
      </c>
      <c r="C706" s="54" t="s">
        <v>21</v>
      </c>
      <c r="D706" s="53">
        <v>110</v>
      </c>
      <c r="E706" s="53" t="s">
        <v>941</v>
      </c>
      <c r="F706" s="53">
        <v>10</v>
      </c>
      <c r="G706" s="53" t="s">
        <v>40</v>
      </c>
      <c r="H706" s="53"/>
      <c r="I706" s="53" t="s">
        <v>383</v>
      </c>
      <c r="J706" s="60" t="s">
        <v>44</v>
      </c>
      <c r="K706" s="57" t="s">
        <v>44</v>
      </c>
      <c r="L706" s="58" t="s">
        <v>44</v>
      </c>
      <c r="M706" s="58" t="s">
        <v>44</v>
      </c>
      <c r="N706" s="61" t="s">
        <v>44</v>
      </c>
      <c r="O706" s="56" t="s">
        <v>44</v>
      </c>
      <c r="P706" s="57" t="s">
        <v>44</v>
      </c>
      <c r="Q706" s="58" t="s">
        <v>44</v>
      </c>
      <c r="R706" s="58" t="s">
        <v>44</v>
      </c>
      <c r="S706" s="59" t="s">
        <v>44</v>
      </c>
      <c r="T706" s="56" t="s">
        <v>44</v>
      </c>
      <c r="U706" s="57" t="s">
        <v>44</v>
      </c>
      <c r="V706" s="58" t="s">
        <v>44</v>
      </c>
      <c r="W706" s="58" t="s">
        <v>44</v>
      </c>
      <c r="X706" s="59" t="s">
        <v>44</v>
      </c>
      <c r="Y706" s="62" t="s">
        <v>38</v>
      </c>
    </row>
    <row r="707" spans="1:28" x14ac:dyDescent="0.25">
      <c r="A707" s="52" t="s">
        <v>19</v>
      </c>
      <c r="B707" s="53" t="s">
        <v>934</v>
      </c>
      <c r="C707" s="54" t="s">
        <v>21</v>
      </c>
      <c r="D707" s="53">
        <v>110</v>
      </c>
      <c r="E707" s="53" t="s">
        <v>942</v>
      </c>
      <c r="F707" s="53">
        <v>10</v>
      </c>
      <c r="G707" s="53"/>
      <c r="H707" s="53">
        <v>2</v>
      </c>
      <c r="I707" s="53" t="s">
        <v>943</v>
      </c>
      <c r="J707" s="60">
        <v>20.296906924695371</v>
      </c>
      <c r="K707" s="57">
        <v>-0.25900000000000001</v>
      </c>
      <c r="L707" s="58">
        <v>-0.26239999999999997</v>
      </c>
      <c r="M707" s="58">
        <v>0.36869331428709146</v>
      </c>
      <c r="N707" s="61">
        <v>10.5</v>
      </c>
      <c r="O707" s="56">
        <v>29.948736348935721</v>
      </c>
      <c r="P707" s="57">
        <v>-0.45100000000000001</v>
      </c>
      <c r="Q707" s="58">
        <v>-0.31339999999999996</v>
      </c>
      <c r="R707" s="58">
        <v>0.54919992716678323</v>
      </c>
      <c r="S707" s="59">
        <v>10.6</v>
      </c>
      <c r="T707" s="56">
        <v>26.943956172463814</v>
      </c>
      <c r="U707" s="57">
        <v>-0.42619999999999997</v>
      </c>
      <c r="V707" s="58">
        <v>-0.23100000000000001</v>
      </c>
      <c r="W707" s="58">
        <v>0.48477565945496887</v>
      </c>
      <c r="X707" s="59">
        <v>10.4</v>
      </c>
      <c r="Y707" s="62" t="s">
        <v>38</v>
      </c>
      <c r="AB707" t="s">
        <v>38</v>
      </c>
    </row>
    <row r="708" spans="1:28" ht="15.75" thickBot="1" x14ac:dyDescent="0.3">
      <c r="A708" s="72" t="s">
        <v>19</v>
      </c>
      <c r="B708" s="73" t="s">
        <v>934</v>
      </c>
      <c r="C708" s="85" t="s">
        <v>21</v>
      </c>
      <c r="D708" s="73">
        <v>110</v>
      </c>
      <c r="E708" s="73" t="s">
        <v>171</v>
      </c>
      <c r="F708" s="73">
        <v>10</v>
      </c>
      <c r="G708" s="73" t="s">
        <v>62</v>
      </c>
      <c r="H708" s="73">
        <v>2</v>
      </c>
      <c r="I708" s="73" t="s">
        <v>63</v>
      </c>
      <c r="J708" s="60">
        <v>0</v>
      </c>
      <c r="K708" s="57">
        <v>0</v>
      </c>
      <c r="L708" s="58">
        <v>0</v>
      </c>
      <c r="M708" s="58">
        <v>0</v>
      </c>
      <c r="N708" s="61">
        <v>10.5</v>
      </c>
      <c r="O708" s="75">
        <v>0</v>
      </c>
      <c r="P708" s="76">
        <v>0</v>
      </c>
      <c r="Q708" s="77">
        <v>0</v>
      </c>
      <c r="R708" s="77">
        <v>0</v>
      </c>
      <c r="S708" s="78">
        <v>10.6</v>
      </c>
      <c r="T708" s="75">
        <v>0</v>
      </c>
      <c r="U708" s="76">
        <v>0</v>
      </c>
      <c r="V708" s="77">
        <v>0</v>
      </c>
      <c r="W708" s="77">
        <v>0</v>
      </c>
      <c r="X708" s="78">
        <v>10.4</v>
      </c>
      <c r="Y708" s="81" t="s">
        <v>38</v>
      </c>
    </row>
    <row r="709" spans="1:28" x14ac:dyDescent="0.25">
      <c r="A709" s="34" t="s">
        <v>19</v>
      </c>
      <c r="B709" s="35" t="s">
        <v>944</v>
      </c>
      <c r="C709" s="35" t="s">
        <v>23</v>
      </c>
      <c r="D709" s="35">
        <v>35</v>
      </c>
      <c r="E709" s="35" t="s">
        <v>32</v>
      </c>
      <c r="F709" s="35"/>
      <c r="G709" s="35" t="s">
        <v>33</v>
      </c>
      <c r="H709" s="35"/>
      <c r="I709" s="35"/>
      <c r="J709" s="40">
        <v>5.0202616221823799</v>
      </c>
      <c r="K709" s="37">
        <v>-0.26639999999999997</v>
      </c>
      <c r="L709" s="38">
        <v>-0.1464</v>
      </c>
      <c r="M709" s="38">
        <v>0.30397684122314317</v>
      </c>
      <c r="N709" s="41">
        <v>35</v>
      </c>
      <c r="O709" s="36">
        <v>5.8177185202526163</v>
      </c>
      <c r="P709" s="37">
        <v>-0.32039999999999996</v>
      </c>
      <c r="Q709" s="38">
        <v>-0.1464</v>
      </c>
      <c r="R709" s="38">
        <v>0.35226285640129584</v>
      </c>
      <c r="S709" s="39">
        <v>35</v>
      </c>
      <c r="T709" s="36">
        <v>6.2066510209152268</v>
      </c>
      <c r="U709" s="37">
        <v>-0.34079999999999999</v>
      </c>
      <c r="V709" s="38">
        <v>-0.15840000000000001</v>
      </c>
      <c r="W709" s="38">
        <v>0.37581271931641697</v>
      </c>
      <c r="X709" s="39">
        <v>35</v>
      </c>
      <c r="Y709" s="42" t="s">
        <v>86</v>
      </c>
    </row>
    <row r="710" spans="1:28" x14ac:dyDescent="0.25">
      <c r="A710" s="52" t="s">
        <v>19</v>
      </c>
      <c r="B710" s="53" t="s">
        <v>944</v>
      </c>
      <c r="C710" s="54" t="s">
        <v>23</v>
      </c>
      <c r="D710" s="53">
        <v>35</v>
      </c>
      <c r="E710" s="53" t="s">
        <v>346</v>
      </c>
      <c r="F710" s="53">
        <v>10</v>
      </c>
      <c r="G710" s="53" t="s">
        <v>40</v>
      </c>
      <c r="H710" s="53"/>
      <c r="I710" s="53" t="s">
        <v>347</v>
      </c>
      <c r="J710" s="60">
        <v>17.142356758671543</v>
      </c>
      <c r="K710" s="57">
        <v>-0.26639999999999997</v>
      </c>
      <c r="L710" s="58">
        <v>-0.1464</v>
      </c>
      <c r="M710" s="58">
        <v>0.30397684122314317</v>
      </c>
      <c r="N710" s="61">
        <v>10.25</v>
      </c>
      <c r="O710" s="56">
        <v>19.962759628317801</v>
      </c>
      <c r="P710" s="57">
        <v>-0.32039999999999996</v>
      </c>
      <c r="Q710" s="58">
        <v>-0.1464</v>
      </c>
      <c r="R710" s="58">
        <v>0.35226285640129584</v>
      </c>
      <c r="S710" s="59">
        <v>10.199999999999999</v>
      </c>
      <c r="T710" s="56">
        <v>21.172786133726408</v>
      </c>
      <c r="U710" s="57">
        <v>-0.34079999999999999</v>
      </c>
      <c r="V710" s="58">
        <v>-0.15840000000000001</v>
      </c>
      <c r="W710" s="58">
        <v>0.37581271931641697</v>
      </c>
      <c r="X710" s="59">
        <v>10.26</v>
      </c>
      <c r="Y710" s="62" t="s">
        <v>38</v>
      </c>
    </row>
    <row r="711" spans="1:28" x14ac:dyDescent="0.25">
      <c r="A711" s="52" t="s">
        <v>19</v>
      </c>
      <c r="B711" s="53" t="s">
        <v>944</v>
      </c>
      <c r="C711" s="54" t="s">
        <v>23</v>
      </c>
      <c r="D711" s="53">
        <v>35</v>
      </c>
      <c r="E711" s="53" t="s">
        <v>945</v>
      </c>
      <c r="F711" s="53">
        <v>10</v>
      </c>
      <c r="G711" s="53"/>
      <c r="H711" s="55">
        <v>1</v>
      </c>
      <c r="I711" s="53" t="s">
        <v>946</v>
      </c>
      <c r="J711" s="60">
        <v>0.58654794834432988</v>
      </c>
      <c r="K711" s="57">
        <v>-8.6999999999999994E-3</v>
      </c>
      <c r="L711" s="58">
        <v>-5.7000000000000002E-3</v>
      </c>
      <c r="M711" s="58">
        <v>1.0400961494015828E-2</v>
      </c>
      <c r="N711" s="61">
        <v>10.25</v>
      </c>
      <c r="O711" s="56">
        <v>0.44625653683803757</v>
      </c>
      <c r="P711" s="57">
        <v>-6.0000000000000001E-3</v>
      </c>
      <c r="Q711" s="58">
        <v>-5.0999999999999995E-3</v>
      </c>
      <c r="R711" s="58">
        <v>7.8746428490440116E-3</v>
      </c>
      <c r="S711" s="59">
        <v>10.199999999999999</v>
      </c>
      <c r="T711" s="56">
        <v>0.45477551455476828</v>
      </c>
      <c r="U711" s="57">
        <v>-6.0000000000000001E-3</v>
      </c>
      <c r="V711" s="58">
        <v>-5.4000000000000003E-3</v>
      </c>
      <c r="W711" s="58">
        <v>8.0721744282442262E-3</v>
      </c>
      <c r="X711" s="59">
        <v>10.26</v>
      </c>
      <c r="Y711" s="62" t="s">
        <v>38</v>
      </c>
    </row>
    <row r="712" spans="1:28" x14ac:dyDescent="0.25">
      <c r="A712" s="52" t="s">
        <v>19</v>
      </c>
      <c r="B712" s="53" t="s">
        <v>944</v>
      </c>
      <c r="C712" s="54" t="s">
        <v>23</v>
      </c>
      <c r="D712" s="53">
        <v>35</v>
      </c>
      <c r="E712" s="53" t="s">
        <v>947</v>
      </c>
      <c r="F712" s="53">
        <v>10</v>
      </c>
      <c r="G712" s="53"/>
      <c r="H712" s="55">
        <v>1</v>
      </c>
      <c r="I712" s="53" t="s">
        <v>283</v>
      </c>
      <c r="J712" s="60">
        <v>11.155283884383703</v>
      </c>
      <c r="K712" s="57">
        <v>-0.17610000000000001</v>
      </c>
      <c r="L712" s="58">
        <v>-9.01E-2</v>
      </c>
      <c r="M712" s="58">
        <v>0.19781107147983401</v>
      </c>
      <c r="N712" s="61">
        <v>10.25</v>
      </c>
      <c r="O712" s="56">
        <v>13.007869193306691</v>
      </c>
      <c r="P712" s="57">
        <v>-0.2109</v>
      </c>
      <c r="Q712" s="58">
        <v>-9.06E-2</v>
      </c>
      <c r="R712" s="58">
        <v>0.22953685978508986</v>
      </c>
      <c r="S712" s="59">
        <v>10.199999999999999</v>
      </c>
      <c r="T712" s="56">
        <v>13.286903634037797</v>
      </c>
      <c r="U712" s="57">
        <v>-0.21659999999999999</v>
      </c>
      <c r="V712" s="58">
        <v>-9.3299999999999994E-2</v>
      </c>
      <c r="W712" s="58">
        <v>0.23583988212344406</v>
      </c>
      <c r="X712" s="59">
        <v>10.26</v>
      </c>
      <c r="Y712" s="62" t="s">
        <v>38</v>
      </c>
      <c r="AB712" t="s">
        <v>38</v>
      </c>
    </row>
    <row r="713" spans="1:28" x14ac:dyDescent="0.25">
      <c r="A713" s="52" t="s">
        <v>19</v>
      </c>
      <c r="B713" s="53" t="s">
        <v>944</v>
      </c>
      <c r="C713" s="54" t="s">
        <v>23</v>
      </c>
      <c r="D713" s="53">
        <v>35</v>
      </c>
      <c r="E713" s="53" t="s">
        <v>948</v>
      </c>
      <c r="F713" s="53">
        <v>10</v>
      </c>
      <c r="G713" s="53"/>
      <c r="H713" s="55">
        <v>1</v>
      </c>
      <c r="I713" s="53" t="s">
        <v>949</v>
      </c>
      <c r="J713" s="60">
        <v>5.9727108299343641</v>
      </c>
      <c r="K713" s="57">
        <v>-8.6999999999999994E-2</v>
      </c>
      <c r="L713" s="58">
        <v>-6.0399999999999995E-2</v>
      </c>
      <c r="M713" s="58">
        <v>0.10591109479181111</v>
      </c>
      <c r="N713" s="61">
        <v>10.25</v>
      </c>
      <c r="O713" s="56">
        <v>7.0356475715528717</v>
      </c>
      <c r="P713" s="57">
        <v>-0.10879999999999999</v>
      </c>
      <c r="Q713" s="58">
        <v>-5.9799999999999999E-2</v>
      </c>
      <c r="R713" s="58">
        <v>0.12415103704762195</v>
      </c>
      <c r="S713" s="59">
        <v>10.199999999999999</v>
      </c>
      <c r="T713" s="56">
        <v>8.033142649173616</v>
      </c>
      <c r="U713" s="57">
        <v>-0.125</v>
      </c>
      <c r="V713" s="58">
        <v>-6.8599999999999994E-2</v>
      </c>
      <c r="W713" s="58">
        <v>0.14258667539430184</v>
      </c>
      <c r="X713" s="59">
        <v>10.26</v>
      </c>
      <c r="Y713" s="62" t="s">
        <v>38</v>
      </c>
    </row>
    <row r="714" spans="1:28" x14ac:dyDescent="0.25">
      <c r="A714" s="52" t="s">
        <v>19</v>
      </c>
      <c r="B714" s="53" t="s">
        <v>944</v>
      </c>
      <c r="C714" s="54" t="s">
        <v>23</v>
      </c>
      <c r="D714" s="53">
        <v>35</v>
      </c>
      <c r="E714" s="53" t="s">
        <v>154</v>
      </c>
      <c r="F714" s="53">
        <v>10</v>
      </c>
      <c r="G714" s="53" t="s">
        <v>62</v>
      </c>
      <c r="H714" s="55">
        <v>1</v>
      </c>
      <c r="I714" s="53" t="s">
        <v>63</v>
      </c>
      <c r="J714" s="60">
        <v>0</v>
      </c>
      <c r="K714" s="57">
        <v>-1.7999999999999998E-4</v>
      </c>
      <c r="L714" s="58">
        <v>-2.2499999999999999E-4</v>
      </c>
      <c r="M714" s="58">
        <v>2.8814059068447815E-4</v>
      </c>
      <c r="N714" s="61">
        <v>10.25</v>
      </c>
      <c r="O714" s="56">
        <v>0</v>
      </c>
      <c r="P714" s="57">
        <v>-1.65E-4</v>
      </c>
      <c r="Q714" s="58">
        <v>-2.2499999999999999E-4</v>
      </c>
      <c r="R714" s="58">
        <v>2.7901612856607411E-4</v>
      </c>
      <c r="S714" s="59">
        <v>10.199999999999999</v>
      </c>
      <c r="T714" s="56">
        <v>0</v>
      </c>
      <c r="U714" s="57">
        <v>-1.7999999999999998E-4</v>
      </c>
      <c r="V714" s="58">
        <v>-2.2499999999999999E-4</v>
      </c>
      <c r="W714" s="58">
        <v>2.8814059068447815E-4</v>
      </c>
      <c r="X714" s="59">
        <v>10.26</v>
      </c>
      <c r="Y714" s="62" t="s">
        <v>38</v>
      </c>
    </row>
    <row r="715" spans="1:28" x14ac:dyDescent="0.25">
      <c r="A715" s="63" t="s">
        <v>19</v>
      </c>
      <c r="B715" s="64" t="s">
        <v>944</v>
      </c>
      <c r="C715" s="64" t="s">
        <v>23</v>
      </c>
      <c r="D715" s="64">
        <v>35</v>
      </c>
      <c r="E715" s="64" t="s">
        <v>64</v>
      </c>
      <c r="F715" s="64"/>
      <c r="G715" s="64" t="s">
        <v>33</v>
      </c>
      <c r="H715" s="64"/>
      <c r="I715" s="64"/>
      <c r="J715" s="69">
        <v>0</v>
      </c>
      <c r="K715" s="66">
        <v>0</v>
      </c>
      <c r="L715" s="67">
        <v>0</v>
      </c>
      <c r="M715" s="67">
        <v>0</v>
      </c>
      <c r="N715" s="70">
        <v>0</v>
      </c>
      <c r="O715" s="65">
        <v>0</v>
      </c>
      <c r="P715" s="66">
        <v>0</v>
      </c>
      <c r="Q715" s="67">
        <v>0</v>
      </c>
      <c r="R715" s="67">
        <v>0</v>
      </c>
      <c r="S715" s="68">
        <v>0</v>
      </c>
      <c r="T715" s="65">
        <v>0</v>
      </c>
      <c r="U715" s="66">
        <v>0</v>
      </c>
      <c r="V715" s="67">
        <v>0</v>
      </c>
      <c r="W715" s="67">
        <v>0</v>
      </c>
      <c r="X715" s="68">
        <v>0</v>
      </c>
      <c r="Y715" s="71" t="s">
        <v>86</v>
      </c>
    </row>
    <row r="716" spans="1:28" x14ac:dyDescent="0.25">
      <c r="A716" s="52" t="s">
        <v>19</v>
      </c>
      <c r="B716" s="53" t="s">
        <v>944</v>
      </c>
      <c r="C716" s="54" t="s">
        <v>23</v>
      </c>
      <c r="D716" s="53">
        <v>35</v>
      </c>
      <c r="E716" s="53" t="s">
        <v>362</v>
      </c>
      <c r="F716" s="53">
        <v>10</v>
      </c>
      <c r="G716" s="53" t="s">
        <v>40</v>
      </c>
      <c r="H716" s="53"/>
      <c r="I716" s="53" t="s">
        <v>383</v>
      </c>
      <c r="J716" s="60" t="s">
        <v>44</v>
      </c>
      <c r="K716" s="57" t="s">
        <v>44</v>
      </c>
      <c r="L716" s="58" t="s">
        <v>44</v>
      </c>
      <c r="M716" s="58" t="s">
        <v>44</v>
      </c>
      <c r="N716" s="61" t="s">
        <v>44</v>
      </c>
      <c r="O716" s="56" t="s">
        <v>44</v>
      </c>
      <c r="P716" s="57" t="s">
        <v>44</v>
      </c>
      <c r="Q716" s="58" t="s">
        <v>44</v>
      </c>
      <c r="R716" s="58" t="s">
        <v>44</v>
      </c>
      <c r="S716" s="59" t="s">
        <v>44</v>
      </c>
      <c r="T716" s="56" t="s">
        <v>44</v>
      </c>
      <c r="U716" s="57" t="s">
        <v>44</v>
      </c>
      <c r="V716" s="58" t="s">
        <v>44</v>
      </c>
      <c r="W716" s="58" t="s">
        <v>44</v>
      </c>
      <c r="X716" s="59">
        <v>10.3</v>
      </c>
      <c r="Y716" s="62" t="s">
        <v>38</v>
      </c>
    </row>
    <row r="717" spans="1:28" ht="15.75" thickBot="1" x14ac:dyDescent="0.3">
      <c r="A717" s="72" t="s">
        <v>19</v>
      </c>
      <c r="B717" s="73" t="s">
        <v>944</v>
      </c>
      <c r="C717" s="85" t="s">
        <v>23</v>
      </c>
      <c r="D717" s="73">
        <v>35</v>
      </c>
      <c r="E717" s="73" t="s">
        <v>950</v>
      </c>
      <c r="F717" s="73">
        <v>10</v>
      </c>
      <c r="G717" s="73"/>
      <c r="H717" s="73">
        <v>2</v>
      </c>
      <c r="I717" s="73" t="s">
        <v>951</v>
      </c>
      <c r="J717" s="60" t="s">
        <v>44</v>
      </c>
      <c r="K717" s="57" t="s">
        <v>44</v>
      </c>
      <c r="L717" s="58" t="s">
        <v>44</v>
      </c>
      <c r="M717" s="58" t="s">
        <v>44</v>
      </c>
      <c r="N717" s="61" t="s">
        <v>44</v>
      </c>
      <c r="O717" s="75" t="s">
        <v>44</v>
      </c>
      <c r="P717" s="76" t="s">
        <v>44</v>
      </c>
      <c r="Q717" s="77" t="s">
        <v>44</v>
      </c>
      <c r="R717" s="77" t="s">
        <v>44</v>
      </c>
      <c r="S717" s="78" t="s">
        <v>44</v>
      </c>
      <c r="T717" s="75" t="s">
        <v>44</v>
      </c>
      <c r="U717" s="76" t="s">
        <v>44</v>
      </c>
      <c r="V717" s="77" t="s">
        <v>44</v>
      </c>
      <c r="W717" s="77" t="s">
        <v>44</v>
      </c>
      <c r="X717" s="78">
        <v>10.3</v>
      </c>
      <c r="Y717" s="81" t="s">
        <v>38</v>
      </c>
    </row>
    <row r="718" spans="1:28" x14ac:dyDescent="0.25">
      <c r="A718" s="34" t="s">
        <v>19</v>
      </c>
      <c r="B718" s="35" t="s">
        <v>952</v>
      </c>
      <c r="C718" s="35" t="s">
        <v>21</v>
      </c>
      <c r="D718" s="35">
        <v>110</v>
      </c>
      <c r="E718" s="35" t="s">
        <v>32</v>
      </c>
      <c r="F718" s="35"/>
      <c r="G718" s="35" t="s">
        <v>33</v>
      </c>
      <c r="H718" s="35"/>
      <c r="I718" s="35"/>
      <c r="J718" s="40" t="s">
        <v>559</v>
      </c>
      <c r="K718" s="37">
        <v>0</v>
      </c>
      <c r="L718" s="38">
        <v>0</v>
      </c>
      <c r="M718" s="38">
        <v>0</v>
      </c>
      <c r="N718" s="41">
        <v>115</v>
      </c>
      <c r="O718" s="36" t="s">
        <v>559</v>
      </c>
      <c r="P718" s="37">
        <v>0</v>
      </c>
      <c r="Q718" s="38">
        <v>0</v>
      </c>
      <c r="R718" s="38">
        <v>0</v>
      </c>
      <c r="S718" s="39">
        <v>115</v>
      </c>
      <c r="T718" s="36" t="s">
        <v>559</v>
      </c>
      <c r="U718" s="37">
        <v>0</v>
      </c>
      <c r="V718" s="38">
        <v>0</v>
      </c>
      <c r="W718" s="38">
        <v>0</v>
      </c>
      <c r="X718" s="39">
        <v>115</v>
      </c>
      <c r="Y718" s="42" t="s">
        <v>34</v>
      </c>
    </row>
    <row r="719" spans="1:28" x14ac:dyDescent="0.25">
      <c r="A719" s="52" t="s">
        <v>19</v>
      </c>
      <c r="B719" s="53" t="s">
        <v>952</v>
      </c>
      <c r="C719" s="54" t="s">
        <v>21</v>
      </c>
      <c r="D719" s="53">
        <v>110</v>
      </c>
      <c r="E719" s="53" t="s">
        <v>851</v>
      </c>
      <c r="F719" s="53">
        <v>10</v>
      </c>
      <c r="G719" s="53" t="s">
        <v>40</v>
      </c>
      <c r="H719" s="53"/>
      <c r="I719" s="53" t="s">
        <v>347</v>
      </c>
      <c r="J719" s="60" t="s">
        <v>44</v>
      </c>
      <c r="K719" s="57" t="s">
        <v>44</v>
      </c>
      <c r="L719" s="58" t="s">
        <v>44</v>
      </c>
      <c r="M719" s="58" t="s">
        <v>44</v>
      </c>
      <c r="N719" s="61" t="s">
        <v>44</v>
      </c>
      <c r="O719" s="56" t="s">
        <v>44</v>
      </c>
      <c r="P719" s="57" t="s">
        <v>44</v>
      </c>
      <c r="Q719" s="58" t="s">
        <v>44</v>
      </c>
      <c r="R719" s="58" t="s">
        <v>44</v>
      </c>
      <c r="S719" s="59" t="s">
        <v>44</v>
      </c>
      <c r="T719" s="56" t="s">
        <v>44</v>
      </c>
      <c r="U719" s="57" t="s">
        <v>44</v>
      </c>
      <c r="V719" s="58" t="s">
        <v>44</v>
      </c>
      <c r="W719" s="58" t="s">
        <v>44</v>
      </c>
      <c r="X719" s="59" t="s">
        <v>44</v>
      </c>
      <c r="Y719" s="62" t="s">
        <v>38</v>
      </c>
      <c r="AB719" t="s">
        <v>38</v>
      </c>
    </row>
    <row r="720" spans="1:28" x14ac:dyDescent="0.25">
      <c r="A720" s="52" t="s">
        <v>19</v>
      </c>
      <c r="B720" s="53" t="s">
        <v>952</v>
      </c>
      <c r="C720" s="54" t="s">
        <v>21</v>
      </c>
      <c r="D720" s="53">
        <v>110</v>
      </c>
      <c r="E720" s="53" t="s">
        <v>953</v>
      </c>
      <c r="F720" s="53">
        <v>10</v>
      </c>
      <c r="G720" s="53"/>
      <c r="H720" s="55">
        <v>1</v>
      </c>
      <c r="I720" s="53" t="s">
        <v>954</v>
      </c>
      <c r="J720" s="60">
        <v>3.5461566062815595</v>
      </c>
      <c r="K720" s="57">
        <v>-5.6100000000000004E-2</v>
      </c>
      <c r="L720" s="58">
        <v>-3.2399999999999998E-2</v>
      </c>
      <c r="M720" s="58">
        <v>6.4784025808836548E-2</v>
      </c>
      <c r="N720" s="61">
        <v>10.56</v>
      </c>
      <c r="O720" s="56">
        <v>5.4006634320032676</v>
      </c>
      <c r="P720" s="57">
        <v>-9.0299999999999991E-2</v>
      </c>
      <c r="Q720" s="58">
        <v>-3.3000000000000002E-2</v>
      </c>
      <c r="R720" s="58">
        <v>9.6140990217492547E-2</v>
      </c>
      <c r="S720" s="59">
        <v>10.29</v>
      </c>
      <c r="T720" s="56">
        <v>6.2789632763811456</v>
      </c>
      <c r="U720" s="57">
        <v>-0.1062</v>
      </c>
      <c r="V720" s="58">
        <v>-3.6899999999999995E-2</v>
      </c>
      <c r="W720" s="58">
        <v>0.11242797694524259</v>
      </c>
      <c r="X720" s="59">
        <v>10.35</v>
      </c>
      <c r="Y720" s="62" t="s">
        <v>38</v>
      </c>
    </row>
    <row r="721" spans="1:28" x14ac:dyDescent="0.25">
      <c r="A721" s="52" t="s">
        <v>19</v>
      </c>
      <c r="B721" s="53" t="s">
        <v>952</v>
      </c>
      <c r="C721" s="54" t="s">
        <v>21</v>
      </c>
      <c r="D721" s="53">
        <v>110</v>
      </c>
      <c r="E721" s="53" t="s">
        <v>955</v>
      </c>
      <c r="F721" s="53">
        <v>10</v>
      </c>
      <c r="G721" s="53"/>
      <c r="H721" s="55">
        <v>1</v>
      </c>
      <c r="I721" s="53" t="s">
        <v>956</v>
      </c>
      <c r="J721" s="60">
        <v>0</v>
      </c>
      <c r="K721" s="57">
        <v>0</v>
      </c>
      <c r="L721" s="58">
        <v>0</v>
      </c>
      <c r="M721" s="58">
        <v>0</v>
      </c>
      <c r="N721" s="61">
        <v>10.56</v>
      </c>
      <c r="O721" s="56">
        <v>0</v>
      </c>
      <c r="P721" s="57">
        <v>0</v>
      </c>
      <c r="Q721" s="58">
        <v>0</v>
      </c>
      <c r="R721" s="58">
        <v>0</v>
      </c>
      <c r="S721" s="59">
        <v>10.29</v>
      </c>
      <c r="T721" s="56">
        <v>0</v>
      </c>
      <c r="U721" s="57">
        <v>0</v>
      </c>
      <c r="V721" s="58">
        <v>0</v>
      </c>
      <c r="W721" s="58">
        <v>0</v>
      </c>
      <c r="X721" s="59">
        <v>10.35</v>
      </c>
      <c r="Y721" s="62" t="s">
        <v>38</v>
      </c>
    </row>
    <row r="722" spans="1:28" x14ac:dyDescent="0.25">
      <c r="A722" s="52" t="s">
        <v>19</v>
      </c>
      <c r="B722" s="53" t="s">
        <v>952</v>
      </c>
      <c r="C722" s="54" t="s">
        <v>21</v>
      </c>
      <c r="D722" s="53">
        <v>110</v>
      </c>
      <c r="E722" s="53" t="s">
        <v>957</v>
      </c>
      <c r="F722" s="53">
        <v>10</v>
      </c>
      <c r="G722" s="53"/>
      <c r="H722" s="55">
        <v>1</v>
      </c>
      <c r="I722" s="53" t="s">
        <v>377</v>
      </c>
      <c r="J722" s="60">
        <v>0.85344104441580937</v>
      </c>
      <c r="K722" s="57">
        <v>-1.35E-2</v>
      </c>
      <c r="L722" s="58">
        <v>-7.7999999999999996E-3</v>
      </c>
      <c r="M722" s="58">
        <v>1.5591343752223539E-2</v>
      </c>
      <c r="N722" s="61">
        <v>10.56</v>
      </c>
      <c r="O722" s="56">
        <v>0.73167034652058216</v>
      </c>
      <c r="P722" s="57">
        <v>-1.14E-2</v>
      </c>
      <c r="Q722" s="58">
        <v>-6.3E-3</v>
      </c>
      <c r="R722" s="58">
        <v>1.3024976007655446E-2</v>
      </c>
      <c r="S722" s="59">
        <v>10.29</v>
      </c>
      <c r="T722" s="56">
        <v>0.97479689756480581</v>
      </c>
      <c r="U722" s="57">
        <v>-1.5900000000000001E-2</v>
      </c>
      <c r="V722" s="58">
        <v>-7.1999999999999998E-3</v>
      </c>
      <c r="W722" s="58">
        <v>1.7454225849346628E-2</v>
      </c>
      <c r="X722" s="59">
        <v>10.35</v>
      </c>
      <c r="Y722" s="62" t="s">
        <v>38</v>
      </c>
    </row>
    <row r="723" spans="1:28" x14ac:dyDescent="0.25">
      <c r="A723" s="52" t="s">
        <v>19</v>
      </c>
      <c r="B723" s="53" t="s">
        <v>952</v>
      </c>
      <c r="C723" s="54" t="s">
        <v>21</v>
      </c>
      <c r="D723" s="53">
        <v>110</v>
      </c>
      <c r="E723" s="53" t="s">
        <v>154</v>
      </c>
      <c r="F723" s="53">
        <v>10</v>
      </c>
      <c r="G723" s="53" t="s">
        <v>62</v>
      </c>
      <c r="H723" s="55">
        <v>1</v>
      </c>
      <c r="I723" s="53" t="s">
        <v>63</v>
      </c>
      <c r="J723" s="60">
        <v>0</v>
      </c>
      <c r="K723" s="57">
        <v>0</v>
      </c>
      <c r="L723" s="58">
        <v>0</v>
      </c>
      <c r="M723" s="58">
        <v>0</v>
      </c>
      <c r="N723" s="61">
        <v>10.56</v>
      </c>
      <c r="O723" s="56">
        <v>0</v>
      </c>
      <c r="P723" s="57">
        <v>0</v>
      </c>
      <c r="Q723" s="58">
        <v>0</v>
      </c>
      <c r="R723" s="58">
        <v>0</v>
      </c>
      <c r="S723" s="59">
        <v>10.29</v>
      </c>
      <c r="T723" s="56">
        <v>0</v>
      </c>
      <c r="U723" s="57">
        <v>0</v>
      </c>
      <c r="V723" s="58">
        <v>0</v>
      </c>
      <c r="W723" s="58">
        <v>0</v>
      </c>
      <c r="X723" s="59">
        <v>10.35</v>
      </c>
      <c r="Y723" s="62" t="s">
        <v>38</v>
      </c>
      <c r="AB723" t="s">
        <v>38</v>
      </c>
    </row>
    <row r="724" spans="1:28" x14ac:dyDescent="0.25">
      <c r="A724" s="63" t="s">
        <v>19</v>
      </c>
      <c r="B724" s="64" t="s">
        <v>952</v>
      </c>
      <c r="C724" s="64" t="s">
        <v>21</v>
      </c>
      <c r="D724" s="64">
        <v>110</v>
      </c>
      <c r="E724" s="64" t="s">
        <v>64</v>
      </c>
      <c r="F724" s="64"/>
      <c r="G724" s="64" t="s">
        <v>33</v>
      </c>
      <c r="H724" s="64"/>
      <c r="I724" s="64"/>
      <c r="J724" s="69">
        <v>3.0957905279032762</v>
      </c>
      <c r="K724" s="66">
        <v>-0.48719999999999997</v>
      </c>
      <c r="L724" s="67">
        <v>-0.37680000000000002</v>
      </c>
      <c r="M724" s="67">
        <v>0.61590752552635686</v>
      </c>
      <c r="N724" s="70">
        <v>115</v>
      </c>
      <c r="O724" s="65">
        <v>4.181058635296143</v>
      </c>
      <c r="P724" s="66">
        <v>-0.7427999999999999</v>
      </c>
      <c r="Q724" s="67">
        <v>-0.37439999999999996</v>
      </c>
      <c r="R724" s="67">
        <v>0.83182161549216782</v>
      </c>
      <c r="S724" s="68">
        <v>115</v>
      </c>
      <c r="T724" s="65">
        <v>4.4549888539527869</v>
      </c>
      <c r="U724" s="66">
        <v>-0.80279999999999996</v>
      </c>
      <c r="V724" s="67">
        <v>-0.37560000000000004</v>
      </c>
      <c r="W724" s="67">
        <v>0.88632003249390678</v>
      </c>
      <c r="X724" s="68">
        <v>115</v>
      </c>
      <c r="Y724" s="71" t="s">
        <v>34</v>
      </c>
    </row>
    <row r="725" spans="1:28" x14ac:dyDescent="0.25">
      <c r="A725" s="52" t="s">
        <v>19</v>
      </c>
      <c r="B725" s="53" t="s">
        <v>952</v>
      </c>
      <c r="C725" s="54" t="s">
        <v>21</v>
      </c>
      <c r="D725" s="53">
        <v>110</v>
      </c>
      <c r="E725" s="53" t="s">
        <v>941</v>
      </c>
      <c r="F725" s="53">
        <v>10</v>
      </c>
      <c r="G725" s="53" t="s">
        <v>40</v>
      </c>
      <c r="H725" s="53"/>
      <c r="I725" s="53" t="s">
        <v>383</v>
      </c>
      <c r="J725" s="60">
        <v>33.713627908037573</v>
      </c>
      <c r="K725" s="57">
        <v>-0.48719999999999997</v>
      </c>
      <c r="L725" s="58">
        <v>-0.37680000000000002</v>
      </c>
      <c r="M725" s="58">
        <v>0.61590752552635686</v>
      </c>
      <c r="N725" s="61">
        <v>10.56</v>
      </c>
      <c r="O725" s="56">
        <v>46.727088732658551</v>
      </c>
      <c r="P725" s="57">
        <v>-0.7427999999999999</v>
      </c>
      <c r="Q725" s="58">
        <v>-0.37439999999999996</v>
      </c>
      <c r="R725" s="58">
        <v>0.83182161549216782</v>
      </c>
      <c r="S725" s="59">
        <v>10.29</v>
      </c>
      <c r="T725" s="56">
        <v>49.499876155030961</v>
      </c>
      <c r="U725" s="57">
        <v>-0.80279999999999996</v>
      </c>
      <c r="V725" s="58">
        <v>-0.37560000000000004</v>
      </c>
      <c r="W725" s="58">
        <v>0.88632003249390678</v>
      </c>
      <c r="X725" s="59">
        <v>10.35</v>
      </c>
      <c r="Y725" s="62" t="s">
        <v>38</v>
      </c>
    </row>
    <row r="726" spans="1:28" x14ac:dyDescent="0.25">
      <c r="A726" s="52" t="s">
        <v>19</v>
      </c>
      <c r="B726" s="53" t="s">
        <v>952</v>
      </c>
      <c r="C726" s="54" t="s">
        <v>21</v>
      </c>
      <c r="D726" s="53">
        <v>110</v>
      </c>
      <c r="E726" s="53" t="s">
        <v>958</v>
      </c>
      <c r="F726" s="53">
        <v>10</v>
      </c>
      <c r="G726" s="53"/>
      <c r="H726" s="53">
        <v>2</v>
      </c>
      <c r="I726" s="53" t="s">
        <v>377</v>
      </c>
      <c r="J726" s="60">
        <v>5.8796322651578592</v>
      </c>
      <c r="K726" s="57">
        <v>-0.1002</v>
      </c>
      <c r="L726" s="58">
        <v>-3.8700000000000005E-2</v>
      </c>
      <c r="M726" s="58">
        <v>0.10741382592571591</v>
      </c>
      <c r="N726" s="61">
        <v>10.56</v>
      </c>
      <c r="O726" s="56">
        <v>10.551761517945014</v>
      </c>
      <c r="P726" s="57">
        <v>-0.1782</v>
      </c>
      <c r="Q726" s="58">
        <v>-5.9400000000000001E-2</v>
      </c>
      <c r="R726" s="58">
        <v>0.18783929301400173</v>
      </c>
      <c r="S726" s="59">
        <v>10.29</v>
      </c>
      <c r="T726" s="56">
        <v>12.117720608204158</v>
      </c>
      <c r="U726" s="57">
        <v>-0.21030000000000001</v>
      </c>
      <c r="V726" s="58">
        <v>-5.3399999999999996E-2</v>
      </c>
      <c r="W726" s="58">
        <v>0.21697384635019956</v>
      </c>
      <c r="X726" s="59">
        <v>10.35</v>
      </c>
      <c r="Y726" s="62" t="s">
        <v>38</v>
      </c>
    </row>
    <row r="727" spans="1:28" x14ac:dyDescent="0.25">
      <c r="A727" s="52" t="s">
        <v>19</v>
      </c>
      <c r="B727" s="53" t="s">
        <v>952</v>
      </c>
      <c r="C727" s="54" t="s">
        <v>21</v>
      </c>
      <c r="D727" s="53">
        <v>110</v>
      </c>
      <c r="E727" s="53" t="s">
        <v>959</v>
      </c>
      <c r="F727" s="53">
        <v>10</v>
      </c>
      <c r="G727" s="53"/>
      <c r="H727" s="53">
        <v>2</v>
      </c>
      <c r="I727" s="53" t="s">
        <v>956</v>
      </c>
      <c r="J727" s="60">
        <v>17.668153324342786</v>
      </c>
      <c r="K727" s="57">
        <v>-0.2384</v>
      </c>
      <c r="L727" s="58">
        <v>-0.21759999999999999</v>
      </c>
      <c r="M727" s="58">
        <v>0.32277595945175347</v>
      </c>
      <c r="N727" s="61">
        <v>10.56</v>
      </c>
      <c r="O727" s="56">
        <v>22.435269027422351</v>
      </c>
      <c r="P727" s="57">
        <v>-0.34239999999999998</v>
      </c>
      <c r="Q727" s="58">
        <v>-0.2056</v>
      </c>
      <c r="R727" s="58">
        <v>0.39938592864546441</v>
      </c>
      <c r="S727" s="59">
        <v>10.29</v>
      </c>
      <c r="T727" s="56">
        <v>22.259340684253718</v>
      </c>
      <c r="U727" s="57">
        <v>-0.34239999999999998</v>
      </c>
      <c r="V727" s="58">
        <v>-0.20399999999999999</v>
      </c>
      <c r="W727" s="58">
        <v>0.39856462462190495</v>
      </c>
      <c r="X727" s="59">
        <v>10.35</v>
      </c>
      <c r="Y727" s="62" t="s">
        <v>44</v>
      </c>
    </row>
    <row r="728" spans="1:28" x14ac:dyDescent="0.25">
      <c r="A728" s="52" t="s">
        <v>19</v>
      </c>
      <c r="B728" s="53" t="s">
        <v>952</v>
      </c>
      <c r="C728" s="54" t="s">
        <v>21</v>
      </c>
      <c r="D728" s="53">
        <v>110</v>
      </c>
      <c r="E728" s="53" t="s">
        <v>960</v>
      </c>
      <c r="F728" s="53">
        <v>10</v>
      </c>
      <c r="G728" s="53"/>
      <c r="H728" s="53">
        <v>2</v>
      </c>
      <c r="I728" s="53" t="s">
        <v>961</v>
      </c>
      <c r="J728" s="60">
        <v>5.6537708094039134</v>
      </c>
      <c r="K728" s="57">
        <v>-6.6299999999999998E-2</v>
      </c>
      <c r="L728" s="58">
        <v>-7.9200000000000007E-2</v>
      </c>
      <c r="M728" s="58">
        <v>0.1032876081628382</v>
      </c>
      <c r="N728" s="61">
        <v>10.56</v>
      </c>
      <c r="O728" s="56">
        <v>7.5065513694209596</v>
      </c>
      <c r="P728" s="57">
        <v>-0.11159999999999999</v>
      </c>
      <c r="Q728" s="58">
        <v>-7.3499999999999996E-2</v>
      </c>
      <c r="R728" s="58">
        <v>0.13362937551302106</v>
      </c>
      <c r="S728" s="59">
        <v>10.29</v>
      </c>
      <c r="T728" s="56">
        <v>7.96951651638678</v>
      </c>
      <c r="U728" s="57">
        <v>-0.1191</v>
      </c>
      <c r="V728" s="58">
        <v>-7.8599999999999989E-2</v>
      </c>
      <c r="W728" s="58">
        <v>0.14269817798416345</v>
      </c>
      <c r="X728" s="59">
        <v>10.35</v>
      </c>
      <c r="Y728" s="62" t="s">
        <v>38</v>
      </c>
    </row>
    <row r="729" spans="1:28" ht="15.75" thickBot="1" x14ac:dyDescent="0.3">
      <c r="A729" s="72" t="s">
        <v>19</v>
      </c>
      <c r="B729" s="73" t="s">
        <v>952</v>
      </c>
      <c r="C729" s="85" t="s">
        <v>21</v>
      </c>
      <c r="D729" s="73">
        <v>110</v>
      </c>
      <c r="E729" s="73" t="s">
        <v>171</v>
      </c>
      <c r="F729" s="73">
        <v>10</v>
      </c>
      <c r="G729" s="73" t="s">
        <v>62</v>
      </c>
      <c r="H729" s="73">
        <v>2</v>
      </c>
      <c r="I729" s="73" t="s">
        <v>63</v>
      </c>
      <c r="J729" s="96">
        <v>0</v>
      </c>
      <c r="K729" s="57">
        <v>-1.7000000000000001E-4</v>
      </c>
      <c r="L729" s="57">
        <v>-3.5E-4</v>
      </c>
      <c r="M729" s="57">
        <v>3.8910152916687437E-4</v>
      </c>
      <c r="N729" s="61">
        <v>10.56</v>
      </c>
      <c r="O729" s="104">
        <v>0</v>
      </c>
      <c r="P729" s="76">
        <v>-2.2000000000000001E-4</v>
      </c>
      <c r="Q729" s="76">
        <v>-3.2000000000000003E-4</v>
      </c>
      <c r="R729" s="76">
        <v>3.8832975677895203E-4</v>
      </c>
      <c r="S729" s="78">
        <v>10.29</v>
      </c>
      <c r="T729" s="101">
        <v>0</v>
      </c>
      <c r="U729" s="76">
        <v>-1.6000000000000001E-4</v>
      </c>
      <c r="V729" s="95">
        <v>-3.1E-4</v>
      </c>
      <c r="W729" s="95">
        <v>3.4885527085024812E-4</v>
      </c>
      <c r="X729" s="78">
        <v>10.35</v>
      </c>
      <c r="Y729" s="81" t="s">
        <v>38</v>
      </c>
    </row>
    <row r="730" spans="1:28" x14ac:dyDescent="0.25">
      <c r="A730" s="34" t="s">
        <v>19</v>
      </c>
      <c r="B730" s="35" t="s">
        <v>962</v>
      </c>
      <c r="C730" s="35" t="s">
        <v>21</v>
      </c>
      <c r="D730" s="35">
        <v>110</v>
      </c>
      <c r="E730" s="35" t="s">
        <v>32</v>
      </c>
      <c r="F730" s="35"/>
      <c r="G730" s="35" t="s">
        <v>33</v>
      </c>
      <c r="H730" s="35"/>
      <c r="I730" s="35"/>
      <c r="J730" s="40" t="s">
        <v>559</v>
      </c>
      <c r="K730" s="37">
        <v>0</v>
      </c>
      <c r="L730" s="38">
        <v>0</v>
      </c>
      <c r="M730" s="38">
        <v>0</v>
      </c>
      <c r="N730" s="41">
        <v>115</v>
      </c>
      <c r="O730" s="36" t="s">
        <v>559</v>
      </c>
      <c r="P730" s="37">
        <v>0</v>
      </c>
      <c r="Q730" s="38">
        <v>0</v>
      </c>
      <c r="R730" s="38">
        <v>0</v>
      </c>
      <c r="S730" s="39">
        <v>115</v>
      </c>
      <c r="T730" s="36" t="s">
        <v>559</v>
      </c>
      <c r="U730" s="37">
        <v>0</v>
      </c>
      <c r="V730" s="38">
        <v>0</v>
      </c>
      <c r="W730" s="38">
        <v>0</v>
      </c>
      <c r="X730" s="39">
        <v>115</v>
      </c>
      <c r="Y730" s="42" t="s">
        <v>86</v>
      </c>
      <c r="AB730" t="s">
        <v>38</v>
      </c>
    </row>
    <row r="731" spans="1:28" x14ac:dyDescent="0.25">
      <c r="A731" s="52" t="s">
        <v>19</v>
      </c>
      <c r="B731" s="53" t="s">
        <v>962</v>
      </c>
      <c r="C731" s="54" t="s">
        <v>21</v>
      </c>
      <c r="D731" s="53">
        <v>110</v>
      </c>
      <c r="E731" s="53" t="s">
        <v>851</v>
      </c>
      <c r="F731" s="53">
        <v>10</v>
      </c>
      <c r="G731" s="53" t="s">
        <v>40</v>
      </c>
      <c r="H731" s="53"/>
      <c r="I731" s="53" t="s">
        <v>963</v>
      </c>
      <c r="J731" s="60" t="s">
        <v>44</v>
      </c>
      <c r="K731" s="57" t="s">
        <v>44</v>
      </c>
      <c r="L731" s="58" t="s">
        <v>44</v>
      </c>
      <c r="M731" s="58" t="s">
        <v>44</v>
      </c>
      <c r="N731" s="61" t="s">
        <v>44</v>
      </c>
      <c r="O731" s="56" t="s">
        <v>44</v>
      </c>
      <c r="P731" s="57" t="s">
        <v>44</v>
      </c>
      <c r="Q731" s="58" t="s">
        <v>44</v>
      </c>
      <c r="R731" s="58" t="s">
        <v>44</v>
      </c>
      <c r="S731" s="59" t="s">
        <v>44</v>
      </c>
      <c r="T731" s="56" t="s">
        <v>44</v>
      </c>
      <c r="U731" s="57" t="s">
        <v>44</v>
      </c>
      <c r="V731" s="58" t="s">
        <v>44</v>
      </c>
      <c r="W731" s="58" t="s">
        <v>44</v>
      </c>
      <c r="X731" s="59" t="s">
        <v>44</v>
      </c>
      <c r="Y731" s="62" t="s">
        <v>38</v>
      </c>
    </row>
    <row r="732" spans="1:28" x14ac:dyDescent="0.25">
      <c r="A732" s="52" t="s">
        <v>19</v>
      </c>
      <c r="B732" s="53" t="s">
        <v>962</v>
      </c>
      <c r="C732" s="54" t="s">
        <v>21</v>
      </c>
      <c r="D732" s="53">
        <v>110</v>
      </c>
      <c r="E732" s="53" t="s">
        <v>964</v>
      </c>
      <c r="F732" s="53">
        <v>10</v>
      </c>
      <c r="G732" s="53"/>
      <c r="H732" s="55">
        <v>1</v>
      </c>
      <c r="I732" s="53" t="s">
        <v>965</v>
      </c>
      <c r="J732" s="60">
        <v>3.9059430944497446</v>
      </c>
      <c r="K732" s="57">
        <v>-4.8000000000000001E-2</v>
      </c>
      <c r="L732" s="58">
        <v>-5.04E-2</v>
      </c>
      <c r="M732" s="58">
        <v>6.9599999999999995E-2</v>
      </c>
      <c r="N732" s="61">
        <v>10.3</v>
      </c>
      <c r="O732" s="56">
        <v>4.404269538045102</v>
      </c>
      <c r="P732" s="57">
        <v>-6.0899999999999996E-2</v>
      </c>
      <c r="Q732" s="58">
        <v>-4.9500000000000002E-2</v>
      </c>
      <c r="R732" s="58">
        <v>7.8479678898425664E-2</v>
      </c>
      <c r="S732" s="59">
        <v>10.3</v>
      </c>
      <c r="T732" s="56">
        <v>4.8932664605560001</v>
      </c>
      <c r="U732" s="57">
        <v>-6.93E-2</v>
      </c>
      <c r="V732" s="58">
        <v>-5.4299999999999994E-2</v>
      </c>
      <c r="W732" s="58">
        <v>8.8039650158323546E-2</v>
      </c>
      <c r="X732" s="59">
        <v>10.4</v>
      </c>
      <c r="Y732" s="62" t="s">
        <v>966</v>
      </c>
    </row>
    <row r="733" spans="1:28" x14ac:dyDescent="0.25">
      <c r="A733" s="52" t="s">
        <v>19</v>
      </c>
      <c r="B733" s="53" t="s">
        <v>962</v>
      </c>
      <c r="C733" s="54" t="s">
        <v>21</v>
      </c>
      <c r="D733" s="53">
        <v>110</v>
      </c>
      <c r="E733" s="53" t="s">
        <v>967</v>
      </c>
      <c r="F733" s="53">
        <v>10</v>
      </c>
      <c r="G733" s="53"/>
      <c r="H733" s="55">
        <v>1</v>
      </c>
      <c r="I733" s="53" t="s">
        <v>968</v>
      </c>
      <c r="J733" s="60">
        <v>5.4624588151772935</v>
      </c>
      <c r="K733" s="57">
        <v>-7.8900000000000012E-2</v>
      </c>
      <c r="L733" s="58">
        <v>-5.7000000000000002E-2</v>
      </c>
      <c r="M733" s="58">
        <v>9.7335553627644206E-2</v>
      </c>
      <c r="N733" s="61">
        <v>10.3</v>
      </c>
      <c r="O733" s="56">
        <v>6.8670294364455371</v>
      </c>
      <c r="P733" s="57">
        <v>-0.10890000000000001</v>
      </c>
      <c r="Q733" s="58">
        <v>-5.5799999999999995E-2</v>
      </c>
      <c r="R733" s="58">
        <v>0.12236359752802302</v>
      </c>
      <c r="S733" s="59">
        <v>10.3</v>
      </c>
      <c r="T733" s="56">
        <v>6.8506720694499741</v>
      </c>
      <c r="U733" s="57">
        <v>-0.108</v>
      </c>
      <c r="V733" s="58">
        <v>-5.9400000000000001E-2</v>
      </c>
      <c r="W733" s="58">
        <v>0.12325729187354394</v>
      </c>
      <c r="X733" s="59">
        <v>10.4</v>
      </c>
      <c r="Y733" s="62" t="s">
        <v>38</v>
      </c>
    </row>
    <row r="734" spans="1:28" x14ac:dyDescent="0.25">
      <c r="A734" s="52" t="s">
        <v>19</v>
      </c>
      <c r="B734" s="53" t="s">
        <v>962</v>
      </c>
      <c r="C734" s="54" t="s">
        <v>21</v>
      </c>
      <c r="D734" s="53">
        <v>110</v>
      </c>
      <c r="E734" s="53" t="s">
        <v>154</v>
      </c>
      <c r="F734" s="53">
        <v>10</v>
      </c>
      <c r="G734" s="53" t="s">
        <v>62</v>
      </c>
      <c r="H734" s="55">
        <v>1</v>
      </c>
      <c r="I734" s="53" t="s">
        <v>63</v>
      </c>
      <c r="J734" s="60">
        <v>0</v>
      </c>
      <c r="K734" s="57">
        <v>-1.3000000000000002E-4</v>
      </c>
      <c r="L734" s="58">
        <v>-2.3000000000000001E-4</v>
      </c>
      <c r="M734" s="58">
        <v>2.6419689627245812E-4</v>
      </c>
      <c r="N734" s="61">
        <v>10.3</v>
      </c>
      <c r="O734" s="56">
        <v>0</v>
      </c>
      <c r="P734" s="57">
        <v>-1.1999999999999999E-4</v>
      </c>
      <c r="Q734" s="58">
        <v>-1.95E-4</v>
      </c>
      <c r="R734" s="58">
        <v>2.2896506283710621E-4</v>
      </c>
      <c r="S734" s="59">
        <v>10.3</v>
      </c>
      <c r="T734" s="56">
        <v>0</v>
      </c>
      <c r="U734" s="57">
        <v>-1.25E-4</v>
      </c>
      <c r="V734" s="58">
        <v>-2.0000000000000001E-4</v>
      </c>
      <c r="W734" s="58">
        <v>2.3584952830141509E-4</v>
      </c>
      <c r="X734" s="59">
        <v>10.4</v>
      </c>
      <c r="Y734" s="62" t="s">
        <v>38</v>
      </c>
    </row>
    <row r="735" spans="1:28" x14ac:dyDescent="0.25">
      <c r="A735" s="63" t="s">
        <v>19</v>
      </c>
      <c r="B735" s="64" t="s">
        <v>962</v>
      </c>
      <c r="C735" s="64" t="s">
        <v>21</v>
      </c>
      <c r="D735" s="64">
        <v>110</v>
      </c>
      <c r="E735" s="64" t="s">
        <v>64</v>
      </c>
      <c r="F735" s="64"/>
      <c r="G735" s="64" t="s">
        <v>33</v>
      </c>
      <c r="H735" s="64"/>
      <c r="I735" s="64"/>
      <c r="J735" s="69">
        <v>1.5291076949577846</v>
      </c>
      <c r="K735" s="66">
        <v>-0.23400000000000001</v>
      </c>
      <c r="L735" s="67">
        <v>-0.19440000000000002</v>
      </c>
      <c r="M735" s="67">
        <v>0</v>
      </c>
      <c r="N735" s="70">
        <v>115</v>
      </c>
      <c r="O735" s="65">
        <v>2.0827685048323432</v>
      </c>
      <c r="P735" s="66">
        <v>-0.36719999999999997</v>
      </c>
      <c r="Q735" s="67">
        <v>-0.192</v>
      </c>
      <c r="R735" s="67">
        <v>0.41436679403639476</v>
      </c>
      <c r="S735" s="68">
        <v>115</v>
      </c>
      <c r="T735" s="65">
        <v>2.0499236918017458</v>
      </c>
      <c r="U735" s="66">
        <v>-0.35520000000000002</v>
      </c>
      <c r="V735" s="67">
        <v>-0.20039999999999999</v>
      </c>
      <c r="W735" s="67">
        <v>0</v>
      </c>
      <c r="X735" s="68">
        <v>115</v>
      </c>
      <c r="Y735" s="71" t="s">
        <v>86</v>
      </c>
    </row>
    <row r="736" spans="1:28" x14ac:dyDescent="0.25">
      <c r="A736" s="52" t="s">
        <v>19</v>
      </c>
      <c r="B736" s="53" t="s">
        <v>962</v>
      </c>
      <c r="C736" s="54" t="s">
        <v>21</v>
      </c>
      <c r="D736" s="53">
        <v>110</v>
      </c>
      <c r="E736" s="53" t="s">
        <v>941</v>
      </c>
      <c r="F736" s="53">
        <v>10</v>
      </c>
      <c r="G736" s="53" t="s">
        <v>40</v>
      </c>
      <c r="H736" s="53"/>
      <c r="I736" s="53" t="s">
        <v>383</v>
      </c>
      <c r="J736" s="60">
        <v>17.072561642732545</v>
      </c>
      <c r="K736" s="57">
        <v>-0.23400000000000001</v>
      </c>
      <c r="L736" s="58">
        <v>-0.19440000000000002</v>
      </c>
      <c r="M736" s="58">
        <v>0.30421597591185118</v>
      </c>
      <c r="N736" s="61">
        <v>10.3</v>
      </c>
      <c r="O736" s="56">
        <v>23.254211461720338</v>
      </c>
      <c r="P736" s="57">
        <v>-0.36719999999999997</v>
      </c>
      <c r="Q736" s="58">
        <v>-0.192</v>
      </c>
      <c r="R736" s="58">
        <v>0.41436679403639476</v>
      </c>
      <c r="S736" s="59">
        <v>10.3</v>
      </c>
      <c r="T736" s="56">
        <v>22.667425438192378</v>
      </c>
      <c r="U736" s="57">
        <v>-0.35520000000000002</v>
      </c>
      <c r="V736" s="58">
        <v>-0.20039999999999999</v>
      </c>
      <c r="W736" s="58">
        <v>0.40783231848395735</v>
      </c>
      <c r="X736" s="59">
        <v>10.4</v>
      </c>
      <c r="Y736" s="62" t="s">
        <v>38</v>
      </c>
    </row>
    <row r="737" spans="1:28" x14ac:dyDescent="0.25">
      <c r="A737" s="52" t="s">
        <v>19</v>
      </c>
      <c r="B737" s="53" t="s">
        <v>962</v>
      </c>
      <c r="C737" s="54" t="s">
        <v>21</v>
      </c>
      <c r="D737" s="53">
        <v>110</v>
      </c>
      <c r="E737" s="53" t="s">
        <v>969</v>
      </c>
      <c r="F737" s="53">
        <v>10</v>
      </c>
      <c r="G737" s="53"/>
      <c r="H737" s="53">
        <v>2</v>
      </c>
      <c r="I737" s="53" t="s">
        <v>965</v>
      </c>
      <c r="J737" s="60">
        <v>6.203246554672055</v>
      </c>
      <c r="K737" s="57">
        <v>-8.7300000000000003E-2</v>
      </c>
      <c r="L737" s="58">
        <v>-6.7799999999999999E-2</v>
      </c>
      <c r="M737" s="58">
        <v>0.11053565035770134</v>
      </c>
      <c r="N737" s="61">
        <v>10.3</v>
      </c>
      <c r="O737" s="56">
        <v>10.789447865634186</v>
      </c>
      <c r="P737" s="57">
        <v>-0.17909999999999998</v>
      </c>
      <c r="Q737" s="58">
        <v>-6.9900000000000004E-2</v>
      </c>
      <c r="R737" s="58">
        <v>0.19225717151773558</v>
      </c>
      <c r="S737" s="59">
        <v>10.3</v>
      </c>
      <c r="T737" s="56">
        <v>8.7625409841770363</v>
      </c>
      <c r="U737" s="57">
        <v>-0.1419</v>
      </c>
      <c r="V737" s="58">
        <v>-6.8699999999999997E-2</v>
      </c>
      <c r="W737" s="58">
        <v>0.15765563738731322</v>
      </c>
      <c r="X737" s="59">
        <v>10.4</v>
      </c>
      <c r="Y737" s="62" t="s">
        <v>38</v>
      </c>
      <c r="AB737" t="s">
        <v>38</v>
      </c>
    </row>
    <row r="738" spans="1:28" x14ac:dyDescent="0.25">
      <c r="A738" s="52" t="s">
        <v>19</v>
      </c>
      <c r="B738" s="53" t="s">
        <v>962</v>
      </c>
      <c r="C738" s="54" t="s">
        <v>21</v>
      </c>
      <c r="D738" s="53">
        <v>110</v>
      </c>
      <c r="E738" s="53" t="s">
        <v>970</v>
      </c>
      <c r="F738" s="53">
        <v>10</v>
      </c>
      <c r="G738" s="53"/>
      <c r="H738" s="53">
        <v>2</v>
      </c>
      <c r="I738" s="53" t="s">
        <v>971</v>
      </c>
      <c r="J738" s="60" t="s">
        <v>44</v>
      </c>
      <c r="K738" s="57" t="s">
        <v>44</v>
      </c>
      <c r="L738" s="58" t="s">
        <v>44</v>
      </c>
      <c r="M738" s="58" t="s">
        <v>44</v>
      </c>
      <c r="N738" s="61" t="s">
        <v>44</v>
      </c>
      <c r="O738" s="56" t="s">
        <v>44</v>
      </c>
      <c r="P738" s="57" t="s">
        <v>44</v>
      </c>
      <c r="Q738" s="58" t="s">
        <v>44</v>
      </c>
      <c r="R738" s="58" t="s">
        <v>44</v>
      </c>
      <c r="S738" s="59" t="s">
        <v>44</v>
      </c>
      <c r="T738" s="56" t="s">
        <v>44</v>
      </c>
      <c r="U738" s="57" t="s">
        <v>44</v>
      </c>
      <c r="V738" s="58" t="s">
        <v>44</v>
      </c>
      <c r="W738" s="58" t="s">
        <v>44</v>
      </c>
      <c r="X738" s="59" t="s">
        <v>44</v>
      </c>
      <c r="Y738" s="62" t="s">
        <v>44</v>
      </c>
    </row>
    <row r="739" spans="1:28" x14ac:dyDescent="0.25">
      <c r="A739" s="52" t="s">
        <v>19</v>
      </c>
      <c r="B739" s="53" t="s">
        <v>962</v>
      </c>
      <c r="C739" s="54" t="s">
        <v>21</v>
      </c>
      <c r="D739" s="53">
        <v>110</v>
      </c>
      <c r="E739" s="53" t="s">
        <v>972</v>
      </c>
      <c r="F739" s="53">
        <v>10</v>
      </c>
      <c r="G739" s="53"/>
      <c r="H739" s="53">
        <v>2</v>
      </c>
      <c r="I739" s="53" t="s">
        <v>973</v>
      </c>
      <c r="J739" s="60">
        <v>1.5254904930792021</v>
      </c>
      <c r="K739" s="57">
        <v>-1.83E-2</v>
      </c>
      <c r="L739" s="58">
        <v>-2.01E-2</v>
      </c>
      <c r="M739" s="58">
        <v>2.7182715096178308E-2</v>
      </c>
      <c r="N739" s="61">
        <v>10.3</v>
      </c>
      <c r="O739" s="56">
        <v>1.8508075150903254</v>
      </c>
      <c r="P739" s="57">
        <v>-2.8199999999999999E-2</v>
      </c>
      <c r="Q739" s="58">
        <v>-1.7100000000000001E-2</v>
      </c>
      <c r="R739" s="58">
        <v>3.2979539111394507E-2</v>
      </c>
      <c r="S739" s="59">
        <v>10.3</v>
      </c>
      <c r="T739" s="56">
        <v>2.1191827434208572</v>
      </c>
      <c r="U739" s="57">
        <v>-3.2399999999999998E-2</v>
      </c>
      <c r="V739" s="58">
        <v>-2.01E-2</v>
      </c>
      <c r="W739" s="58">
        <v>3.8128335919628067E-2</v>
      </c>
      <c r="X739" s="59">
        <v>10.4</v>
      </c>
      <c r="Y739" s="62" t="s">
        <v>38</v>
      </c>
    </row>
    <row r="740" spans="1:28" ht="15.75" thickBot="1" x14ac:dyDescent="0.3">
      <c r="A740" s="72" t="s">
        <v>19</v>
      </c>
      <c r="B740" s="73" t="s">
        <v>962</v>
      </c>
      <c r="C740" s="85" t="s">
        <v>21</v>
      </c>
      <c r="D740" s="73">
        <v>110</v>
      </c>
      <c r="E740" s="73" t="s">
        <v>171</v>
      </c>
      <c r="F740" s="73">
        <v>10</v>
      </c>
      <c r="G740" s="73" t="s">
        <v>62</v>
      </c>
      <c r="H740" s="73">
        <v>2</v>
      </c>
      <c r="I740" s="73" t="s">
        <v>63</v>
      </c>
      <c r="J740" s="100">
        <v>0</v>
      </c>
      <c r="K740" s="57">
        <v>0</v>
      </c>
      <c r="L740" s="57">
        <v>0</v>
      </c>
      <c r="M740" s="57">
        <v>0</v>
      </c>
      <c r="N740" s="61">
        <v>10.3</v>
      </c>
      <c r="O740" s="101">
        <v>0</v>
      </c>
      <c r="P740" s="76">
        <v>0</v>
      </c>
      <c r="Q740" s="95">
        <v>0</v>
      </c>
      <c r="R740" s="95">
        <v>0</v>
      </c>
      <c r="S740" s="78">
        <v>10.3</v>
      </c>
      <c r="T740" s="101">
        <v>0</v>
      </c>
      <c r="U740" s="76">
        <v>0</v>
      </c>
      <c r="V740" s="95">
        <v>0</v>
      </c>
      <c r="W740" s="95">
        <v>0</v>
      </c>
      <c r="X740" s="78">
        <v>10.4</v>
      </c>
      <c r="Y740" s="81" t="s">
        <v>38</v>
      </c>
    </row>
    <row r="741" spans="1:28" x14ac:dyDescent="0.25">
      <c r="A741" s="34" t="s">
        <v>19</v>
      </c>
      <c r="B741" s="35" t="s">
        <v>974</v>
      </c>
      <c r="C741" s="35" t="s">
        <v>21</v>
      </c>
      <c r="D741" s="35">
        <v>110</v>
      </c>
      <c r="E741" s="35" t="s">
        <v>32</v>
      </c>
      <c r="F741" s="35"/>
      <c r="G741" s="35" t="s">
        <v>33</v>
      </c>
      <c r="H741" s="35"/>
      <c r="I741" s="35"/>
      <c r="J741" s="105">
        <v>0.22478692912789941</v>
      </c>
      <c r="K741" s="37">
        <v>-1.9999999999999574E-2</v>
      </c>
      <c r="L741" s="38">
        <v>-3.999999999999998E-2</v>
      </c>
      <c r="M741" s="38">
        <v>4.4721359549995586E-2</v>
      </c>
      <c r="N741" s="41">
        <v>115</v>
      </c>
      <c r="O741" s="106">
        <v>0.31789672381688738</v>
      </c>
      <c r="P741" s="37">
        <v>-6.0000000000002274E-2</v>
      </c>
      <c r="Q741" s="38">
        <v>-2.0000000000000018E-2</v>
      </c>
      <c r="R741" s="38">
        <v>6.3245553203369748E-2</v>
      </c>
      <c r="S741" s="39">
        <v>115</v>
      </c>
      <c r="T741" s="106">
        <v>0.22478692912789666</v>
      </c>
      <c r="U741" s="37">
        <v>-3.9999999999999147E-2</v>
      </c>
      <c r="V741" s="38">
        <v>-2.0000000000000018E-2</v>
      </c>
      <c r="W741" s="38">
        <v>4.4721359549995038E-2</v>
      </c>
      <c r="X741" s="39">
        <v>115</v>
      </c>
      <c r="Y741" s="42" t="s">
        <v>86</v>
      </c>
    </row>
    <row r="742" spans="1:28" x14ac:dyDescent="0.25">
      <c r="A742" s="52" t="s">
        <v>19</v>
      </c>
      <c r="B742" s="53" t="s">
        <v>974</v>
      </c>
      <c r="C742" s="54" t="s">
        <v>21</v>
      </c>
      <c r="D742" s="53">
        <v>110</v>
      </c>
      <c r="E742" s="53" t="s">
        <v>851</v>
      </c>
      <c r="F742" s="53">
        <v>10</v>
      </c>
      <c r="G742" s="53" t="s">
        <v>40</v>
      </c>
      <c r="H742" s="53"/>
      <c r="I742" s="53" t="s">
        <v>347</v>
      </c>
      <c r="J742" s="60">
        <v>2.4159342850194796</v>
      </c>
      <c r="K742" s="57">
        <v>-1.9999999999999574E-2</v>
      </c>
      <c r="L742" s="58">
        <v>-3.999999999999998E-2</v>
      </c>
      <c r="M742" s="58">
        <v>4.4721359549995586E-2</v>
      </c>
      <c r="N742" s="61">
        <v>10.7</v>
      </c>
      <c r="O742" s="56">
        <v>3.4817260227563858</v>
      </c>
      <c r="P742" s="57">
        <v>-6.0000000000002274E-2</v>
      </c>
      <c r="Q742" s="58">
        <v>-2.0000000000000018E-2</v>
      </c>
      <c r="R742" s="58">
        <v>6.3245553203369748E-2</v>
      </c>
      <c r="S742" s="59">
        <v>10.5</v>
      </c>
      <c r="T742" s="56">
        <v>2.4387261178969921</v>
      </c>
      <c r="U742" s="57">
        <v>-3.9999999999999147E-2</v>
      </c>
      <c r="V742" s="58">
        <v>-2.0000000000000018E-2</v>
      </c>
      <c r="W742" s="58">
        <v>4.4721359549995038E-2</v>
      </c>
      <c r="X742" s="59">
        <v>10.6</v>
      </c>
      <c r="Y742" s="62" t="s">
        <v>38</v>
      </c>
    </row>
    <row r="743" spans="1:28" x14ac:dyDescent="0.25">
      <c r="A743" s="52" t="s">
        <v>19</v>
      </c>
      <c r="B743" s="53" t="s">
        <v>974</v>
      </c>
      <c r="C743" s="54" t="s">
        <v>21</v>
      </c>
      <c r="D743" s="53">
        <v>110</v>
      </c>
      <c r="E743" s="53" t="s">
        <v>975</v>
      </c>
      <c r="F743" s="53">
        <v>10</v>
      </c>
      <c r="G743" s="53"/>
      <c r="H743" s="55">
        <v>1</v>
      </c>
      <c r="I743" s="53" t="s">
        <v>976</v>
      </c>
      <c r="J743" s="60">
        <v>1.5279710035905034</v>
      </c>
      <c r="K743" s="57">
        <v>-1.9999999999999574E-2</v>
      </c>
      <c r="L743" s="58">
        <v>-2.0000000000003126E-2</v>
      </c>
      <c r="M743" s="58">
        <v>2.828427124746381E-2</v>
      </c>
      <c r="N743" s="61">
        <v>10.7</v>
      </c>
      <c r="O743" s="56">
        <v>1.5570752131825649</v>
      </c>
      <c r="P743" s="57">
        <v>-1.9999999999999574E-2</v>
      </c>
      <c r="Q743" s="58">
        <v>-1.9999999999999574E-2</v>
      </c>
      <c r="R743" s="58">
        <v>2.8284271247461298E-2</v>
      </c>
      <c r="S743" s="59">
        <v>10.5</v>
      </c>
      <c r="T743" s="56">
        <v>1.5423858243789563</v>
      </c>
      <c r="U743" s="57">
        <v>-1.9999999999999574E-2</v>
      </c>
      <c r="V743" s="58">
        <v>-1.9999999999999574E-2</v>
      </c>
      <c r="W743" s="58">
        <v>2.8284271247461298E-2</v>
      </c>
      <c r="X743" s="59">
        <v>10.6</v>
      </c>
      <c r="Y743" s="62" t="s">
        <v>38</v>
      </c>
      <c r="AB743" t="s">
        <v>38</v>
      </c>
    </row>
    <row r="744" spans="1:28" x14ac:dyDescent="0.25">
      <c r="A744" s="52" t="s">
        <v>19</v>
      </c>
      <c r="B744" s="53" t="s">
        <v>974</v>
      </c>
      <c r="C744" s="54" t="s">
        <v>21</v>
      </c>
      <c r="D744" s="53">
        <v>110</v>
      </c>
      <c r="E744" s="53" t="s">
        <v>977</v>
      </c>
      <c r="F744" s="53">
        <v>10</v>
      </c>
      <c r="G744" s="53"/>
      <c r="H744" s="55">
        <v>1</v>
      </c>
      <c r="I744" s="53" t="s">
        <v>978</v>
      </c>
      <c r="J744" s="60">
        <v>1.5279710035903677</v>
      </c>
      <c r="K744" s="57">
        <v>-1.9999999999999574E-2</v>
      </c>
      <c r="L744" s="58">
        <v>-1.9999999999999574E-2</v>
      </c>
      <c r="M744" s="58">
        <v>2.8284271247461298E-2</v>
      </c>
      <c r="N744" s="61">
        <v>10.7</v>
      </c>
      <c r="O744" s="56">
        <v>1.5570752131826342</v>
      </c>
      <c r="P744" s="57">
        <v>-2.000000000000135E-2</v>
      </c>
      <c r="Q744" s="58">
        <v>-1.9999999999999574E-2</v>
      </c>
      <c r="R744" s="58">
        <v>2.8284271247462554E-2</v>
      </c>
      <c r="S744" s="59">
        <v>10.5</v>
      </c>
      <c r="T744" s="56">
        <v>1.5423858243789905</v>
      </c>
      <c r="U744" s="57">
        <v>-1.9999999999999574E-2</v>
      </c>
      <c r="V744" s="58">
        <v>-2.0000000000000462E-2</v>
      </c>
      <c r="W744" s="58">
        <v>2.8284271247461926E-2</v>
      </c>
      <c r="X744" s="59">
        <v>10.6</v>
      </c>
      <c r="Y744" s="62" t="s">
        <v>38</v>
      </c>
    </row>
    <row r="745" spans="1:28" x14ac:dyDescent="0.25">
      <c r="A745" s="52" t="s">
        <v>19</v>
      </c>
      <c r="B745" s="53" t="s">
        <v>974</v>
      </c>
      <c r="C745" s="54" t="s">
        <v>21</v>
      </c>
      <c r="D745" s="53">
        <v>110</v>
      </c>
      <c r="E745" s="53" t="s">
        <v>154</v>
      </c>
      <c r="F745" s="53">
        <v>10</v>
      </c>
      <c r="G745" s="53" t="s">
        <v>62</v>
      </c>
      <c r="H745" s="55">
        <v>1</v>
      </c>
      <c r="I745" s="53" t="s">
        <v>63</v>
      </c>
      <c r="J745" s="96">
        <v>0</v>
      </c>
      <c r="K745" s="57">
        <v>-8.0000000000000069E-4</v>
      </c>
      <c r="L745" s="57">
        <v>0</v>
      </c>
      <c r="M745" s="57">
        <v>8.0000000000000069E-4</v>
      </c>
      <c r="N745" s="61">
        <v>10.7</v>
      </c>
      <c r="O745" s="97">
        <v>0</v>
      </c>
      <c r="P745" s="57">
        <v>0</v>
      </c>
      <c r="Q745" s="57">
        <v>0</v>
      </c>
      <c r="R745" s="57">
        <v>0</v>
      </c>
      <c r="S745" s="59">
        <v>10.5</v>
      </c>
      <c r="T745" s="97">
        <v>0</v>
      </c>
      <c r="U745" s="57">
        <v>0</v>
      </c>
      <c r="V745" s="57">
        <v>0</v>
      </c>
      <c r="W745" s="57">
        <v>0</v>
      </c>
      <c r="X745" s="59">
        <v>10.6</v>
      </c>
      <c r="Y745" s="62" t="s">
        <v>38</v>
      </c>
    </row>
    <row r="746" spans="1:28" x14ac:dyDescent="0.25">
      <c r="A746" s="63" t="s">
        <v>19</v>
      </c>
      <c r="B746" s="64" t="s">
        <v>974</v>
      </c>
      <c r="C746" s="64" t="s">
        <v>21</v>
      </c>
      <c r="D746" s="64">
        <v>110</v>
      </c>
      <c r="E746" s="64" t="s">
        <v>64</v>
      </c>
      <c r="F746" s="64"/>
      <c r="G746" s="64" t="s">
        <v>33</v>
      </c>
      <c r="H746" s="64"/>
      <c r="I746" s="64" t="s">
        <v>979</v>
      </c>
      <c r="J746" s="69">
        <v>0</v>
      </c>
      <c r="K746" s="66">
        <v>0</v>
      </c>
      <c r="L746" s="67">
        <v>0</v>
      </c>
      <c r="M746" s="67">
        <v>0</v>
      </c>
      <c r="N746" s="70">
        <v>0</v>
      </c>
      <c r="O746" s="65">
        <v>0</v>
      </c>
      <c r="P746" s="66">
        <v>0</v>
      </c>
      <c r="Q746" s="67">
        <v>0</v>
      </c>
      <c r="R746" s="67">
        <v>0</v>
      </c>
      <c r="S746" s="68">
        <v>0</v>
      </c>
      <c r="T746" s="65">
        <v>0</v>
      </c>
      <c r="U746" s="66">
        <v>0</v>
      </c>
      <c r="V746" s="67">
        <v>0</v>
      </c>
      <c r="W746" s="67">
        <v>0</v>
      </c>
      <c r="X746" s="68">
        <v>0</v>
      </c>
      <c r="Y746" s="71" t="s">
        <v>86</v>
      </c>
    </row>
    <row r="747" spans="1:28" ht="15.75" thickBot="1" x14ac:dyDescent="0.3">
      <c r="A747" s="72" t="s">
        <v>19</v>
      </c>
      <c r="B747" s="73" t="s">
        <v>974</v>
      </c>
      <c r="C747" s="85" t="s">
        <v>21</v>
      </c>
      <c r="D747" s="73">
        <v>110</v>
      </c>
      <c r="E747" s="73" t="s">
        <v>941</v>
      </c>
      <c r="F747" s="73">
        <v>10</v>
      </c>
      <c r="G747" s="73" t="s">
        <v>40</v>
      </c>
      <c r="H747" s="73"/>
      <c r="I747" s="73" t="s">
        <v>980</v>
      </c>
      <c r="J747" s="79" t="s">
        <v>44</v>
      </c>
      <c r="K747" s="76" t="s">
        <v>44</v>
      </c>
      <c r="L747" s="77" t="s">
        <v>44</v>
      </c>
      <c r="M747" s="77" t="s">
        <v>44</v>
      </c>
      <c r="N747" s="80" t="s">
        <v>44</v>
      </c>
      <c r="O747" s="75" t="s">
        <v>44</v>
      </c>
      <c r="P747" s="76" t="s">
        <v>44</v>
      </c>
      <c r="Q747" s="77" t="s">
        <v>44</v>
      </c>
      <c r="R747" s="77" t="s">
        <v>44</v>
      </c>
      <c r="S747" s="78" t="s">
        <v>44</v>
      </c>
      <c r="T747" s="75" t="s">
        <v>44</v>
      </c>
      <c r="U747" s="76" t="s">
        <v>44</v>
      </c>
      <c r="V747" s="77" t="s">
        <v>44</v>
      </c>
      <c r="W747" s="77" t="s">
        <v>44</v>
      </c>
      <c r="X747" s="78" t="s">
        <v>44</v>
      </c>
      <c r="Y747" s="81" t="s">
        <v>38</v>
      </c>
    </row>
    <row r="748" spans="1:28" x14ac:dyDescent="0.25">
      <c r="A748" s="34" t="s">
        <v>19</v>
      </c>
      <c r="B748" s="35" t="s">
        <v>981</v>
      </c>
      <c r="C748" s="35" t="s">
        <v>21</v>
      </c>
      <c r="D748" s="35">
        <v>110</v>
      </c>
      <c r="E748" s="35" t="s">
        <v>32</v>
      </c>
      <c r="F748" s="35"/>
      <c r="G748" s="35" t="s">
        <v>33</v>
      </c>
      <c r="H748" s="35"/>
      <c r="I748" s="35"/>
      <c r="J748" s="40">
        <v>1.995419275323367</v>
      </c>
      <c r="K748" s="37">
        <v>-0.29999999999999982</v>
      </c>
      <c r="L748" s="38">
        <v>-0.25999999999999979</v>
      </c>
      <c r="M748" s="38">
        <v>0.39698866482558393</v>
      </c>
      <c r="N748" s="41">
        <v>115</v>
      </c>
      <c r="O748" s="36">
        <v>3.8830274774220599</v>
      </c>
      <c r="P748" s="37">
        <v>-0.71999999999999975</v>
      </c>
      <c r="Q748" s="38">
        <v>-0.28000000000000114</v>
      </c>
      <c r="R748" s="38">
        <v>0.77252831663311883</v>
      </c>
      <c r="S748" s="39">
        <v>115</v>
      </c>
      <c r="T748" s="36">
        <v>3.6440450284778811</v>
      </c>
      <c r="U748" s="37">
        <v>-0.66000000000000014</v>
      </c>
      <c r="V748" s="38">
        <v>-0.30000000000000004</v>
      </c>
      <c r="W748" s="38">
        <v>0.7249827584156745</v>
      </c>
      <c r="X748" s="39">
        <v>115</v>
      </c>
      <c r="Y748" s="42" t="s">
        <v>86</v>
      </c>
    </row>
    <row r="749" spans="1:28" x14ac:dyDescent="0.25">
      <c r="A749" s="52" t="s">
        <v>19</v>
      </c>
      <c r="B749" s="53" t="s">
        <v>981</v>
      </c>
      <c r="C749" s="54" t="s">
        <v>21</v>
      </c>
      <c r="D749" s="53">
        <v>110</v>
      </c>
      <c r="E749" s="53" t="s">
        <v>851</v>
      </c>
      <c r="F749" s="53">
        <v>10</v>
      </c>
      <c r="G749" s="53" t="s">
        <v>40</v>
      </c>
      <c r="H749" s="53"/>
      <c r="I749" s="53" t="s">
        <v>347</v>
      </c>
      <c r="J749" s="60">
        <v>21.648416666244078</v>
      </c>
      <c r="K749" s="57">
        <v>-0.29999999999999982</v>
      </c>
      <c r="L749" s="58">
        <v>-0.25999999999999979</v>
      </c>
      <c r="M749" s="58">
        <v>0.39698866482558393</v>
      </c>
      <c r="N749" s="61">
        <v>10.6</v>
      </c>
      <c r="O749" s="56">
        <v>42.528396181289224</v>
      </c>
      <c r="P749" s="57">
        <v>-0.71999999999999975</v>
      </c>
      <c r="Q749" s="58">
        <v>-0.28000000000000114</v>
      </c>
      <c r="R749" s="58">
        <v>0.77252831663311883</v>
      </c>
      <c r="S749" s="59">
        <v>10.5</v>
      </c>
      <c r="T749" s="56">
        <v>39.534450780656258</v>
      </c>
      <c r="U749" s="57">
        <v>-0.66000000000000014</v>
      </c>
      <c r="V749" s="58">
        <v>-0.30000000000000004</v>
      </c>
      <c r="W749" s="58">
        <v>0.7249827584156745</v>
      </c>
      <c r="X749" s="59">
        <v>10.6</v>
      </c>
      <c r="Y749" s="62" t="s">
        <v>38</v>
      </c>
    </row>
    <row r="750" spans="1:28" x14ac:dyDescent="0.25">
      <c r="A750" s="52" t="s">
        <v>19</v>
      </c>
      <c r="B750" s="53" t="s">
        <v>981</v>
      </c>
      <c r="C750" s="54" t="s">
        <v>21</v>
      </c>
      <c r="D750" s="53">
        <v>110</v>
      </c>
      <c r="E750" s="53" t="s">
        <v>982</v>
      </c>
      <c r="F750" s="53">
        <v>10</v>
      </c>
      <c r="G750" s="53"/>
      <c r="H750" s="55">
        <v>1</v>
      </c>
      <c r="I750" s="53" t="s">
        <v>983</v>
      </c>
      <c r="J750" s="60">
        <v>1.542385824379007</v>
      </c>
      <c r="K750" s="57">
        <v>-2.0000000000000462E-2</v>
      </c>
      <c r="L750" s="58">
        <v>-1.9999999999999997E-2</v>
      </c>
      <c r="M750" s="58">
        <v>2.8284271247462224E-2</v>
      </c>
      <c r="N750" s="61">
        <v>10.6</v>
      </c>
      <c r="O750" s="56">
        <v>1.9848892240374405</v>
      </c>
      <c r="P750" s="57">
        <v>-3.0000000000000249E-2</v>
      </c>
      <c r="Q750" s="58">
        <v>-2.0000000000000018E-2</v>
      </c>
      <c r="R750" s="58">
        <v>3.6055512754640105E-2</v>
      </c>
      <c r="S750" s="59">
        <v>10.5</v>
      </c>
      <c r="T750" s="56">
        <v>1.9661638539993096</v>
      </c>
      <c r="U750" s="57">
        <v>-2.9999999999999361E-2</v>
      </c>
      <c r="V750" s="58">
        <v>-1.9999999999999962E-2</v>
      </c>
      <c r="W750" s="58">
        <v>3.6055512754639342E-2</v>
      </c>
      <c r="X750" s="59">
        <v>10.6</v>
      </c>
      <c r="Y750" s="62" t="s">
        <v>38</v>
      </c>
      <c r="AB750" t="s">
        <v>38</v>
      </c>
    </row>
    <row r="751" spans="1:28" x14ac:dyDescent="0.25">
      <c r="A751" s="52" t="s">
        <v>19</v>
      </c>
      <c r="B751" s="53" t="s">
        <v>981</v>
      </c>
      <c r="C751" s="54" t="s">
        <v>21</v>
      </c>
      <c r="D751" s="53">
        <v>110</v>
      </c>
      <c r="E751" s="53" t="s">
        <v>984</v>
      </c>
      <c r="F751" s="53">
        <v>10</v>
      </c>
      <c r="G751" s="53"/>
      <c r="H751" s="55">
        <v>1</v>
      </c>
      <c r="I751" s="53" t="s">
        <v>985</v>
      </c>
      <c r="J751" s="60">
        <v>15.50078569478887</v>
      </c>
      <c r="K751" s="57">
        <v>-0.21999999999999997</v>
      </c>
      <c r="L751" s="58">
        <v>-0.1800000000000006</v>
      </c>
      <c r="M751" s="58">
        <v>0.28425340807103827</v>
      </c>
      <c r="N751" s="61">
        <v>10.6</v>
      </c>
      <c r="O751" s="56">
        <v>31.083059099351768</v>
      </c>
      <c r="P751" s="57">
        <v>-0.52000000000000046</v>
      </c>
      <c r="Q751" s="58">
        <v>-0.22000000000000061</v>
      </c>
      <c r="R751" s="58">
        <v>0.56462376853972485</v>
      </c>
      <c r="S751" s="59">
        <v>10.5</v>
      </c>
      <c r="T751" s="56">
        <v>28.356418366234077</v>
      </c>
      <c r="U751" s="57">
        <v>-0.48000000000000048</v>
      </c>
      <c r="V751" s="58">
        <v>-0.20000000000000018</v>
      </c>
      <c r="W751" s="58">
        <v>0.52000000000000046</v>
      </c>
      <c r="X751" s="59">
        <v>10.6</v>
      </c>
      <c r="Y751" s="62" t="s">
        <v>38</v>
      </c>
    </row>
    <row r="752" spans="1:28" x14ac:dyDescent="0.25">
      <c r="A752" s="52" t="s">
        <v>19</v>
      </c>
      <c r="B752" s="53" t="s">
        <v>981</v>
      </c>
      <c r="C752" s="54" t="s">
        <v>21</v>
      </c>
      <c r="D752" s="53">
        <v>110</v>
      </c>
      <c r="E752" s="53" t="s">
        <v>986</v>
      </c>
      <c r="F752" s="53">
        <v>10</v>
      </c>
      <c r="G752" s="53"/>
      <c r="H752" s="55">
        <v>1</v>
      </c>
      <c r="I752" s="53" t="s">
        <v>987</v>
      </c>
      <c r="J752" s="60">
        <v>0.77119291218951214</v>
      </c>
      <c r="K752" s="57">
        <v>-1.0000000000000675E-2</v>
      </c>
      <c r="L752" s="58">
        <v>-9.9999999999997868E-3</v>
      </c>
      <c r="M752" s="58">
        <v>1.4142135623731277E-2</v>
      </c>
      <c r="N752" s="61">
        <v>10.6</v>
      </c>
      <c r="O752" s="56">
        <v>1.2309760404622856</v>
      </c>
      <c r="P752" s="57">
        <v>-1.9999999999999574E-2</v>
      </c>
      <c r="Q752" s="58">
        <v>-9.9999999999997868E-3</v>
      </c>
      <c r="R752" s="58">
        <v>2.2360679774997418E-2</v>
      </c>
      <c r="S752" s="59">
        <v>10.5</v>
      </c>
      <c r="T752" s="56">
        <v>1.0906314756244118</v>
      </c>
      <c r="U752" s="57">
        <v>-2.0000000000000462E-2</v>
      </c>
      <c r="V752" s="58">
        <v>0</v>
      </c>
      <c r="W752" s="58">
        <v>2.0000000000000462E-2</v>
      </c>
      <c r="X752" s="59">
        <v>10.6</v>
      </c>
      <c r="Y752" s="62" t="s">
        <v>38</v>
      </c>
    </row>
    <row r="753" spans="1:28" x14ac:dyDescent="0.25">
      <c r="A753" s="52" t="s">
        <v>19</v>
      </c>
      <c r="B753" s="53" t="s">
        <v>981</v>
      </c>
      <c r="C753" s="54" t="s">
        <v>21</v>
      </c>
      <c r="D753" s="53">
        <v>110</v>
      </c>
      <c r="E753" s="53" t="s">
        <v>988</v>
      </c>
      <c r="F753" s="53">
        <v>10</v>
      </c>
      <c r="G753" s="53"/>
      <c r="H753" s="55">
        <v>1</v>
      </c>
      <c r="I753" s="53" t="s">
        <v>989</v>
      </c>
      <c r="J753" s="60">
        <v>1.5423858243790247</v>
      </c>
      <c r="K753" s="57">
        <v>-1.9999999999999574E-2</v>
      </c>
      <c r="L753" s="58">
        <v>-2.000000000000135E-2</v>
      </c>
      <c r="M753" s="58">
        <v>2.8284271247462554E-2</v>
      </c>
      <c r="N753" s="61">
        <v>10.6</v>
      </c>
      <c r="O753" s="56">
        <v>1.5570752131825649</v>
      </c>
      <c r="P753" s="57">
        <v>-1.9999999999999574E-2</v>
      </c>
      <c r="Q753" s="58">
        <v>-1.9999999999999574E-2</v>
      </c>
      <c r="R753" s="58">
        <v>2.8284271247461298E-2</v>
      </c>
      <c r="S753" s="59">
        <v>10.5</v>
      </c>
      <c r="T753" s="56">
        <v>1.5423858243790414</v>
      </c>
      <c r="U753" s="57">
        <v>-2.0000000000000018E-2</v>
      </c>
      <c r="V753" s="58">
        <v>-2.000000000000135E-2</v>
      </c>
      <c r="W753" s="58">
        <v>2.8284271247462869E-2</v>
      </c>
      <c r="X753" s="59">
        <v>10.6</v>
      </c>
      <c r="Y753" s="62" t="s">
        <v>38</v>
      </c>
    </row>
    <row r="754" spans="1:28" x14ac:dyDescent="0.25">
      <c r="A754" s="52" t="s">
        <v>19</v>
      </c>
      <c r="B754" s="53" t="s">
        <v>981</v>
      </c>
      <c r="C754" s="54" t="s">
        <v>21</v>
      </c>
      <c r="D754" s="53">
        <v>110</v>
      </c>
      <c r="E754" s="53" t="s">
        <v>990</v>
      </c>
      <c r="F754" s="53">
        <v>10</v>
      </c>
      <c r="G754" s="53"/>
      <c r="H754" s="55">
        <v>1</v>
      </c>
      <c r="I754" s="53" t="s">
        <v>991</v>
      </c>
      <c r="J754" s="60">
        <v>3.0847716487579806</v>
      </c>
      <c r="K754" s="57">
        <v>-4.0000000000000036E-2</v>
      </c>
      <c r="L754" s="58">
        <v>-4.0000000000000036E-2</v>
      </c>
      <c r="M754" s="58">
        <v>5.6568542494923851E-2</v>
      </c>
      <c r="N754" s="61">
        <v>10.6</v>
      </c>
      <c r="O754" s="56">
        <v>7.3858562427738805</v>
      </c>
      <c r="P754" s="57">
        <v>-0.12000000000000012</v>
      </c>
      <c r="Q754" s="58">
        <v>-6.000000000000006E-2</v>
      </c>
      <c r="R754" s="58">
        <v>0.13416407864998753</v>
      </c>
      <c r="S754" s="59">
        <v>10.5</v>
      </c>
      <c r="T754" s="56">
        <v>6.8977591016869884</v>
      </c>
      <c r="U754" s="57">
        <v>-0.12000000000000099</v>
      </c>
      <c r="V754" s="58">
        <v>-3.9999999999999584E-2</v>
      </c>
      <c r="W754" s="58">
        <v>0.12649110640673597</v>
      </c>
      <c r="X754" s="59">
        <v>10.6</v>
      </c>
      <c r="Y754" s="62" t="s">
        <v>38</v>
      </c>
    </row>
    <row r="755" spans="1:28" ht="15.75" thickBot="1" x14ac:dyDescent="0.3">
      <c r="A755" s="72" t="s">
        <v>19</v>
      </c>
      <c r="B755" s="73" t="s">
        <v>981</v>
      </c>
      <c r="C755" s="85" t="s">
        <v>21</v>
      </c>
      <c r="D755" s="73">
        <v>110</v>
      </c>
      <c r="E755" s="73" t="s">
        <v>154</v>
      </c>
      <c r="F755" s="73">
        <v>10</v>
      </c>
      <c r="G755" s="73" t="s">
        <v>62</v>
      </c>
      <c r="H755" s="103">
        <v>1</v>
      </c>
      <c r="I755" s="73" t="s">
        <v>63</v>
      </c>
      <c r="J755" s="96">
        <v>0</v>
      </c>
      <c r="K755" s="57">
        <v>-4.0000000000000923E-4</v>
      </c>
      <c r="L755" s="57">
        <v>-1.9999999999999573E-4</v>
      </c>
      <c r="M755" s="57">
        <v>4.472135954999643E-4</v>
      </c>
      <c r="N755" s="61">
        <v>10.6</v>
      </c>
      <c r="O755" s="104">
        <v>0</v>
      </c>
      <c r="P755" s="76">
        <v>-4.0000000000000923E-4</v>
      </c>
      <c r="Q755" s="95">
        <v>-4.0000000000000034E-4</v>
      </c>
      <c r="R755" s="95">
        <v>5.6568542494924475E-4</v>
      </c>
      <c r="S755" s="78">
        <v>10.5</v>
      </c>
      <c r="T755" s="104">
        <v>0</v>
      </c>
      <c r="U755" s="76">
        <v>-3.9999999999999145E-4</v>
      </c>
      <c r="V755" s="95">
        <v>-4.0000000000000034E-4</v>
      </c>
      <c r="W755" s="95">
        <v>5.6568542494923218E-4</v>
      </c>
      <c r="X755" s="78">
        <v>10.6</v>
      </c>
      <c r="Y755" s="81" t="s">
        <v>38</v>
      </c>
    </row>
    <row r="756" spans="1:28" x14ac:dyDescent="0.25">
      <c r="A756" s="34" t="s">
        <v>19</v>
      </c>
      <c r="B756" s="35" t="s">
        <v>992</v>
      </c>
      <c r="C756" s="35" t="s">
        <v>21</v>
      </c>
      <c r="D756" s="35">
        <v>110</v>
      </c>
      <c r="E756" s="35" t="s">
        <v>32</v>
      </c>
      <c r="F756" s="35"/>
      <c r="G756" s="35" t="s">
        <v>33</v>
      </c>
      <c r="H756" s="35"/>
      <c r="I756" s="35"/>
      <c r="J756" s="40">
        <v>2.9417284075563681</v>
      </c>
      <c r="K756" s="37">
        <v>-0.53160000000000007</v>
      </c>
      <c r="L756" s="38">
        <v>-0.24480000000000002</v>
      </c>
      <c r="M756" s="38">
        <v>0.58525686668333932</v>
      </c>
      <c r="N756" s="41">
        <v>115</v>
      </c>
      <c r="O756" s="36">
        <v>6.6052253554740075</v>
      </c>
      <c r="P756" s="37">
        <v>-1.2156</v>
      </c>
      <c r="Q756" s="38">
        <v>-0.49919999999999998</v>
      </c>
      <c r="R756" s="38">
        <v>1.314109584471554</v>
      </c>
      <c r="S756" s="39">
        <v>115</v>
      </c>
      <c r="T756" s="36">
        <v>4.3628130625403188</v>
      </c>
      <c r="U756" s="37">
        <v>-0.82799999999999996</v>
      </c>
      <c r="V756" s="38">
        <v>-0.26039999999999996</v>
      </c>
      <c r="W756" s="38">
        <v>0.86798165879239642</v>
      </c>
      <c r="X756" s="39">
        <v>115</v>
      </c>
      <c r="Y756" s="42" t="s">
        <v>86</v>
      </c>
      <c r="AB756" t="s">
        <v>38</v>
      </c>
    </row>
    <row r="757" spans="1:28" x14ac:dyDescent="0.25">
      <c r="A757" s="52" t="s">
        <v>19</v>
      </c>
      <c r="B757" s="53" t="s">
        <v>992</v>
      </c>
      <c r="C757" s="54" t="s">
        <v>21</v>
      </c>
      <c r="D757" s="53">
        <v>110</v>
      </c>
      <c r="E757" s="53" t="s">
        <v>851</v>
      </c>
      <c r="F757" s="53">
        <v>10</v>
      </c>
      <c r="G757" s="53" t="s">
        <v>40</v>
      </c>
      <c r="H757" s="53"/>
      <c r="I757" s="53" t="s">
        <v>347</v>
      </c>
      <c r="J757" s="60">
        <v>31.91497800650777</v>
      </c>
      <c r="K757" s="57">
        <v>-0.53160000000000007</v>
      </c>
      <c r="L757" s="58">
        <v>-0.24480000000000002</v>
      </c>
      <c r="M757" s="58">
        <v>0.58525686668333932</v>
      </c>
      <c r="N757" s="61">
        <v>10.6</v>
      </c>
      <c r="O757" s="56">
        <v>73.108846571656471</v>
      </c>
      <c r="P757" s="57">
        <v>-1.2156</v>
      </c>
      <c r="Q757" s="58">
        <v>-0.49919999999999998</v>
      </c>
      <c r="R757" s="58">
        <v>1.314109584471554</v>
      </c>
      <c r="S757" s="59">
        <v>10.39</v>
      </c>
      <c r="T757" s="56">
        <v>47.828741867696529</v>
      </c>
      <c r="U757" s="57">
        <v>-0.82799999999999996</v>
      </c>
      <c r="V757" s="58">
        <v>-0.26039999999999996</v>
      </c>
      <c r="W757" s="58">
        <v>0.86798165879239642</v>
      </c>
      <c r="X757" s="59">
        <v>10.49</v>
      </c>
      <c r="Y757" s="62" t="s">
        <v>38</v>
      </c>
    </row>
    <row r="758" spans="1:28" x14ac:dyDescent="0.25">
      <c r="A758" s="52" t="s">
        <v>19</v>
      </c>
      <c r="B758" s="53" t="s">
        <v>992</v>
      </c>
      <c r="C758" s="54" t="s">
        <v>21</v>
      </c>
      <c r="D758" s="53">
        <v>110</v>
      </c>
      <c r="E758" s="53" t="s">
        <v>993</v>
      </c>
      <c r="F758" s="53">
        <v>10</v>
      </c>
      <c r="G758" s="53"/>
      <c r="H758" s="55">
        <v>1</v>
      </c>
      <c r="I758" s="53" t="s">
        <v>994</v>
      </c>
      <c r="J758" s="60">
        <v>0.6147331517522937</v>
      </c>
      <c r="K758" s="57">
        <v>-1.0199999999999999E-2</v>
      </c>
      <c r="L758" s="58">
        <v>-4.7999999999999996E-3</v>
      </c>
      <c r="M758" s="58">
        <v>1.1272976536833559E-2</v>
      </c>
      <c r="N758" s="61">
        <v>10.6</v>
      </c>
      <c r="O758" s="56">
        <v>0.5829610239917099</v>
      </c>
      <c r="P758" s="57">
        <v>-9.5999999999999992E-3</v>
      </c>
      <c r="Q758" s="58">
        <v>-4.2000000000000006E-3</v>
      </c>
      <c r="R758" s="58">
        <v>1.0478549517943787E-2</v>
      </c>
      <c r="S758" s="59">
        <v>10.39</v>
      </c>
      <c r="T758" s="56">
        <v>0.65875649846001239</v>
      </c>
      <c r="U758" s="57">
        <v>-1.14E-2</v>
      </c>
      <c r="V758" s="58">
        <v>-3.5999999999999999E-3</v>
      </c>
      <c r="W758" s="58">
        <v>1.1954915307102767E-2</v>
      </c>
      <c r="X758" s="59">
        <v>10.49</v>
      </c>
      <c r="Y758" s="62" t="s">
        <v>38</v>
      </c>
    </row>
    <row r="759" spans="1:28" x14ac:dyDescent="0.25">
      <c r="A759" s="52" t="s">
        <v>19</v>
      </c>
      <c r="B759" s="53" t="s">
        <v>992</v>
      </c>
      <c r="C759" s="54" t="s">
        <v>21</v>
      </c>
      <c r="D759" s="53">
        <v>110</v>
      </c>
      <c r="E759" s="53" t="s">
        <v>995</v>
      </c>
      <c r="F759" s="53">
        <v>10</v>
      </c>
      <c r="G759" s="53"/>
      <c r="H759" s="55">
        <v>1</v>
      </c>
      <c r="I759" s="53" t="s">
        <v>996</v>
      </c>
      <c r="J759" s="60">
        <v>21.502340978463891</v>
      </c>
      <c r="K759" s="57">
        <v>-0.33839999999999998</v>
      </c>
      <c r="L759" s="58">
        <v>-0.2024</v>
      </c>
      <c r="M759" s="58">
        <v>0.39430992886307081</v>
      </c>
      <c r="N759" s="61">
        <v>10.6</v>
      </c>
      <c r="O759" s="56">
        <v>38.211016927163172</v>
      </c>
      <c r="P759" s="57">
        <v>-0.63439999999999996</v>
      </c>
      <c r="Q759" s="58">
        <v>-0.26319999999999999</v>
      </c>
      <c r="R759" s="58">
        <v>0.68683156596067996</v>
      </c>
      <c r="S759" s="59">
        <v>10.39</v>
      </c>
      <c r="T759" s="56">
        <v>37.303724937940515</v>
      </c>
      <c r="U759" s="57">
        <v>-0.62960000000000005</v>
      </c>
      <c r="V759" s="58">
        <v>-0.24880000000000002</v>
      </c>
      <c r="W759" s="58">
        <v>0.67697680905626312</v>
      </c>
      <c r="X759" s="59">
        <v>10.49</v>
      </c>
      <c r="Y759" s="62" t="s">
        <v>38</v>
      </c>
    </row>
    <row r="760" spans="1:28" x14ac:dyDescent="0.25">
      <c r="A760" s="52" t="s">
        <v>19</v>
      </c>
      <c r="B760" s="53" t="s">
        <v>992</v>
      </c>
      <c r="C760" s="54" t="s">
        <v>21</v>
      </c>
      <c r="D760" s="53">
        <v>110</v>
      </c>
      <c r="E760" s="53" t="s">
        <v>997</v>
      </c>
      <c r="F760" s="53">
        <v>10</v>
      </c>
      <c r="G760" s="53"/>
      <c r="H760" s="55">
        <v>1</v>
      </c>
      <c r="I760" s="53" t="s">
        <v>377</v>
      </c>
      <c r="J760" s="60">
        <v>1.3052995354239008</v>
      </c>
      <c r="K760" s="57">
        <v>-2.3600000000000003E-2</v>
      </c>
      <c r="L760" s="58">
        <v>-4.0000000000000001E-3</v>
      </c>
      <c r="M760" s="58">
        <v>2.3936582880603491E-2</v>
      </c>
      <c r="N760" s="61">
        <v>10.6</v>
      </c>
      <c r="O760" s="56">
        <v>4.5087371893505441</v>
      </c>
      <c r="P760" s="57">
        <v>-7.5600000000000001E-2</v>
      </c>
      <c r="Q760" s="58">
        <v>-2.92E-2</v>
      </c>
      <c r="R760" s="58">
        <v>8.104319835741923E-2</v>
      </c>
      <c r="S760" s="59">
        <v>10.39</v>
      </c>
      <c r="T760" s="56">
        <v>1.4703421440872766</v>
      </c>
      <c r="U760" s="57">
        <v>-2.5999999999999999E-2</v>
      </c>
      <c r="V760" s="58">
        <v>-6.0000000000000001E-3</v>
      </c>
      <c r="W760" s="58">
        <v>2.6683328128252668E-2</v>
      </c>
      <c r="X760" s="59">
        <v>10.49</v>
      </c>
      <c r="Y760" s="62" t="s">
        <v>38</v>
      </c>
    </row>
    <row r="761" spans="1:28" x14ac:dyDescent="0.25">
      <c r="A761" s="52" t="s">
        <v>19</v>
      </c>
      <c r="B761" s="53" t="s">
        <v>992</v>
      </c>
      <c r="C761" s="54" t="s">
        <v>21</v>
      </c>
      <c r="D761" s="53">
        <v>110</v>
      </c>
      <c r="E761" s="53" t="s">
        <v>998</v>
      </c>
      <c r="F761" s="53">
        <v>10</v>
      </c>
      <c r="G761" s="53"/>
      <c r="H761" s="55">
        <v>1</v>
      </c>
      <c r="I761" s="53" t="s">
        <v>999</v>
      </c>
      <c r="J761" s="60">
        <v>10.934025217997785</v>
      </c>
      <c r="K761" s="57">
        <v>-0.16240000000000002</v>
      </c>
      <c r="L761" s="58">
        <v>-0.1176</v>
      </c>
      <c r="M761" s="58">
        <v>0.20050815444764336</v>
      </c>
      <c r="N761" s="61">
        <v>10.6</v>
      </c>
      <c r="O761" s="56">
        <v>31.457005861913377</v>
      </c>
      <c r="P761" s="57">
        <v>-0.48799999999999999</v>
      </c>
      <c r="Q761" s="58">
        <v>-0.28560000000000002</v>
      </c>
      <c r="R761" s="58">
        <v>0.56543024326613445</v>
      </c>
      <c r="S761" s="59">
        <v>10.39</v>
      </c>
      <c r="T761" s="56">
        <v>10.665559093211353</v>
      </c>
      <c r="U761" s="57">
        <v>-0.17280000000000001</v>
      </c>
      <c r="V761" s="58">
        <v>-8.72E-2</v>
      </c>
      <c r="W761" s="58">
        <v>0.19355536675587168</v>
      </c>
      <c r="X761" s="59">
        <v>10.49</v>
      </c>
      <c r="Y761" s="62" t="s">
        <v>38</v>
      </c>
    </row>
    <row r="762" spans="1:28" x14ac:dyDescent="0.25">
      <c r="A762" s="52" t="s">
        <v>19</v>
      </c>
      <c r="B762" s="53" t="s">
        <v>992</v>
      </c>
      <c r="C762" s="54" t="s">
        <v>21</v>
      </c>
      <c r="D762" s="53">
        <v>110</v>
      </c>
      <c r="E762" s="53" t="s">
        <v>154</v>
      </c>
      <c r="F762" s="53">
        <v>10</v>
      </c>
      <c r="G762" s="53" t="s">
        <v>62</v>
      </c>
      <c r="H762" s="55">
        <v>1</v>
      </c>
      <c r="I762" s="53" t="s">
        <v>63</v>
      </c>
      <c r="J762" s="60">
        <v>0</v>
      </c>
      <c r="K762" s="57">
        <v>-2.3000000000000001E-4</v>
      </c>
      <c r="L762" s="58">
        <v>-2.5000000000000001E-4</v>
      </c>
      <c r="M762" s="58">
        <v>3.3970575502926056E-4</v>
      </c>
      <c r="N762" s="61">
        <v>10.6</v>
      </c>
      <c r="O762" s="56">
        <v>0</v>
      </c>
      <c r="P762" s="57">
        <v>-2.5000000000000001E-4</v>
      </c>
      <c r="Q762" s="58">
        <v>-3.2000000000000003E-4</v>
      </c>
      <c r="R762" s="58">
        <v>0</v>
      </c>
      <c r="S762" s="59">
        <v>10.39</v>
      </c>
      <c r="T762" s="56">
        <v>0</v>
      </c>
      <c r="U762" s="57">
        <v>-3.5E-4</v>
      </c>
      <c r="V762" s="58">
        <v>-3.5999999999999997E-4</v>
      </c>
      <c r="W762" s="58">
        <v>5.0209560842532773E-4</v>
      </c>
      <c r="X762" s="59">
        <v>10.49</v>
      </c>
      <c r="Y762" s="62" t="s">
        <v>38</v>
      </c>
    </row>
    <row r="763" spans="1:28" x14ac:dyDescent="0.25">
      <c r="A763" s="63" t="s">
        <v>19</v>
      </c>
      <c r="B763" s="64" t="s">
        <v>992</v>
      </c>
      <c r="C763" s="64" t="s">
        <v>21</v>
      </c>
      <c r="D763" s="64">
        <v>110</v>
      </c>
      <c r="E763" s="64" t="s">
        <v>64</v>
      </c>
      <c r="F763" s="64"/>
      <c r="G763" s="64" t="s">
        <v>33</v>
      </c>
      <c r="H763" s="64"/>
      <c r="I763" s="64"/>
      <c r="J763" s="69">
        <v>0.87700095376304565</v>
      </c>
      <c r="K763" s="66">
        <v>-0.16200000000000001</v>
      </c>
      <c r="L763" s="67">
        <v>-6.4799999999999996E-2</v>
      </c>
      <c r="M763" s="67">
        <v>0.17447933975115792</v>
      </c>
      <c r="N763" s="70">
        <v>115</v>
      </c>
      <c r="O763" s="65">
        <v>1.6147977058850762</v>
      </c>
      <c r="P763" s="66">
        <v>-0.30839999999999995</v>
      </c>
      <c r="Q763" s="67">
        <v>-0.09</v>
      </c>
      <c r="R763" s="67">
        <v>0.3212640035858359</v>
      </c>
      <c r="S763" s="68">
        <v>115</v>
      </c>
      <c r="T763" s="65">
        <v>1.3692812343519682</v>
      </c>
      <c r="U763" s="66">
        <v>-0.26400000000000001</v>
      </c>
      <c r="V763" s="67">
        <v>-6.720000000000001E-2</v>
      </c>
      <c r="W763" s="67">
        <v>0.27241850157432407</v>
      </c>
      <c r="X763" s="68">
        <v>115</v>
      </c>
      <c r="Y763" s="71" t="s">
        <v>86</v>
      </c>
    </row>
    <row r="764" spans="1:28" x14ac:dyDescent="0.25">
      <c r="A764" s="52" t="s">
        <v>19</v>
      </c>
      <c r="B764" s="53" t="s">
        <v>992</v>
      </c>
      <c r="C764" s="54" t="s">
        <v>21</v>
      </c>
      <c r="D764" s="53">
        <v>110</v>
      </c>
      <c r="E764" s="53" t="s">
        <v>941</v>
      </c>
      <c r="F764" s="53">
        <v>10</v>
      </c>
      <c r="G764" s="53" t="s">
        <v>40</v>
      </c>
      <c r="H764" s="53"/>
      <c r="I764" s="53" t="s">
        <v>347</v>
      </c>
      <c r="J764" s="60">
        <v>9.6235791682013598</v>
      </c>
      <c r="K764" s="57">
        <v>-0.16200000000000001</v>
      </c>
      <c r="L764" s="58">
        <v>-6.4799999999999996E-2</v>
      </c>
      <c r="M764" s="58">
        <v>0.17447933975115792</v>
      </c>
      <c r="N764" s="61">
        <v>10.48</v>
      </c>
      <c r="O764" s="56">
        <v>17.873121864945499</v>
      </c>
      <c r="P764" s="57">
        <v>-0.30839999999999995</v>
      </c>
      <c r="Q764" s="58">
        <v>-0.09</v>
      </c>
      <c r="R764" s="58">
        <v>0.3212640035858359</v>
      </c>
      <c r="S764" s="59">
        <v>10.39</v>
      </c>
      <c r="T764" s="56">
        <v>15.039860740255619</v>
      </c>
      <c r="U764" s="57">
        <v>-0.26400000000000001</v>
      </c>
      <c r="V764" s="58">
        <v>-6.720000000000001E-2</v>
      </c>
      <c r="W764" s="58">
        <v>0.27241850157432407</v>
      </c>
      <c r="X764" s="59">
        <v>10.47</v>
      </c>
      <c r="Y764" s="62" t="s">
        <v>38</v>
      </c>
    </row>
    <row r="765" spans="1:28" x14ac:dyDescent="0.25">
      <c r="A765" s="52" t="s">
        <v>19</v>
      </c>
      <c r="B765" s="53" t="s">
        <v>992</v>
      </c>
      <c r="C765" s="54" t="s">
        <v>21</v>
      </c>
      <c r="D765" s="53">
        <v>110</v>
      </c>
      <c r="E765" s="53" t="s">
        <v>1000</v>
      </c>
      <c r="F765" s="53">
        <v>10</v>
      </c>
      <c r="G765" s="53"/>
      <c r="H765" s="53">
        <v>2</v>
      </c>
      <c r="I765" s="53" t="s">
        <v>1001</v>
      </c>
      <c r="J765" s="60">
        <v>0.75012134315845214</v>
      </c>
      <c r="K765" s="57">
        <v>-1.2E-2</v>
      </c>
      <c r="L765" s="58">
        <v>-6.4000000000000003E-3</v>
      </c>
      <c r="M765" s="58">
        <v>1.3600000000000001E-2</v>
      </c>
      <c r="N765" s="61">
        <v>10.48</v>
      </c>
      <c r="O765" s="56">
        <v>0.71903261457063594</v>
      </c>
      <c r="P765" s="57">
        <v>-1.2E-2</v>
      </c>
      <c r="Q765" s="58">
        <v>-4.7999999999999996E-3</v>
      </c>
      <c r="R765" s="58">
        <v>1.292439553712281E-2</v>
      </c>
      <c r="S765" s="59">
        <v>10.39</v>
      </c>
      <c r="T765" s="56">
        <v>0.71353857358060235</v>
      </c>
      <c r="U765" s="57">
        <v>-1.2E-2</v>
      </c>
      <c r="V765" s="58">
        <v>-4.7999999999999996E-3</v>
      </c>
      <c r="W765" s="58">
        <v>1.292439553712281E-2</v>
      </c>
      <c r="X765" s="59">
        <v>10.47</v>
      </c>
      <c r="Y765" s="62" t="s">
        <v>38</v>
      </c>
    </row>
    <row r="766" spans="1:28" x14ac:dyDescent="0.25">
      <c r="A766" s="52" t="s">
        <v>19</v>
      </c>
      <c r="B766" s="53" t="s">
        <v>992</v>
      </c>
      <c r="C766" s="54" t="s">
        <v>21</v>
      </c>
      <c r="D766" s="53">
        <v>110</v>
      </c>
      <c r="E766" s="53" t="s">
        <v>1002</v>
      </c>
      <c r="F766" s="53">
        <v>10</v>
      </c>
      <c r="G766" s="53"/>
      <c r="H766" s="53">
        <v>2</v>
      </c>
      <c r="I766" s="53" t="s">
        <v>1003</v>
      </c>
      <c r="J766" s="60">
        <v>0</v>
      </c>
      <c r="K766" s="57">
        <v>0</v>
      </c>
      <c r="L766" s="58">
        <v>-1.6E-2</v>
      </c>
      <c r="M766" s="58">
        <v>1.6E-2</v>
      </c>
      <c r="N766" s="61">
        <v>10.48</v>
      </c>
      <c r="O766" s="56">
        <v>0</v>
      </c>
      <c r="P766" s="57">
        <v>0</v>
      </c>
      <c r="Q766" s="58">
        <v>-1.6E-2</v>
      </c>
      <c r="R766" s="58">
        <v>1.6E-2</v>
      </c>
      <c r="S766" s="59">
        <v>10.39</v>
      </c>
      <c r="T766" s="56">
        <v>0</v>
      </c>
      <c r="U766" s="57">
        <v>0</v>
      </c>
      <c r="V766" s="58">
        <v>-1.6E-2</v>
      </c>
      <c r="W766" s="58">
        <v>1.6E-2</v>
      </c>
      <c r="X766" s="59">
        <v>10.47</v>
      </c>
      <c r="Y766" s="62" t="s">
        <v>38</v>
      </c>
    </row>
    <row r="767" spans="1:28" x14ac:dyDescent="0.25">
      <c r="A767" s="52" t="s">
        <v>19</v>
      </c>
      <c r="B767" s="53" t="s">
        <v>992</v>
      </c>
      <c r="C767" s="54" t="s">
        <v>21</v>
      </c>
      <c r="D767" s="53">
        <v>110</v>
      </c>
      <c r="E767" s="53" t="s">
        <v>1004</v>
      </c>
      <c r="F767" s="53">
        <v>10</v>
      </c>
      <c r="G767" s="53"/>
      <c r="H767" s="53">
        <v>2</v>
      </c>
      <c r="I767" s="53" t="s">
        <v>1005</v>
      </c>
      <c r="J767" s="60">
        <v>9.3003910028441528</v>
      </c>
      <c r="K767" s="57">
        <v>-0.14799999999999999</v>
      </c>
      <c r="L767" s="58">
        <v>-8.0799999999999997E-2</v>
      </c>
      <c r="M767" s="58">
        <v>0.16861980903796564</v>
      </c>
      <c r="N767" s="61">
        <v>10.48</v>
      </c>
      <c r="O767" s="56">
        <v>17.191056186918171</v>
      </c>
      <c r="P767" s="57">
        <v>-0.29039999999999999</v>
      </c>
      <c r="Q767" s="58">
        <v>-0.1056</v>
      </c>
      <c r="R767" s="58">
        <v>0.30900407764299809</v>
      </c>
      <c r="S767" s="59">
        <v>10.39</v>
      </c>
      <c r="T767" s="56">
        <v>14.484396022830261</v>
      </c>
      <c r="U767" s="57">
        <v>-0.248</v>
      </c>
      <c r="V767" s="58">
        <v>-8.5599999999999996E-2</v>
      </c>
      <c r="W767" s="58">
        <v>0.2623573136011268</v>
      </c>
      <c r="X767" s="59">
        <v>10.47</v>
      </c>
      <c r="Y767" s="62" t="s">
        <v>38</v>
      </c>
      <c r="AB767" t="s">
        <v>38</v>
      </c>
    </row>
    <row r="768" spans="1:28" ht="15.75" thickBot="1" x14ac:dyDescent="0.3">
      <c r="A768" s="72" t="s">
        <v>19</v>
      </c>
      <c r="B768" s="73" t="s">
        <v>992</v>
      </c>
      <c r="C768" s="85" t="s">
        <v>21</v>
      </c>
      <c r="D768" s="73">
        <v>110</v>
      </c>
      <c r="E768" s="73" t="s">
        <v>171</v>
      </c>
      <c r="F768" s="73">
        <v>10</v>
      </c>
      <c r="G768" s="73" t="s">
        <v>62</v>
      </c>
      <c r="H768" s="73">
        <v>2</v>
      </c>
      <c r="I768" s="73" t="s">
        <v>63</v>
      </c>
      <c r="J768" s="107" t="s">
        <v>44</v>
      </c>
      <c r="K768" s="57" t="s">
        <v>44</v>
      </c>
      <c r="L768" s="89" t="s">
        <v>44</v>
      </c>
      <c r="M768" s="89" t="s">
        <v>44</v>
      </c>
      <c r="N768" s="61" t="s">
        <v>44</v>
      </c>
      <c r="O768" s="108" t="s">
        <v>44</v>
      </c>
      <c r="P768" s="76" t="s">
        <v>44</v>
      </c>
      <c r="Q768" s="91" t="s">
        <v>44</v>
      </c>
      <c r="R768" s="91" t="s">
        <v>44</v>
      </c>
      <c r="S768" s="78" t="s">
        <v>44</v>
      </c>
      <c r="T768" s="101" t="s">
        <v>44</v>
      </c>
      <c r="U768" s="76" t="s">
        <v>44</v>
      </c>
      <c r="V768" s="91" t="s">
        <v>44</v>
      </c>
      <c r="W768" s="91" t="s">
        <v>44</v>
      </c>
      <c r="X768" s="78">
        <v>10.47</v>
      </c>
      <c r="Y768" s="81" t="s">
        <v>38</v>
      </c>
    </row>
    <row r="769" spans="1:25" x14ac:dyDescent="0.25">
      <c r="A769" s="34" t="s">
        <v>19</v>
      </c>
      <c r="B769" s="35" t="s">
        <v>1006</v>
      </c>
      <c r="C769" s="35" t="s">
        <v>21</v>
      </c>
      <c r="D769" s="35">
        <v>110</v>
      </c>
      <c r="E769" s="35" t="s">
        <v>32</v>
      </c>
      <c r="F769" s="35"/>
      <c r="G769" s="35" t="s">
        <v>33</v>
      </c>
      <c r="H769" s="35"/>
      <c r="I769" s="35" t="s">
        <v>34</v>
      </c>
      <c r="J769" s="40">
        <v>15.377791948508024</v>
      </c>
      <c r="K769" s="37">
        <v>-3.0000000000000027</v>
      </c>
      <c r="L769" s="38">
        <v>-0.59999999999998732</v>
      </c>
      <c r="M769" s="38">
        <v>3.0594117081556713</v>
      </c>
      <c r="N769" s="41">
        <v>115</v>
      </c>
      <c r="O769" s="36">
        <v>24.86919703815634</v>
      </c>
      <c r="P769" s="37">
        <v>-4.8000000000000043</v>
      </c>
      <c r="Q769" s="38">
        <v>-1.2000000000000277</v>
      </c>
      <c r="R769" s="38">
        <v>4.9477267507412037</v>
      </c>
      <c r="S769" s="39">
        <v>115</v>
      </c>
      <c r="T769" s="36">
        <v>19.073803429012571</v>
      </c>
      <c r="U769" s="37">
        <v>-3.6000000000000032</v>
      </c>
      <c r="V769" s="38">
        <v>-1.1999999999999746</v>
      </c>
      <c r="W769" s="38">
        <v>3.7947331922020502</v>
      </c>
      <c r="X769" s="39">
        <v>115</v>
      </c>
      <c r="Y769" s="42" t="s">
        <v>34</v>
      </c>
    </row>
    <row r="770" spans="1:25" x14ac:dyDescent="0.25">
      <c r="A770" s="52" t="s">
        <v>19</v>
      </c>
      <c r="B770" s="53" t="s">
        <v>1006</v>
      </c>
      <c r="C770" s="54" t="s">
        <v>21</v>
      </c>
      <c r="D770" s="53">
        <v>110</v>
      </c>
      <c r="E770" s="53" t="s">
        <v>851</v>
      </c>
      <c r="F770" s="53">
        <v>10</v>
      </c>
      <c r="G770" s="53" t="s">
        <v>40</v>
      </c>
      <c r="H770" s="53"/>
      <c r="I770" s="53" t="s">
        <v>347</v>
      </c>
      <c r="J770" s="60">
        <v>170.04289173830986</v>
      </c>
      <c r="K770" s="57">
        <v>-3.0000000000000027</v>
      </c>
      <c r="L770" s="58">
        <v>-0.59999999999998732</v>
      </c>
      <c r="M770" s="58">
        <v>3.0594117081556713</v>
      </c>
      <c r="N770" s="61">
        <v>10.4</v>
      </c>
      <c r="O770" s="56">
        <v>280.38800582235092</v>
      </c>
      <c r="P770" s="57">
        <v>-4.8000000000000043</v>
      </c>
      <c r="Q770" s="58">
        <v>-1.2000000000000277</v>
      </c>
      <c r="R770" s="58">
        <v>4.9477267507412037</v>
      </c>
      <c r="S770" s="59">
        <v>10.199999999999999</v>
      </c>
      <c r="T770" s="56">
        <v>215.04778375847508</v>
      </c>
      <c r="U770" s="57">
        <v>-3.6000000000000032</v>
      </c>
      <c r="V770" s="58">
        <v>-1.1999999999999746</v>
      </c>
      <c r="W770" s="58">
        <v>3.7947331922020502</v>
      </c>
      <c r="X770" s="59">
        <v>10.199999999999999</v>
      </c>
      <c r="Y770" s="62" t="s">
        <v>38</v>
      </c>
    </row>
    <row r="771" spans="1:25" x14ac:dyDescent="0.25">
      <c r="A771" s="52" t="s">
        <v>19</v>
      </c>
      <c r="B771" s="53" t="s">
        <v>1006</v>
      </c>
      <c r="C771" s="54" t="s">
        <v>21</v>
      </c>
      <c r="D771" s="53">
        <v>110</v>
      </c>
      <c r="E771" s="53" t="s">
        <v>1007</v>
      </c>
      <c r="F771" s="53">
        <v>10</v>
      </c>
      <c r="G771" s="53"/>
      <c r="H771" s="55">
        <v>1</v>
      </c>
      <c r="I771" s="53" t="s">
        <v>377</v>
      </c>
      <c r="J771" s="60">
        <v>12.428123485436782</v>
      </c>
      <c r="K771" s="57">
        <v>-0.19999999999999973</v>
      </c>
      <c r="L771" s="58">
        <v>-9.9999999999999645E-2</v>
      </c>
      <c r="M771" s="58">
        <v>0.22360679774997858</v>
      </c>
      <c r="N771" s="61">
        <v>10.4</v>
      </c>
      <c r="O771" s="56">
        <v>55.813543022759305</v>
      </c>
      <c r="P771" s="57">
        <v>-0.90000000000000036</v>
      </c>
      <c r="Q771" s="58">
        <v>-0.39999999999999947</v>
      </c>
      <c r="R771" s="58">
        <v>0.98488578017961059</v>
      </c>
      <c r="S771" s="59">
        <v>10.199999999999999</v>
      </c>
      <c r="T771" s="56">
        <v>12.67181218122967</v>
      </c>
      <c r="U771" s="57">
        <v>-0.19999999999999996</v>
      </c>
      <c r="V771" s="58">
        <v>-9.9999999999999645E-2</v>
      </c>
      <c r="W771" s="58">
        <v>0.22360679774997877</v>
      </c>
      <c r="X771" s="59">
        <v>10.199999999999999</v>
      </c>
      <c r="Y771" s="62" t="s">
        <v>38</v>
      </c>
    </row>
    <row r="772" spans="1:25" x14ac:dyDescent="0.25">
      <c r="A772" s="52" t="s">
        <v>19</v>
      </c>
      <c r="B772" s="53" t="s">
        <v>1006</v>
      </c>
      <c r="C772" s="54" t="s">
        <v>21</v>
      </c>
      <c r="D772" s="53">
        <v>110</v>
      </c>
      <c r="E772" s="53" t="s">
        <v>1008</v>
      </c>
      <c r="F772" s="53">
        <v>10</v>
      </c>
      <c r="G772" s="53"/>
      <c r="H772" s="55">
        <v>1</v>
      </c>
      <c r="I772" s="53" t="s">
        <v>1009</v>
      </c>
      <c r="J772" s="60">
        <v>0</v>
      </c>
      <c r="K772" s="57">
        <v>0</v>
      </c>
      <c r="L772" s="58">
        <v>0</v>
      </c>
      <c r="M772" s="58">
        <v>0</v>
      </c>
      <c r="N772" s="61">
        <v>10.4</v>
      </c>
      <c r="O772" s="56">
        <v>9.6172292578925074</v>
      </c>
      <c r="P772" s="57">
        <v>-0.11999999999999977</v>
      </c>
      <c r="Q772" s="58">
        <v>-0.11999999999999994</v>
      </c>
      <c r="R772" s="58">
        <v>0.16970562748477119</v>
      </c>
      <c r="S772" s="59">
        <v>10.199999999999999</v>
      </c>
      <c r="T772" s="56">
        <v>9.6172292578925305</v>
      </c>
      <c r="U772" s="57">
        <v>-0.12000000000000012</v>
      </c>
      <c r="V772" s="58">
        <v>-0.12000000000000012</v>
      </c>
      <c r="W772" s="58">
        <v>0.16970562748477158</v>
      </c>
      <c r="X772" s="59">
        <v>10.199999999999999</v>
      </c>
      <c r="Y772" s="62" t="s">
        <v>38</v>
      </c>
    </row>
    <row r="773" spans="1:25" x14ac:dyDescent="0.25">
      <c r="A773" s="52" t="s">
        <v>19</v>
      </c>
      <c r="B773" s="53" t="s">
        <v>1006</v>
      </c>
      <c r="C773" s="54" t="s">
        <v>21</v>
      </c>
      <c r="D773" s="53">
        <v>110</v>
      </c>
      <c r="E773" s="53" t="s">
        <v>1010</v>
      </c>
      <c r="F773" s="53">
        <v>10</v>
      </c>
      <c r="G773" s="53"/>
      <c r="H773" s="55">
        <v>1</v>
      </c>
      <c r="I773" s="53" t="s">
        <v>1011</v>
      </c>
      <c r="J773" s="60">
        <v>14.060816630361831</v>
      </c>
      <c r="K773" s="57">
        <v>-0.24000000000000024</v>
      </c>
      <c r="L773" s="58">
        <v>-7.9999999999998295E-2</v>
      </c>
      <c r="M773" s="58">
        <v>0.25298221281347005</v>
      </c>
      <c r="N773" s="61">
        <v>10.4</v>
      </c>
      <c r="O773" s="56">
        <v>13.600816048962953</v>
      </c>
      <c r="P773" s="57">
        <v>-0.24000000000000024</v>
      </c>
      <c r="Q773" s="58">
        <v>0</v>
      </c>
      <c r="R773" s="58">
        <v>0.24000000000000024</v>
      </c>
      <c r="S773" s="59">
        <v>10.199999999999999</v>
      </c>
      <c r="T773" s="56">
        <v>27.576844748036724</v>
      </c>
      <c r="U773" s="57">
        <v>-0.47999999999999865</v>
      </c>
      <c r="V773" s="58">
        <v>-7.9999999999998295E-2</v>
      </c>
      <c r="W773" s="58">
        <v>0.48662100242385598</v>
      </c>
      <c r="X773" s="59">
        <v>10.199999999999999</v>
      </c>
      <c r="Y773" s="62" t="s">
        <v>38</v>
      </c>
    </row>
    <row r="774" spans="1:25" x14ac:dyDescent="0.25">
      <c r="A774" s="52" t="s">
        <v>19</v>
      </c>
      <c r="B774" s="53" t="s">
        <v>1006</v>
      </c>
      <c r="C774" s="54" t="s">
        <v>21</v>
      </c>
      <c r="D774" s="53">
        <v>110</v>
      </c>
      <c r="E774" s="53" t="s">
        <v>1012</v>
      </c>
      <c r="F774" s="53">
        <v>10</v>
      </c>
      <c r="G774" s="53"/>
      <c r="H774" s="55">
        <v>1</v>
      </c>
      <c r="I774" s="53" t="s">
        <v>1013</v>
      </c>
      <c r="J774" s="60">
        <v>109.99837151492214</v>
      </c>
      <c r="K774" s="57">
        <v>-1.9200000000000019</v>
      </c>
      <c r="L774" s="58">
        <v>-0.48000000000000048</v>
      </c>
      <c r="M774" s="58">
        <v>1.979090700296479</v>
      </c>
      <c r="N774" s="61">
        <v>10.4</v>
      </c>
      <c r="O774" s="56">
        <v>166.71405198410423</v>
      </c>
      <c r="P774" s="57">
        <v>-2.88</v>
      </c>
      <c r="Q774" s="58">
        <v>-0.59999999999999787</v>
      </c>
      <c r="R774" s="58">
        <v>2.9418361613115027</v>
      </c>
      <c r="S774" s="59">
        <v>10.199999999999999</v>
      </c>
      <c r="T774" s="56">
        <v>148.52315313051039</v>
      </c>
      <c r="U774" s="57">
        <v>-2.5199999999999996</v>
      </c>
      <c r="V774" s="58">
        <v>-0.72000000000000064</v>
      </c>
      <c r="W774" s="58">
        <v>2.6208395601409862</v>
      </c>
      <c r="X774" s="59">
        <v>10.199999999999999</v>
      </c>
      <c r="Y774" s="62" t="s">
        <v>38</v>
      </c>
    </row>
    <row r="775" spans="1:25" x14ac:dyDescent="0.25">
      <c r="A775" s="52" t="s">
        <v>19</v>
      </c>
      <c r="B775" s="53" t="s">
        <v>1006</v>
      </c>
      <c r="C775" s="54" t="s">
        <v>21</v>
      </c>
      <c r="D775" s="53">
        <v>110</v>
      </c>
      <c r="E775" s="53" t="s">
        <v>1014</v>
      </c>
      <c r="F775" s="53">
        <v>10</v>
      </c>
      <c r="G775" s="53"/>
      <c r="H775" s="55">
        <v>1</v>
      </c>
      <c r="I775" s="53" t="s">
        <v>1015</v>
      </c>
      <c r="J775" s="60">
        <v>0</v>
      </c>
      <c r="K775" s="57">
        <v>0</v>
      </c>
      <c r="L775" s="58">
        <v>-1.2000000000000011E-2</v>
      </c>
      <c r="M775" s="58">
        <v>1.2000000000000011E-2</v>
      </c>
      <c r="N775" s="61">
        <v>10.4</v>
      </c>
      <c r="O775" s="56">
        <v>1.5206174617474282</v>
      </c>
      <c r="P775" s="57">
        <v>-2.3999999999997357E-2</v>
      </c>
      <c r="Q775" s="58">
        <v>-1.2000000000000011E-2</v>
      </c>
      <c r="R775" s="58">
        <v>2.6832815729995116E-2</v>
      </c>
      <c r="S775" s="59">
        <v>10.199999999999999</v>
      </c>
      <c r="T775" s="56">
        <v>2.1504778375845399</v>
      </c>
      <c r="U775" s="57">
        <v>-3.5999999999996035E-2</v>
      </c>
      <c r="V775" s="58">
        <v>-1.2000000000000011E-2</v>
      </c>
      <c r="W775" s="58">
        <v>3.794733192201679E-2</v>
      </c>
      <c r="X775" s="59">
        <v>10.199999999999999</v>
      </c>
      <c r="Y775" s="62" t="s">
        <v>38</v>
      </c>
    </row>
    <row r="776" spans="1:25" x14ac:dyDescent="0.25">
      <c r="A776" s="52" t="s">
        <v>19</v>
      </c>
      <c r="B776" s="53" t="s">
        <v>1006</v>
      </c>
      <c r="C776" s="54" t="s">
        <v>21</v>
      </c>
      <c r="D776" s="53">
        <v>110</v>
      </c>
      <c r="E776" s="53" t="s">
        <v>1016</v>
      </c>
      <c r="F776" s="53">
        <v>10</v>
      </c>
      <c r="G776" s="53"/>
      <c r="H776" s="55">
        <v>1</v>
      </c>
      <c r="I776" s="53" t="s">
        <v>1017</v>
      </c>
      <c r="J776" s="60">
        <v>13.442611345336026</v>
      </c>
      <c r="K776" s="57">
        <v>-0.19999999999998863</v>
      </c>
      <c r="L776" s="58">
        <v>-0.13599999999999923</v>
      </c>
      <c r="M776" s="58">
        <v>0.24185946332528577</v>
      </c>
      <c r="N776" s="61">
        <v>10.4</v>
      </c>
      <c r="O776" s="56">
        <v>18.499109838470488</v>
      </c>
      <c r="P776" s="57">
        <v>-0.26399999999999929</v>
      </c>
      <c r="Q776" s="58">
        <v>-0.19200000000000017</v>
      </c>
      <c r="R776" s="58">
        <v>0.32643529220965017</v>
      </c>
      <c r="S776" s="59">
        <v>10.199999999999999</v>
      </c>
      <c r="T776" s="56">
        <v>22.722364884763238</v>
      </c>
      <c r="U776" s="57">
        <v>-0.35200000000000037</v>
      </c>
      <c r="V776" s="58">
        <v>-0.19199999999999662</v>
      </c>
      <c r="W776" s="58">
        <v>0.40095885075653209</v>
      </c>
      <c r="X776" s="59">
        <v>10.199999999999999</v>
      </c>
      <c r="Y776" s="62" t="s">
        <v>38</v>
      </c>
    </row>
    <row r="777" spans="1:25" x14ac:dyDescent="0.25">
      <c r="A777" s="52" t="s">
        <v>19</v>
      </c>
      <c r="B777" s="53" t="s">
        <v>1006</v>
      </c>
      <c r="C777" s="54" t="s">
        <v>21</v>
      </c>
      <c r="D777" s="53">
        <v>110</v>
      </c>
      <c r="E777" s="53" t="s">
        <v>1018</v>
      </c>
      <c r="F777" s="53">
        <v>10</v>
      </c>
      <c r="G777" s="53"/>
      <c r="H777" s="55">
        <v>1</v>
      </c>
      <c r="I777" s="53" t="s">
        <v>377</v>
      </c>
      <c r="J777" s="60">
        <v>2.0039746973454693</v>
      </c>
      <c r="K777" s="57">
        <v>-1.9999999999999574E-2</v>
      </c>
      <c r="L777" s="58">
        <v>-3.000000000000003E-2</v>
      </c>
      <c r="M777" s="58">
        <v>3.6055512754639682E-2</v>
      </c>
      <c r="N777" s="61">
        <v>10.4</v>
      </c>
      <c r="O777" s="56">
        <v>1.7920648646539583</v>
      </c>
      <c r="P777" s="57">
        <v>-9.9999999999997868E-3</v>
      </c>
      <c r="Q777" s="58">
        <v>-3.000000000000003E-2</v>
      </c>
      <c r="R777" s="58">
        <v>3.1622776601683757E-2</v>
      </c>
      <c r="S777" s="59">
        <v>10.199999999999999</v>
      </c>
      <c r="T777" s="56">
        <v>2.0432683188620753</v>
      </c>
      <c r="U777" s="57">
        <v>-2.0000000000000462E-2</v>
      </c>
      <c r="V777" s="58">
        <v>-3.000000000000003E-2</v>
      </c>
      <c r="W777" s="58">
        <v>3.6055512754640175E-2</v>
      </c>
      <c r="X777" s="59">
        <v>10.199999999999999</v>
      </c>
      <c r="Y777" s="62" t="s">
        <v>38</v>
      </c>
    </row>
    <row r="778" spans="1:25" x14ac:dyDescent="0.25">
      <c r="A778" s="52" t="s">
        <v>19</v>
      </c>
      <c r="B778" s="53" t="s">
        <v>1006</v>
      </c>
      <c r="C778" s="54" t="s">
        <v>21</v>
      </c>
      <c r="D778" s="53">
        <v>110</v>
      </c>
      <c r="E778" s="53" t="s">
        <v>1019</v>
      </c>
      <c r="F778" s="53">
        <v>10</v>
      </c>
      <c r="G778" s="53"/>
      <c r="H778" s="55">
        <v>1</v>
      </c>
      <c r="I778" s="53" t="s">
        <v>377</v>
      </c>
      <c r="J778" s="60">
        <v>0</v>
      </c>
      <c r="K778" s="57">
        <v>0</v>
      </c>
      <c r="L778" s="58">
        <v>0</v>
      </c>
      <c r="M778" s="58">
        <v>0</v>
      </c>
      <c r="N778" s="61">
        <v>10.4</v>
      </c>
      <c r="O778" s="56">
        <v>0</v>
      </c>
      <c r="P778" s="57">
        <v>0</v>
      </c>
      <c r="Q778" s="58">
        <v>0</v>
      </c>
      <c r="R778" s="58">
        <v>0</v>
      </c>
      <c r="S778" s="59">
        <v>10.199999999999999</v>
      </c>
      <c r="T778" s="56">
        <v>0</v>
      </c>
      <c r="U778" s="57">
        <v>0</v>
      </c>
      <c r="V778" s="58">
        <v>0</v>
      </c>
      <c r="W778" s="58">
        <v>0</v>
      </c>
      <c r="X778" s="59">
        <v>10.199999999999999</v>
      </c>
      <c r="Y778" s="62" t="s">
        <v>38</v>
      </c>
    </row>
    <row r="779" spans="1:25" x14ac:dyDescent="0.25">
      <c r="A779" s="52" t="s">
        <v>19</v>
      </c>
      <c r="B779" s="53" t="s">
        <v>1006</v>
      </c>
      <c r="C779" s="54" t="s">
        <v>21</v>
      </c>
      <c r="D779" s="53">
        <v>110</v>
      </c>
      <c r="E779" s="53" t="s">
        <v>1020</v>
      </c>
      <c r="F779" s="53">
        <v>10</v>
      </c>
      <c r="G779" s="53"/>
      <c r="H779" s="55">
        <v>0</v>
      </c>
      <c r="I779" s="53" t="s">
        <v>1021</v>
      </c>
      <c r="J779" s="60">
        <v>0.55580257892395435</v>
      </c>
      <c r="K779" s="57">
        <v>-9.9999999999997868E-3</v>
      </c>
      <c r="L779" s="58">
        <v>0</v>
      </c>
      <c r="M779" s="58">
        <v>9.9999999999997868E-3</v>
      </c>
      <c r="N779" s="61">
        <v>10.4</v>
      </c>
      <c r="O779" s="56">
        <v>0.56670066870677693</v>
      </c>
      <c r="P779" s="57">
        <v>-9.9999999999997868E-3</v>
      </c>
      <c r="Q779" s="58">
        <v>0</v>
      </c>
      <c r="R779" s="58">
        <v>9.9999999999997868E-3</v>
      </c>
      <c r="S779" s="59">
        <v>10.199999999999999</v>
      </c>
      <c r="T779" s="56">
        <v>0.56670066870687774</v>
      </c>
      <c r="U779" s="57">
        <v>-1.0000000000001563E-2</v>
      </c>
      <c r="V779" s="58">
        <v>0</v>
      </c>
      <c r="W779" s="58">
        <v>1.0000000000001563E-2</v>
      </c>
      <c r="X779" s="59">
        <v>10.199999999999999</v>
      </c>
      <c r="Y779" s="62"/>
    </row>
    <row r="780" spans="1:25" x14ac:dyDescent="0.25">
      <c r="A780" s="52" t="s">
        <v>19</v>
      </c>
      <c r="B780" s="53" t="s">
        <v>1006</v>
      </c>
      <c r="C780" s="54" t="s">
        <v>21</v>
      </c>
      <c r="D780" s="53">
        <v>110</v>
      </c>
      <c r="E780" s="53" t="s">
        <v>154</v>
      </c>
      <c r="F780" s="53">
        <v>10</v>
      </c>
      <c r="G780" s="53" t="s">
        <v>62</v>
      </c>
      <c r="H780" s="55">
        <v>1</v>
      </c>
      <c r="I780" s="53" t="s">
        <v>63</v>
      </c>
      <c r="J780" s="100">
        <v>0</v>
      </c>
      <c r="K780" s="57">
        <v>-5.9999999999998726E-4</v>
      </c>
      <c r="L780" s="57">
        <v>0</v>
      </c>
      <c r="M780" s="57">
        <v>5.9999999999998726E-4</v>
      </c>
      <c r="N780" s="61">
        <v>10.4</v>
      </c>
      <c r="O780" s="102">
        <v>0</v>
      </c>
      <c r="P780" s="57">
        <v>0</v>
      </c>
      <c r="Q780" s="57">
        <v>0</v>
      </c>
      <c r="R780" s="58">
        <v>0</v>
      </c>
      <c r="S780" s="59">
        <v>10.199999999999999</v>
      </c>
      <c r="T780" s="102">
        <v>0</v>
      </c>
      <c r="U780" s="57">
        <v>0</v>
      </c>
      <c r="V780" s="57">
        <v>0</v>
      </c>
      <c r="W780" s="58">
        <v>0</v>
      </c>
      <c r="X780" s="59">
        <v>10.199999999999999</v>
      </c>
      <c r="Y780" s="62" t="s">
        <v>38</v>
      </c>
    </row>
    <row r="781" spans="1:25" x14ac:dyDescent="0.25">
      <c r="A781" s="63" t="s">
        <v>19</v>
      </c>
      <c r="B781" s="64" t="s">
        <v>1006</v>
      </c>
      <c r="C781" s="64" t="s">
        <v>21</v>
      </c>
      <c r="D781" s="64">
        <v>110</v>
      </c>
      <c r="E781" s="64" t="s">
        <v>64</v>
      </c>
      <c r="F781" s="64"/>
      <c r="G781" s="64" t="s">
        <v>33</v>
      </c>
      <c r="H781" s="64"/>
      <c r="I781" s="64" t="s">
        <v>86</v>
      </c>
      <c r="J781" s="69">
        <v>3.0158331239004141</v>
      </c>
      <c r="K781" s="66">
        <v>-0.59999999999998732</v>
      </c>
      <c r="L781" s="67">
        <v>0</v>
      </c>
      <c r="M781" s="67">
        <v>0.59999999999998732</v>
      </c>
      <c r="N781" s="70">
        <v>115</v>
      </c>
      <c r="O781" s="65">
        <v>6.0316662478008283</v>
      </c>
      <c r="P781" s="66">
        <v>-1.1999999999999746</v>
      </c>
      <c r="Q781" s="67">
        <v>0</v>
      </c>
      <c r="R781" s="67">
        <v>1.1999999999999746</v>
      </c>
      <c r="S781" s="68">
        <v>115</v>
      </c>
      <c r="T781" s="65">
        <v>6.0316662478008283</v>
      </c>
      <c r="U781" s="66">
        <v>-1.1999999999999746</v>
      </c>
      <c r="V781" s="67">
        <v>0</v>
      </c>
      <c r="W781" s="67">
        <v>1.1999999999999746</v>
      </c>
      <c r="X781" s="68">
        <v>115</v>
      </c>
      <c r="Y781" s="71" t="s">
        <v>34</v>
      </c>
    </row>
    <row r="782" spans="1:25" x14ac:dyDescent="0.25">
      <c r="A782" s="52" t="s">
        <v>19</v>
      </c>
      <c r="B782" s="53" t="s">
        <v>1006</v>
      </c>
      <c r="C782" s="54" t="s">
        <v>21</v>
      </c>
      <c r="D782" s="53">
        <v>110</v>
      </c>
      <c r="E782" s="53" t="s">
        <v>941</v>
      </c>
      <c r="F782" s="53">
        <v>10</v>
      </c>
      <c r="G782" s="53" t="s">
        <v>40</v>
      </c>
      <c r="H782" s="53"/>
      <c r="I782" s="53" t="s">
        <v>383</v>
      </c>
      <c r="J782" s="60">
        <v>34.002040122406633</v>
      </c>
      <c r="K782" s="57">
        <v>-0.59999999999998732</v>
      </c>
      <c r="L782" s="58">
        <v>0</v>
      </c>
      <c r="M782" s="58">
        <v>0.59999999999998732</v>
      </c>
      <c r="N782" s="61">
        <v>10.199999999999999</v>
      </c>
      <c r="O782" s="56">
        <v>68.004080244813267</v>
      </c>
      <c r="P782" s="57">
        <v>-1.1999999999999746</v>
      </c>
      <c r="Q782" s="58">
        <v>0</v>
      </c>
      <c r="R782" s="58">
        <v>1.1999999999999746</v>
      </c>
      <c r="S782" s="59">
        <v>10.199999999999999</v>
      </c>
      <c r="T782" s="56">
        <v>68.004080244813267</v>
      </c>
      <c r="U782" s="57">
        <v>-1.1999999999999746</v>
      </c>
      <c r="V782" s="58">
        <v>0</v>
      </c>
      <c r="W782" s="58">
        <v>1.1999999999999746</v>
      </c>
      <c r="X782" s="59">
        <v>10.199999999999999</v>
      </c>
      <c r="Y782" s="62" t="s">
        <v>38</v>
      </c>
    </row>
    <row r="783" spans="1:25" x14ac:dyDescent="0.25">
      <c r="A783" s="52" t="s">
        <v>19</v>
      </c>
      <c r="B783" s="53" t="s">
        <v>1006</v>
      </c>
      <c r="C783" s="54" t="s">
        <v>21</v>
      </c>
      <c r="D783" s="53">
        <v>110</v>
      </c>
      <c r="E783" s="53" t="s">
        <v>1022</v>
      </c>
      <c r="F783" s="53">
        <v>10</v>
      </c>
      <c r="G783" s="53"/>
      <c r="H783" s="53">
        <v>2</v>
      </c>
      <c r="I783" s="53" t="s">
        <v>1023</v>
      </c>
      <c r="J783" s="60">
        <v>9.0672106993084309</v>
      </c>
      <c r="K783" s="57">
        <v>-0.15999999999999659</v>
      </c>
      <c r="L783" s="58">
        <v>0</v>
      </c>
      <c r="M783" s="58">
        <v>0.15999999999999659</v>
      </c>
      <c r="N783" s="61">
        <v>10.199999999999999</v>
      </c>
      <c r="O783" s="56">
        <v>13.600816048963052</v>
      </c>
      <c r="P783" s="57">
        <v>-0.24000000000000199</v>
      </c>
      <c r="Q783" s="58">
        <v>0</v>
      </c>
      <c r="R783" s="58">
        <v>0.24000000000000199</v>
      </c>
      <c r="S783" s="59">
        <v>10.199999999999999</v>
      </c>
      <c r="T783" s="56">
        <v>18.692533721490008</v>
      </c>
      <c r="U783" s="57">
        <v>-0.32000000000000028</v>
      </c>
      <c r="V783" s="58">
        <v>-7.9999999999998295E-2</v>
      </c>
      <c r="W783" s="58">
        <v>0.32984845004941271</v>
      </c>
      <c r="X783" s="59">
        <v>10.199999999999999</v>
      </c>
      <c r="Y783" s="62" t="s">
        <v>38</v>
      </c>
    </row>
    <row r="784" spans="1:25" x14ac:dyDescent="0.25">
      <c r="A784" s="52" t="s">
        <v>19</v>
      </c>
      <c r="B784" s="53" t="s">
        <v>1006</v>
      </c>
      <c r="C784" s="54" t="s">
        <v>21</v>
      </c>
      <c r="D784" s="53">
        <v>110</v>
      </c>
      <c r="E784" s="53" t="s">
        <v>1024</v>
      </c>
      <c r="F784" s="53">
        <v>10</v>
      </c>
      <c r="G784" s="53"/>
      <c r="H784" s="53">
        <v>2</v>
      </c>
      <c r="I784" s="53" t="s">
        <v>1025</v>
      </c>
      <c r="J784" s="60">
        <v>0</v>
      </c>
      <c r="K784" s="57">
        <v>0</v>
      </c>
      <c r="L784" s="58">
        <v>0</v>
      </c>
      <c r="M784" s="58">
        <v>0</v>
      </c>
      <c r="N784" s="61">
        <v>10.199999999999999</v>
      </c>
      <c r="O784" s="56">
        <v>0</v>
      </c>
      <c r="P784" s="57">
        <v>0</v>
      </c>
      <c r="Q784" s="58">
        <v>0</v>
      </c>
      <c r="R784" s="58">
        <v>0</v>
      </c>
      <c r="S784" s="59">
        <v>10.199999999999999</v>
      </c>
      <c r="T784" s="56">
        <v>6.8004080244816265</v>
      </c>
      <c r="U784" s="57">
        <v>-0.12000000000000277</v>
      </c>
      <c r="V784" s="58">
        <v>0</v>
      </c>
      <c r="W784" s="58">
        <v>0.12000000000000277</v>
      </c>
      <c r="X784" s="59">
        <v>10.199999999999999</v>
      </c>
      <c r="Y784" s="62" t="s">
        <v>38</v>
      </c>
    </row>
    <row r="785" spans="1:28" x14ac:dyDescent="0.25">
      <c r="A785" s="52" t="s">
        <v>19</v>
      </c>
      <c r="B785" s="53" t="s">
        <v>1006</v>
      </c>
      <c r="C785" s="54" t="s">
        <v>21</v>
      </c>
      <c r="D785" s="53">
        <v>110</v>
      </c>
      <c r="E785" s="53" t="s">
        <v>1026</v>
      </c>
      <c r="F785" s="53">
        <v>10</v>
      </c>
      <c r="G785" s="53"/>
      <c r="H785" s="53">
        <v>2</v>
      </c>
      <c r="I785" s="53" t="s">
        <v>377</v>
      </c>
      <c r="J785" s="60">
        <v>3.4002040122407382</v>
      </c>
      <c r="K785" s="57">
        <v>-6.000000000000006E-2</v>
      </c>
      <c r="L785" s="58">
        <v>0</v>
      </c>
      <c r="M785" s="58">
        <v>6.000000000000006E-2</v>
      </c>
      <c r="N785" s="61">
        <v>10.199999999999999</v>
      </c>
      <c r="O785" s="56">
        <v>8.2512862850283621</v>
      </c>
      <c r="P785" s="57">
        <v>-0.14000000000000012</v>
      </c>
      <c r="Q785" s="58">
        <v>-4.0000000000000036E-2</v>
      </c>
      <c r="R785" s="58">
        <v>0.14560219778561051</v>
      </c>
      <c r="S785" s="59">
        <v>10.199999999999999</v>
      </c>
      <c r="T785" s="56">
        <v>4.533605349654291</v>
      </c>
      <c r="U785" s="57">
        <v>-7.9999999999999627E-2</v>
      </c>
      <c r="V785" s="58">
        <v>0</v>
      </c>
      <c r="W785" s="58">
        <v>7.9999999999999627E-2</v>
      </c>
      <c r="X785" s="59">
        <v>10.199999999999999</v>
      </c>
      <c r="Y785" s="62" t="s">
        <v>38</v>
      </c>
    </row>
    <row r="786" spans="1:28" x14ac:dyDescent="0.25">
      <c r="A786" s="52" t="s">
        <v>19</v>
      </c>
      <c r="B786" s="53" t="s">
        <v>1006</v>
      </c>
      <c r="C786" s="54" t="s">
        <v>21</v>
      </c>
      <c r="D786" s="53">
        <v>110</v>
      </c>
      <c r="E786" s="53" t="s">
        <v>1027</v>
      </c>
      <c r="F786" s="53">
        <v>10</v>
      </c>
      <c r="G786" s="53"/>
      <c r="H786" s="53">
        <v>2</v>
      </c>
      <c r="I786" s="53" t="s">
        <v>377</v>
      </c>
      <c r="J786" s="60">
        <v>0</v>
      </c>
      <c r="K786" s="57">
        <v>0</v>
      </c>
      <c r="L786" s="58">
        <v>0</v>
      </c>
      <c r="M786" s="58">
        <v>0</v>
      </c>
      <c r="N786" s="61">
        <v>10.199999999999999</v>
      </c>
      <c r="O786" s="56">
        <v>0</v>
      </c>
      <c r="P786" s="57">
        <v>0</v>
      </c>
      <c r="Q786" s="58">
        <v>0</v>
      </c>
      <c r="R786" s="58">
        <v>0</v>
      </c>
      <c r="S786" s="59">
        <v>10.199999999999999</v>
      </c>
      <c r="T786" s="56">
        <v>0</v>
      </c>
      <c r="U786" s="57">
        <v>0</v>
      </c>
      <c r="V786" s="58">
        <v>0</v>
      </c>
      <c r="W786" s="58">
        <v>0</v>
      </c>
      <c r="X786" s="59">
        <v>10.199999999999999</v>
      </c>
      <c r="Y786" s="62" t="s">
        <v>38</v>
      </c>
    </row>
    <row r="787" spans="1:28" x14ac:dyDescent="0.25">
      <c r="A787" s="52" t="s">
        <v>19</v>
      </c>
      <c r="B787" s="53" t="s">
        <v>1006</v>
      </c>
      <c r="C787" s="54" t="s">
        <v>21</v>
      </c>
      <c r="D787" s="53">
        <v>110</v>
      </c>
      <c r="E787" s="53" t="s">
        <v>1028</v>
      </c>
      <c r="F787" s="53">
        <v>10</v>
      </c>
      <c r="G787" s="53"/>
      <c r="H787" s="53">
        <v>2</v>
      </c>
      <c r="I787" s="53" t="s">
        <v>377</v>
      </c>
      <c r="J787" s="60">
        <v>4.4260737141033131</v>
      </c>
      <c r="K787" s="57">
        <v>-5.0000000000000711E-2</v>
      </c>
      <c r="L787" s="58">
        <v>-6.000000000000006E-2</v>
      </c>
      <c r="M787" s="58">
        <v>7.8102496759067053E-2</v>
      </c>
      <c r="N787" s="61">
        <v>10.199999999999999</v>
      </c>
      <c r="O787" s="56">
        <v>4.874943481266401</v>
      </c>
      <c r="P787" s="57">
        <v>-7.0000000000000284E-2</v>
      </c>
      <c r="Q787" s="58">
        <v>-5.0000000000000711E-2</v>
      </c>
      <c r="R787" s="58">
        <v>8.6023252670426917E-2</v>
      </c>
      <c r="S787" s="59">
        <v>10.199999999999999</v>
      </c>
      <c r="T787" s="56">
        <v>5.6670066870678806</v>
      </c>
      <c r="U787" s="57">
        <v>-8.0000000000000071E-2</v>
      </c>
      <c r="V787" s="58">
        <v>-5.9999999999999609E-2</v>
      </c>
      <c r="W787" s="58">
        <v>9.9999999999999825E-2</v>
      </c>
      <c r="X787" s="59">
        <v>10.199999999999999</v>
      </c>
      <c r="Y787" s="62" t="s">
        <v>38</v>
      </c>
    </row>
    <row r="788" spans="1:28" x14ac:dyDescent="0.25">
      <c r="A788" s="52" t="s">
        <v>19</v>
      </c>
      <c r="B788" s="53" t="s">
        <v>1006</v>
      </c>
      <c r="C788" s="54" t="s">
        <v>21</v>
      </c>
      <c r="D788" s="53">
        <v>110</v>
      </c>
      <c r="E788" s="53" t="s">
        <v>1029</v>
      </c>
      <c r="F788" s="53">
        <v>10</v>
      </c>
      <c r="G788" s="53"/>
      <c r="H788" s="53">
        <v>2</v>
      </c>
      <c r="I788" s="53" t="s">
        <v>1030</v>
      </c>
      <c r="J788" s="60">
        <v>0</v>
      </c>
      <c r="K788" s="57">
        <v>0</v>
      </c>
      <c r="L788" s="58">
        <v>0</v>
      </c>
      <c r="M788" s="58">
        <v>0</v>
      </c>
      <c r="N788" s="61">
        <v>10.199999999999999</v>
      </c>
      <c r="O788" s="56">
        <v>0</v>
      </c>
      <c r="P788" s="57">
        <v>0</v>
      </c>
      <c r="Q788" s="58">
        <v>0</v>
      </c>
      <c r="R788" s="58">
        <v>0</v>
      </c>
      <c r="S788" s="59">
        <v>10.199999999999999</v>
      </c>
      <c r="T788" s="56">
        <v>0</v>
      </c>
      <c r="U788" s="57">
        <v>0</v>
      </c>
      <c r="V788" s="58">
        <v>0</v>
      </c>
      <c r="W788" s="58">
        <v>0</v>
      </c>
      <c r="X788" s="59">
        <v>10.199999999999999</v>
      </c>
      <c r="Y788" s="62" t="s">
        <v>38</v>
      </c>
    </row>
    <row r="789" spans="1:28" x14ac:dyDescent="0.25">
      <c r="A789" s="52" t="s">
        <v>19</v>
      </c>
      <c r="B789" s="53" t="s">
        <v>1006</v>
      </c>
      <c r="C789" s="54" t="s">
        <v>21</v>
      </c>
      <c r="D789" s="53">
        <v>110</v>
      </c>
      <c r="E789" s="53" t="s">
        <v>1031</v>
      </c>
      <c r="F789" s="53">
        <v>10</v>
      </c>
      <c r="G789" s="53"/>
      <c r="H789" s="53">
        <v>2</v>
      </c>
      <c r="I789" s="53" t="s">
        <v>1032</v>
      </c>
      <c r="J789" s="60">
        <v>9.6172292578925287</v>
      </c>
      <c r="K789" s="57">
        <v>-0.11999999999999744</v>
      </c>
      <c r="L789" s="58">
        <v>-0.12000000000000277</v>
      </c>
      <c r="M789" s="58">
        <v>0.16970562748477155</v>
      </c>
      <c r="N789" s="61">
        <v>10.199999999999999</v>
      </c>
      <c r="O789" s="56">
        <v>9.6172292578925287</v>
      </c>
      <c r="P789" s="57">
        <v>-0.11999999999999744</v>
      </c>
      <c r="Q789" s="58">
        <v>-0.12000000000000277</v>
      </c>
      <c r="R789" s="58">
        <v>0.16970562748477155</v>
      </c>
      <c r="S789" s="59">
        <v>10.199999999999999</v>
      </c>
      <c r="T789" s="56">
        <v>0</v>
      </c>
      <c r="U789" s="57">
        <v>0</v>
      </c>
      <c r="V789" s="58">
        <v>-0.12000000000000277</v>
      </c>
      <c r="W789" s="58">
        <v>0.12000000000000277</v>
      </c>
      <c r="X789" s="59">
        <v>10.199999999999999</v>
      </c>
      <c r="Y789" s="62" t="s">
        <v>38</v>
      </c>
    </row>
    <row r="790" spans="1:28" x14ac:dyDescent="0.25">
      <c r="A790" s="52" t="s">
        <v>19</v>
      </c>
      <c r="B790" s="53" t="s">
        <v>1006</v>
      </c>
      <c r="C790" s="54" t="s">
        <v>21</v>
      </c>
      <c r="D790" s="53">
        <v>110</v>
      </c>
      <c r="E790" s="53" t="s">
        <v>1033</v>
      </c>
      <c r="F790" s="53">
        <v>10</v>
      </c>
      <c r="G790" s="53"/>
      <c r="H790" s="53">
        <v>0</v>
      </c>
      <c r="I790" s="53" t="s">
        <v>1034</v>
      </c>
      <c r="J790" s="60">
        <v>13.600816048963857</v>
      </c>
      <c r="K790" s="57">
        <v>-0.2400000000000162</v>
      </c>
      <c r="L790" s="58">
        <v>0</v>
      </c>
      <c r="M790" s="58">
        <v>0.2400000000000162</v>
      </c>
      <c r="N790" s="61">
        <v>10.199999999999999</v>
      </c>
      <c r="O790" s="56">
        <v>21.504778375848218</v>
      </c>
      <c r="P790" s="57">
        <v>-0.36000000000001364</v>
      </c>
      <c r="Q790" s="58">
        <v>-0.11999999999999744</v>
      </c>
      <c r="R790" s="58">
        <v>0.37947331922021765</v>
      </c>
      <c r="S790" s="59">
        <v>10.199999999999999</v>
      </c>
      <c r="T790" s="56">
        <v>28.038800582234504</v>
      </c>
      <c r="U790" s="57">
        <v>-0.47999999999998977</v>
      </c>
      <c r="V790" s="58">
        <v>-0.12000000000000277</v>
      </c>
      <c r="W790" s="58">
        <v>0.49477267507410999</v>
      </c>
      <c r="X790" s="59">
        <v>10.199999999999999</v>
      </c>
      <c r="Y790" s="62"/>
    </row>
    <row r="791" spans="1:28" ht="15.75" thickBot="1" x14ac:dyDescent="0.3">
      <c r="A791" s="72" t="s">
        <v>19</v>
      </c>
      <c r="B791" s="73" t="s">
        <v>1006</v>
      </c>
      <c r="C791" s="85" t="s">
        <v>21</v>
      </c>
      <c r="D791" s="73">
        <v>110</v>
      </c>
      <c r="E791" s="73" t="s">
        <v>171</v>
      </c>
      <c r="F791" s="73">
        <v>10</v>
      </c>
      <c r="G791" s="73" t="s">
        <v>62</v>
      </c>
      <c r="H791" s="73">
        <v>2</v>
      </c>
      <c r="I791" s="73" t="s">
        <v>63</v>
      </c>
      <c r="J791" s="96">
        <v>0</v>
      </c>
      <c r="K791" s="57">
        <v>-6.0000000000000053E-3</v>
      </c>
      <c r="L791" s="57">
        <v>0</v>
      </c>
      <c r="M791" s="57">
        <v>6.0000000000000053E-3</v>
      </c>
      <c r="N791" s="61">
        <v>10.199999999999999</v>
      </c>
      <c r="O791" s="104">
        <v>0</v>
      </c>
      <c r="P791" s="76">
        <v>-6.0000000000000053E-3</v>
      </c>
      <c r="Q791" s="77">
        <v>0</v>
      </c>
      <c r="R791" s="77">
        <v>6.0000000000000053E-3</v>
      </c>
      <c r="S791" s="78">
        <v>10.199999999999999</v>
      </c>
      <c r="T791" s="104">
        <v>0</v>
      </c>
      <c r="U791" s="76">
        <v>-6.0000000000000053E-3</v>
      </c>
      <c r="V791" s="77">
        <v>0</v>
      </c>
      <c r="W791" s="77">
        <v>6.0000000000000053E-3</v>
      </c>
      <c r="X791" s="78">
        <v>10.199999999999999</v>
      </c>
      <c r="Y791" s="81" t="s">
        <v>38</v>
      </c>
    </row>
    <row r="792" spans="1:28" x14ac:dyDescent="0.25">
      <c r="A792" s="34" t="s">
        <v>19</v>
      </c>
      <c r="B792" s="35" t="s">
        <v>1035</v>
      </c>
      <c r="C792" s="35" t="s">
        <v>23</v>
      </c>
      <c r="D792" s="35">
        <v>35</v>
      </c>
      <c r="E792" s="35" t="s">
        <v>32</v>
      </c>
      <c r="F792" s="35"/>
      <c r="G792" s="35" t="s">
        <v>33</v>
      </c>
      <c r="H792" s="35"/>
      <c r="I792" s="35"/>
      <c r="J792" s="40">
        <v>3.5713711970876298</v>
      </c>
      <c r="K792" s="37">
        <v>-0.21</v>
      </c>
      <c r="L792" s="38">
        <v>-5.16E-2</v>
      </c>
      <c r="M792" s="38">
        <v>0.21624652598365596</v>
      </c>
      <c r="N792" s="41">
        <v>35</v>
      </c>
      <c r="O792" s="36">
        <v>5.6235193541148245</v>
      </c>
      <c r="P792" s="37">
        <v>-0.33600000000000002</v>
      </c>
      <c r="Q792" s="38">
        <v>-5.5200000000000006E-2</v>
      </c>
      <c r="R792" s="38">
        <v>0.34050409689165267</v>
      </c>
      <c r="S792" s="39">
        <v>35</v>
      </c>
      <c r="T792" s="36">
        <v>4.431513745664323</v>
      </c>
      <c r="U792" s="37">
        <v>-0.26400000000000001</v>
      </c>
      <c r="V792" s="38">
        <v>-4.8000000000000001E-2</v>
      </c>
      <c r="W792" s="38">
        <v>0.26832815729997478</v>
      </c>
      <c r="X792" s="39">
        <v>35</v>
      </c>
      <c r="Y792" s="42" t="s">
        <v>86</v>
      </c>
      <c r="AB792" t="s">
        <v>38</v>
      </c>
    </row>
    <row r="793" spans="1:28" x14ac:dyDescent="0.25">
      <c r="A793" s="52" t="s">
        <v>19</v>
      </c>
      <c r="B793" s="53" t="s">
        <v>1035</v>
      </c>
      <c r="C793" s="54" t="s">
        <v>23</v>
      </c>
      <c r="D793" s="53">
        <v>35</v>
      </c>
      <c r="E793" s="53" t="s">
        <v>851</v>
      </c>
      <c r="F793" s="53">
        <v>10</v>
      </c>
      <c r="G793" s="53" t="s">
        <v>40</v>
      </c>
      <c r="H793" s="53"/>
      <c r="I793" s="53" t="s">
        <v>347</v>
      </c>
      <c r="J793" s="60">
        <v>11.792263386610099</v>
      </c>
      <c r="K793" s="57">
        <v>-0.21</v>
      </c>
      <c r="L793" s="58">
        <v>-5.16E-2</v>
      </c>
      <c r="M793" s="58">
        <v>0.21624652598365596</v>
      </c>
      <c r="N793" s="61">
        <v>10.6</v>
      </c>
      <c r="O793" s="56">
        <v>18.834753817609464</v>
      </c>
      <c r="P793" s="57">
        <v>-0.33600000000000002</v>
      </c>
      <c r="Q793" s="58">
        <v>-5.5200000000000006E-2</v>
      </c>
      <c r="R793" s="58">
        <v>0.34050409689165267</v>
      </c>
      <c r="S793" s="59">
        <v>10.45</v>
      </c>
      <c r="T793" s="56">
        <v>14.771712485547745</v>
      </c>
      <c r="U793" s="57">
        <v>-0.26400000000000001</v>
      </c>
      <c r="V793" s="58">
        <v>-4.8000000000000001E-2</v>
      </c>
      <c r="W793" s="58">
        <v>0.26832815729997478</v>
      </c>
      <c r="X793" s="59">
        <v>10.5</v>
      </c>
      <c r="Y793" s="62" t="s">
        <v>38</v>
      </c>
    </row>
    <row r="794" spans="1:28" x14ac:dyDescent="0.25">
      <c r="A794" s="52" t="s">
        <v>19</v>
      </c>
      <c r="B794" s="53" t="s">
        <v>1035</v>
      </c>
      <c r="C794" s="54" t="s">
        <v>23</v>
      </c>
      <c r="D794" s="53">
        <v>35</v>
      </c>
      <c r="E794" s="53" t="s">
        <v>1036</v>
      </c>
      <c r="F794" s="53">
        <v>10</v>
      </c>
      <c r="G794" s="53"/>
      <c r="H794" s="55">
        <v>1</v>
      </c>
      <c r="I794" s="53" t="s">
        <v>1037</v>
      </c>
      <c r="J794" s="60">
        <v>1.1942414658087033</v>
      </c>
      <c r="K794" s="57">
        <v>-2.1899999999999999E-2</v>
      </c>
      <c r="L794" s="58">
        <v>0</v>
      </c>
      <c r="M794" s="58">
        <v>2.1899999999999999E-2</v>
      </c>
      <c r="N794" s="61">
        <v>10.6</v>
      </c>
      <c r="O794" s="56">
        <v>1.5266753325773712</v>
      </c>
      <c r="P794" s="57">
        <v>-2.7600000000000003E-2</v>
      </c>
      <c r="Q794" s="58">
        <v>0</v>
      </c>
      <c r="R794" s="58">
        <v>2.7600000000000003E-2</v>
      </c>
      <c r="S794" s="59">
        <v>10.45</v>
      </c>
      <c r="T794" s="56">
        <v>2.0644095788604457</v>
      </c>
      <c r="U794" s="57">
        <v>-3.7499999999999999E-2</v>
      </c>
      <c r="V794" s="58">
        <v>0</v>
      </c>
      <c r="W794" s="58">
        <v>3.7499999999999999E-2</v>
      </c>
      <c r="X794" s="59">
        <v>10.5</v>
      </c>
      <c r="Y794" s="62" t="s">
        <v>38</v>
      </c>
    </row>
    <row r="795" spans="1:28" x14ac:dyDescent="0.25">
      <c r="A795" s="52" t="s">
        <v>19</v>
      </c>
      <c r="B795" s="53" t="s">
        <v>1035</v>
      </c>
      <c r="C795" s="54" t="s">
        <v>23</v>
      </c>
      <c r="D795" s="53">
        <v>35</v>
      </c>
      <c r="E795" s="53" t="s">
        <v>1038</v>
      </c>
      <c r="F795" s="53">
        <v>10</v>
      </c>
      <c r="G795" s="53"/>
      <c r="H795" s="55">
        <v>1</v>
      </c>
      <c r="I795" s="53" t="s">
        <v>1039</v>
      </c>
      <c r="J795" s="60">
        <v>6.9293131545800017</v>
      </c>
      <c r="K795" s="57">
        <v>-9.8400000000000001E-2</v>
      </c>
      <c r="L795" s="58">
        <v>-8.0399999999999999E-2</v>
      </c>
      <c r="M795" s="58">
        <v>0.12706974462868806</v>
      </c>
      <c r="N795" s="61">
        <v>10.6</v>
      </c>
      <c r="O795" s="56">
        <v>8.9906792907576278</v>
      </c>
      <c r="P795" s="57">
        <v>-0.1416</v>
      </c>
      <c r="Q795" s="58">
        <v>-7.9799999999999996E-2</v>
      </c>
      <c r="R795" s="58">
        <v>0.16253799555796178</v>
      </c>
      <c r="S795" s="59">
        <v>10.45</v>
      </c>
      <c r="T795" s="56">
        <v>8.6489606518959654</v>
      </c>
      <c r="U795" s="57">
        <v>-0.13200000000000001</v>
      </c>
      <c r="V795" s="58">
        <v>-8.5199999999999998E-2</v>
      </c>
      <c r="W795" s="58">
        <v>0.15710837024169019</v>
      </c>
      <c r="X795" s="59">
        <v>10.5</v>
      </c>
      <c r="Y795" s="62" t="s">
        <v>38</v>
      </c>
    </row>
    <row r="796" spans="1:28" x14ac:dyDescent="0.25">
      <c r="A796" s="52" t="s">
        <v>19</v>
      </c>
      <c r="B796" s="53" t="s">
        <v>1035</v>
      </c>
      <c r="C796" s="54" t="s">
        <v>23</v>
      </c>
      <c r="D796" s="53">
        <v>35</v>
      </c>
      <c r="E796" s="53" t="s">
        <v>1040</v>
      </c>
      <c r="F796" s="53">
        <v>10</v>
      </c>
      <c r="G796" s="53"/>
      <c r="H796" s="55">
        <v>1</v>
      </c>
      <c r="I796" s="53" t="s">
        <v>1041</v>
      </c>
      <c r="J796" s="60">
        <v>2.9761452580198249</v>
      </c>
      <c r="K796" s="57">
        <v>-4.7200000000000006E-2</v>
      </c>
      <c r="L796" s="58">
        <v>-2.7399999999999997E-2</v>
      </c>
      <c r="M796" s="58">
        <v>5.4576551741567558E-2</v>
      </c>
      <c r="N796" s="61">
        <v>10.6</v>
      </c>
      <c r="O796" s="56">
        <v>6.4937131286075829</v>
      </c>
      <c r="P796" s="57">
        <v>-0.109</v>
      </c>
      <c r="Q796" s="58">
        <v>-4.36E-2</v>
      </c>
      <c r="R796" s="58">
        <v>0.11739659279553219</v>
      </c>
      <c r="S796" s="59">
        <v>10.45</v>
      </c>
      <c r="T796" s="56">
        <v>2.7871428846514914</v>
      </c>
      <c r="U796" s="57">
        <v>-4.4999999999999998E-2</v>
      </c>
      <c r="V796" s="58">
        <v>-2.3199999999999998E-2</v>
      </c>
      <c r="W796" s="58">
        <v>5.0628450499694333E-2</v>
      </c>
      <c r="X796" s="59">
        <v>10.5</v>
      </c>
      <c r="Y796" s="62" t="s">
        <v>38</v>
      </c>
    </row>
    <row r="797" spans="1:28" x14ac:dyDescent="0.25">
      <c r="A797" s="52" t="s">
        <v>19</v>
      </c>
      <c r="B797" s="53" t="s">
        <v>1035</v>
      </c>
      <c r="C797" s="54" t="s">
        <v>23</v>
      </c>
      <c r="D797" s="53">
        <v>35</v>
      </c>
      <c r="E797" s="53" t="s">
        <v>1042</v>
      </c>
      <c r="F797" s="53">
        <v>10</v>
      </c>
      <c r="G797" s="53"/>
      <c r="H797" s="55">
        <v>1</v>
      </c>
      <c r="I797" s="53" t="s">
        <v>1043</v>
      </c>
      <c r="J797" s="96">
        <v>0.15268840658741412</v>
      </c>
      <c r="K797" s="57">
        <v>-2.8E-3</v>
      </c>
      <c r="L797" s="58">
        <v>0</v>
      </c>
      <c r="M797" s="58">
        <v>2.8E-3</v>
      </c>
      <c r="N797" s="61">
        <v>10.6</v>
      </c>
      <c r="O797" s="97">
        <v>8.850291783057225E-2</v>
      </c>
      <c r="P797" s="57">
        <v>-1.6000000000000001E-3</v>
      </c>
      <c r="Q797" s="58">
        <v>0</v>
      </c>
      <c r="R797" s="58">
        <v>1.6000000000000001E-3</v>
      </c>
      <c r="S797" s="59">
        <v>10.45</v>
      </c>
      <c r="T797" s="97">
        <v>9.9091659785301392E-2</v>
      </c>
      <c r="U797" s="57">
        <v>-1.8E-3</v>
      </c>
      <c r="V797" s="58">
        <v>0</v>
      </c>
      <c r="W797" s="58">
        <v>1.8E-3</v>
      </c>
      <c r="X797" s="59">
        <v>10.5</v>
      </c>
      <c r="Y797" s="62" t="s">
        <v>38</v>
      </c>
    </row>
    <row r="798" spans="1:28" x14ac:dyDescent="0.25">
      <c r="A798" s="52" t="s">
        <v>19</v>
      </c>
      <c r="B798" s="53" t="s">
        <v>1035</v>
      </c>
      <c r="C798" s="54" t="s">
        <v>23</v>
      </c>
      <c r="D798" s="53">
        <v>35</v>
      </c>
      <c r="E798" s="53" t="s">
        <v>1044</v>
      </c>
      <c r="F798" s="53">
        <v>10</v>
      </c>
      <c r="G798" s="53"/>
      <c r="H798" s="55">
        <v>1</v>
      </c>
      <c r="I798" s="53" t="s">
        <v>1043</v>
      </c>
      <c r="J798" s="60">
        <v>1.0393094235534035</v>
      </c>
      <c r="K798" s="57">
        <v>-1.6800000000000002E-2</v>
      </c>
      <c r="L798" s="58">
        <v>-8.9999999999999993E-3</v>
      </c>
      <c r="M798" s="58">
        <v>1.9058856209122309E-2</v>
      </c>
      <c r="N798" s="61">
        <v>10.6</v>
      </c>
      <c r="O798" s="56">
        <v>2.1729026563407015</v>
      </c>
      <c r="P798" s="57">
        <v>-3.7499999999999999E-2</v>
      </c>
      <c r="Q798" s="58">
        <v>-1.1699999999999999E-2</v>
      </c>
      <c r="R798" s="58">
        <v>3.9282820672655365E-2</v>
      </c>
      <c r="S798" s="59">
        <v>10.45</v>
      </c>
      <c r="T798" s="56">
        <v>0.96780084716654757</v>
      </c>
      <c r="U798" s="57">
        <v>-1.5900000000000001E-2</v>
      </c>
      <c r="V798" s="58">
        <v>-7.4999999999999997E-3</v>
      </c>
      <c r="W798" s="58">
        <v>1.7580102388780335E-2</v>
      </c>
      <c r="X798" s="59">
        <v>10.5</v>
      </c>
      <c r="Y798" s="62" t="s">
        <v>38</v>
      </c>
    </row>
    <row r="799" spans="1:28" x14ac:dyDescent="0.25">
      <c r="A799" s="52" t="s">
        <v>19</v>
      </c>
      <c r="B799" s="53" t="s">
        <v>1035</v>
      </c>
      <c r="C799" s="54" t="s">
        <v>23</v>
      </c>
      <c r="D799" s="53">
        <v>35</v>
      </c>
      <c r="E799" s="53" t="s">
        <v>1045</v>
      </c>
      <c r="F799" s="53">
        <v>10</v>
      </c>
      <c r="G799" s="53"/>
      <c r="H799" s="55">
        <v>1</v>
      </c>
      <c r="I799" s="53" t="s">
        <v>134</v>
      </c>
      <c r="J799" s="96">
        <v>0.43461356407833501</v>
      </c>
      <c r="K799" s="57">
        <v>-2.3999999999999998E-3</v>
      </c>
      <c r="L799" s="57">
        <v>-7.6E-3</v>
      </c>
      <c r="M799" s="57">
        <v>7.9699435380685101E-3</v>
      </c>
      <c r="N799" s="61">
        <v>10.6</v>
      </c>
      <c r="O799" s="97">
        <v>0.43031557571207185</v>
      </c>
      <c r="P799" s="57">
        <v>-2.3999999999999998E-3</v>
      </c>
      <c r="Q799" s="58">
        <v>-7.4000000000000003E-3</v>
      </c>
      <c r="R799" s="58">
        <v>7.7794601355106897E-3</v>
      </c>
      <c r="S799" s="59">
        <v>10.45</v>
      </c>
      <c r="T799" s="97">
        <v>0.42826645392296669</v>
      </c>
      <c r="U799" s="57">
        <v>-2.3999999999999998E-3</v>
      </c>
      <c r="V799" s="58">
        <v>-7.4000000000000003E-3</v>
      </c>
      <c r="W799" s="58">
        <v>7.7794601355106897E-3</v>
      </c>
      <c r="X799" s="59">
        <v>10.5</v>
      </c>
      <c r="Y799" s="62" t="s">
        <v>38</v>
      </c>
    </row>
    <row r="800" spans="1:28" x14ac:dyDescent="0.25">
      <c r="A800" s="52" t="s">
        <v>19</v>
      </c>
      <c r="B800" s="53" t="s">
        <v>1035</v>
      </c>
      <c r="C800" s="54" t="s">
        <v>23</v>
      </c>
      <c r="D800" s="53">
        <v>35</v>
      </c>
      <c r="E800" s="53" t="s">
        <v>154</v>
      </c>
      <c r="F800" s="53">
        <v>10</v>
      </c>
      <c r="G800" s="53" t="s">
        <v>62</v>
      </c>
      <c r="H800" s="55">
        <v>1</v>
      </c>
      <c r="I800" s="53" t="s">
        <v>63</v>
      </c>
      <c r="J800" s="96">
        <v>0</v>
      </c>
      <c r="K800" s="57">
        <v>-1.1850000000000001E-3</v>
      </c>
      <c r="L800" s="57">
        <v>0</v>
      </c>
      <c r="M800" s="57">
        <v>1.1850000000000001E-3</v>
      </c>
      <c r="N800" s="61">
        <v>10.6</v>
      </c>
      <c r="O800" s="97">
        <v>0</v>
      </c>
      <c r="P800" s="57">
        <v>-1.1249999999999999E-3</v>
      </c>
      <c r="Q800" s="57">
        <v>0</v>
      </c>
      <c r="R800" s="57">
        <v>1.1249999999999999E-3</v>
      </c>
      <c r="S800" s="59">
        <v>10.45</v>
      </c>
      <c r="T800" s="97">
        <v>0</v>
      </c>
      <c r="U800" s="57">
        <v>-1.14E-3</v>
      </c>
      <c r="V800" s="57">
        <v>0</v>
      </c>
      <c r="W800" s="57">
        <v>1.14E-3</v>
      </c>
      <c r="X800" s="59">
        <v>10.5</v>
      </c>
      <c r="Y800" s="62" t="s">
        <v>38</v>
      </c>
    </row>
    <row r="801" spans="1:28" x14ac:dyDescent="0.25">
      <c r="A801" s="63" t="s">
        <v>19</v>
      </c>
      <c r="B801" s="64" t="s">
        <v>1035</v>
      </c>
      <c r="C801" s="64" t="s">
        <v>23</v>
      </c>
      <c r="D801" s="64">
        <v>35</v>
      </c>
      <c r="E801" s="64" t="s">
        <v>64</v>
      </c>
      <c r="F801" s="64"/>
      <c r="G801" s="64" t="s">
        <v>33</v>
      </c>
      <c r="H801" s="64"/>
      <c r="I801" s="64"/>
      <c r="J801" s="69">
        <v>4.814937062778216</v>
      </c>
      <c r="K801" s="66">
        <v>-0.27900000000000003</v>
      </c>
      <c r="L801" s="67">
        <v>-8.4599999999999995E-2</v>
      </c>
      <c r="M801" s="67">
        <v>0.29154443915122102</v>
      </c>
      <c r="N801" s="70">
        <v>35</v>
      </c>
      <c r="O801" s="65">
        <v>10.576682818371307</v>
      </c>
      <c r="P801" s="66">
        <v>-0.61020000000000008</v>
      </c>
      <c r="Q801" s="67">
        <v>-0.19440000000000002</v>
      </c>
      <c r="R801" s="67">
        <v>0.64041814465238267</v>
      </c>
      <c r="S801" s="68">
        <v>35</v>
      </c>
      <c r="T801" s="65">
        <v>8.1333973178269634</v>
      </c>
      <c r="U801" s="66">
        <v>-0.46379999999999999</v>
      </c>
      <c r="V801" s="67">
        <v>-0.1656</v>
      </c>
      <c r="W801" s="67">
        <v>0.49247720759442259</v>
      </c>
      <c r="X801" s="68">
        <v>35</v>
      </c>
      <c r="Y801" s="71" t="s">
        <v>86</v>
      </c>
    </row>
    <row r="802" spans="1:28" x14ac:dyDescent="0.25">
      <c r="A802" s="52" t="s">
        <v>19</v>
      </c>
      <c r="B802" s="53" t="s">
        <v>1035</v>
      </c>
      <c r="C802" s="54" t="s">
        <v>23</v>
      </c>
      <c r="D802" s="53">
        <v>35</v>
      </c>
      <c r="E802" s="53" t="s">
        <v>941</v>
      </c>
      <c r="F802" s="53">
        <v>10</v>
      </c>
      <c r="G802" s="53" t="s">
        <v>40</v>
      </c>
      <c r="H802" s="53"/>
      <c r="I802" s="53" t="s">
        <v>383</v>
      </c>
      <c r="J802" s="60">
        <v>15.898377094079017</v>
      </c>
      <c r="K802" s="57">
        <v>-0.27900000000000003</v>
      </c>
      <c r="L802" s="58">
        <v>-8.4599999999999995E-2</v>
      </c>
      <c r="M802" s="58">
        <v>0.29154443915122102</v>
      </c>
      <c r="N802" s="61">
        <v>10.6</v>
      </c>
      <c r="O802" s="56">
        <v>35.594605638749591</v>
      </c>
      <c r="P802" s="57">
        <v>-0.61020000000000008</v>
      </c>
      <c r="Q802" s="58">
        <v>-0.19440000000000002</v>
      </c>
      <c r="R802" s="58">
        <v>0.64041814465238267</v>
      </c>
      <c r="S802" s="59">
        <v>10.4</v>
      </c>
      <c r="T802" s="56">
        <v>27.111324392756543</v>
      </c>
      <c r="U802" s="57">
        <v>-0.46379999999999999</v>
      </c>
      <c r="V802" s="58">
        <v>-0.1656</v>
      </c>
      <c r="W802" s="58">
        <v>0.49247720759442259</v>
      </c>
      <c r="X802" s="59">
        <v>10.5</v>
      </c>
      <c r="Y802" s="62" t="s">
        <v>38</v>
      </c>
    </row>
    <row r="803" spans="1:28" x14ac:dyDescent="0.25">
      <c r="A803" s="52" t="s">
        <v>19</v>
      </c>
      <c r="B803" s="53" t="s">
        <v>1035</v>
      </c>
      <c r="C803" s="54" t="s">
        <v>23</v>
      </c>
      <c r="D803" s="53">
        <v>35</v>
      </c>
      <c r="E803" s="53" t="s">
        <v>1046</v>
      </c>
      <c r="F803" s="53">
        <v>10</v>
      </c>
      <c r="G803" s="53"/>
      <c r="H803" s="53">
        <v>2</v>
      </c>
      <c r="I803" s="53" t="s">
        <v>134</v>
      </c>
      <c r="J803" s="60">
        <v>0.50275626880209823</v>
      </c>
      <c r="K803" s="57">
        <v>-5.9999999999999995E-4</v>
      </c>
      <c r="L803" s="58">
        <v>-9.1999999999999998E-3</v>
      </c>
      <c r="M803" s="58">
        <v>9.2195444572928872E-3</v>
      </c>
      <c r="N803" s="61">
        <v>10.6</v>
      </c>
      <c r="O803" s="56">
        <v>0.49024182016896323</v>
      </c>
      <c r="P803" s="57">
        <v>-5.9999999999999995E-4</v>
      </c>
      <c r="Q803" s="58">
        <v>-8.8000000000000005E-3</v>
      </c>
      <c r="R803" s="58">
        <v>8.8204308284799797E-3</v>
      </c>
      <c r="S803" s="59">
        <v>10.4</v>
      </c>
      <c r="T803" s="56">
        <v>0.49655809672577728</v>
      </c>
      <c r="U803" s="57">
        <v>-5.9999999999999995E-4</v>
      </c>
      <c r="V803" s="58">
        <v>-8.9999999999999993E-3</v>
      </c>
      <c r="W803" s="58">
        <v>9.0199778270237448E-3</v>
      </c>
      <c r="X803" s="59">
        <v>10.5</v>
      </c>
      <c r="Y803" s="62" t="s">
        <v>38</v>
      </c>
      <c r="AB803" t="s">
        <v>38</v>
      </c>
    </row>
    <row r="804" spans="1:28" x14ac:dyDescent="0.25">
      <c r="A804" s="52" t="s">
        <v>19</v>
      </c>
      <c r="B804" s="53" t="s">
        <v>1035</v>
      </c>
      <c r="C804" s="54" t="s">
        <v>23</v>
      </c>
      <c r="D804" s="53">
        <v>35</v>
      </c>
      <c r="E804" s="53" t="s">
        <v>1047</v>
      </c>
      <c r="F804" s="53">
        <v>10</v>
      </c>
      <c r="G804" s="53"/>
      <c r="H804" s="53">
        <v>2</v>
      </c>
      <c r="I804" s="53" t="s">
        <v>1043</v>
      </c>
      <c r="J804" s="60">
        <v>1.0053350785556754</v>
      </c>
      <c r="K804" s="57">
        <v>-1.78E-2</v>
      </c>
      <c r="L804" s="58">
        <v>-4.7999999999999996E-3</v>
      </c>
      <c r="M804" s="58">
        <v>1.8435834670553975E-2</v>
      </c>
      <c r="N804" s="61">
        <v>10.6</v>
      </c>
      <c r="O804" s="56">
        <v>2.9226761157766323</v>
      </c>
      <c r="P804" s="57">
        <v>-5.04E-2</v>
      </c>
      <c r="Q804" s="58">
        <v>-1.4999999999999999E-2</v>
      </c>
      <c r="R804" s="58">
        <v>5.2584788675053167E-2</v>
      </c>
      <c r="S804" s="59">
        <v>10.4</v>
      </c>
      <c r="T804" s="56">
        <v>2.3169833768921997</v>
      </c>
      <c r="U804" s="57">
        <v>-4.1200000000000001E-2</v>
      </c>
      <c r="V804" s="58">
        <v>-8.6E-3</v>
      </c>
      <c r="W804" s="58">
        <v>4.2088003041246803E-2</v>
      </c>
      <c r="X804" s="59">
        <v>10.5</v>
      </c>
      <c r="Y804" s="62" t="s">
        <v>38</v>
      </c>
    </row>
    <row r="805" spans="1:28" x14ac:dyDescent="0.25">
      <c r="A805" s="52" t="s">
        <v>19</v>
      </c>
      <c r="B805" s="53" t="s">
        <v>1035</v>
      </c>
      <c r="C805" s="54" t="s">
        <v>23</v>
      </c>
      <c r="D805" s="53">
        <v>35</v>
      </c>
      <c r="E805" s="53" t="s">
        <v>1048</v>
      </c>
      <c r="F805" s="53">
        <v>10</v>
      </c>
      <c r="G805" s="53"/>
      <c r="H805" s="53">
        <v>2</v>
      </c>
      <c r="I805" s="53" t="s">
        <v>1043</v>
      </c>
      <c r="J805" s="60">
        <v>2.3994140333246112</v>
      </c>
      <c r="K805" s="57">
        <v>-3.2000000000000001E-2</v>
      </c>
      <c r="L805" s="58">
        <v>-3.0199999999999998E-2</v>
      </c>
      <c r="M805" s="58">
        <v>4.4000454543106707E-2</v>
      </c>
      <c r="N805" s="61">
        <v>10.6</v>
      </c>
      <c r="O805" s="56">
        <v>3.746257812930069</v>
      </c>
      <c r="P805" s="57">
        <v>-5.6600000000000004E-2</v>
      </c>
      <c r="Q805" s="58">
        <v>-3.6600000000000001E-2</v>
      </c>
      <c r="R805" s="58">
        <v>6.7402670570237799E-2</v>
      </c>
      <c r="S805" s="59">
        <v>10.4</v>
      </c>
      <c r="T805" s="56">
        <v>2.3697231975535842</v>
      </c>
      <c r="U805" s="57">
        <v>-3.4000000000000002E-2</v>
      </c>
      <c r="V805" s="58">
        <v>-2.64E-2</v>
      </c>
      <c r="W805" s="58">
        <v>4.3046021883560853E-2</v>
      </c>
      <c r="X805" s="59">
        <v>10.5</v>
      </c>
      <c r="Y805" s="62" t="s">
        <v>38</v>
      </c>
    </row>
    <row r="806" spans="1:28" x14ac:dyDescent="0.25">
      <c r="A806" s="52" t="s">
        <v>19</v>
      </c>
      <c r="B806" s="53" t="s">
        <v>1035</v>
      </c>
      <c r="C806" s="54" t="s">
        <v>23</v>
      </c>
      <c r="D806" s="53">
        <v>35</v>
      </c>
      <c r="E806" s="53" t="s">
        <v>1049</v>
      </c>
      <c r="F806" s="53">
        <v>10</v>
      </c>
      <c r="G806" s="53"/>
      <c r="H806" s="53">
        <v>2</v>
      </c>
      <c r="I806" s="53" t="s">
        <v>1041</v>
      </c>
      <c r="J806" s="96">
        <v>2.7988087864854578</v>
      </c>
      <c r="K806" s="57">
        <v>-4.8600000000000004E-2</v>
      </c>
      <c r="L806" s="58">
        <v>-1.6500000000000001E-2</v>
      </c>
      <c r="M806" s="58">
        <v>5.1324555526570323E-2</v>
      </c>
      <c r="N806" s="61">
        <v>10.6</v>
      </c>
      <c r="O806" s="97">
        <v>8.5074567677442481</v>
      </c>
      <c r="P806" s="57">
        <v>-0.14940000000000001</v>
      </c>
      <c r="Q806" s="58">
        <v>-3.3299999999999996E-2</v>
      </c>
      <c r="R806" s="58">
        <v>0.15306616216525454</v>
      </c>
      <c r="S806" s="59">
        <v>10.4</v>
      </c>
      <c r="T806" s="97">
        <v>2.450613300135478</v>
      </c>
      <c r="U806" s="57">
        <v>-4.1100000000000005E-2</v>
      </c>
      <c r="V806" s="58">
        <v>-1.7100000000000001E-2</v>
      </c>
      <c r="W806" s="58">
        <v>4.4515390596960962E-2</v>
      </c>
      <c r="X806" s="59">
        <v>10.5</v>
      </c>
      <c r="Y806" s="62" t="s">
        <v>38</v>
      </c>
    </row>
    <row r="807" spans="1:28" x14ac:dyDescent="0.25">
      <c r="A807" s="52" t="s">
        <v>19</v>
      </c>
      <c r="B807" s="53" t="s">
        <v>1035</v>
      </c>
      <c r="C807" s="54" t="s">
        <v>23</v>
      </c>
      <c r="D807" s="53">
        <v>35</v>
      </c>
      <c r="E807" s="53" t="s">
        <v>1050</v>
      </c>
      <c r="F807" s="53">
        <v>10</v>
      </c>
      <c r="G807" s="53"/>
      <c r="H807" s="53">
        <v>2</v>
      </c>
      <c r="I807" s="53" t="s">
        <v>1039</v>
      </c>
      <c r="J807" s="60">
        <v>5.8034636538865003</v>
      </c>
      <c r="K807" s="57">
        <v>-8.9099999999999999E-2</v>
      </c>
      <c r="L807" s="58">
        <v>-5.8200000000000002E-2</v>
      </c>
      <c r="M807" s="58">
        <v>0.10642391648497061</v>
      </c>
      <c r="N807" s="61">
        <v>10.6</v>
      </c>
      <c r="O807" s="56">
        <v>13.821603276176679</v>
      </c>
      <c r="P807" s="57">
        <v>-0.21149999999999999</v>
      </c>
      <c r="Q807" s="58">
        <v>-0.1308</v>
      </c>
      <c r="R807" s="58">
        <v>0.24867828614497084</v>
      </c>
      <c r="S807" s="59">
        <v>10.4</v>
      </c>
      <c r="T807" s="56">
        <v>10.144870796954081</v>
      </c>
      <c r="U807" s="57">
        <v>-0.14909999999999998</v>
      </c>
      <c r="V807" s="58">
        <v>-0.10829999999999999</v>
      </c>
      <c r="W807" s="58">
        <v>0.18428157802667089</v>
      </c>
      <c r="X807" s="59">
        <v>10.5</v>
      </c>
      <c r="Y807" s="62" t="s">
        <v>38</v>
      </c>
    </row>
    <row r="808" spans="1:28" x14ac:dyDescent="0.25">
      <c r="A808" s="52" t="s">
        <v>19</v>
      </c>
      <c r="B808" s="53" t="s">
        <v>1035</v>
      </c>
      <c r="C808" s="54" t="s">
        <v>23</v>
      </c>
      <c r="D808" s="53">
        <v>35</v>
      </c>
      <c r="E808" s="53" t="s">
        <v>1051</v>
      </c>
      <c r="F808" s="53">
        <v>10</v>
      </c>
      <c r="G808" s="53"/>
      <c r="H808" s="53">
        <v>2</v>
      </c>
      <c r="I808" s="53" t="s">
        <v>1052</v>
      </c>
      <c r="J808" s="60">
        <v>5.611298942087469</v>
      </c>
      <c r="K808" s="57">
        <v>-0.10290000000000001</v>
      </c>
      <c r="L808" s="58">
        <v>0</v>
      </c>
      <c r="M808" s="58">
        <v>0.10290000000000001</v>
      </c>
      <c r="N808" s="61">
        <v>10.6</v>
      </c>
      <c r="O808" s="56">
        <v>7.520027378491899</v>
      </c>
      <c r="P808" s="57">
        <v>-0.1353</v>
      </c>
      <c r="Q808" s="58">
        <v>-2.9999999999999997E-4</v>
      </c>
      <c r="R808" s="58">
        <v>0.13530033259382626</v>
      </c>
      <c r="S808" s="59">
        <v>10.4</v>
      </c>
      <c r="T808" s="56">
        <v>9.8432295670973726</v>
      </c>
      <c r="U808" s="57">
        <v>-0.17880000000000001</v>
      </c>
      <c r="V808" s="58">
        <v>-8.9999999999999998E-4</v>
      </c>
      <c r="W808" s="58">
        <v>0.17880226508632377</v>
      </c>
      <c r="X808" s="59">
        <v>10.5</v>
      </c>
      <c r="Y808" s="62" t="s">
        <v>38</v>
      </c>
    </row>
    <row r="809" spans="1:28" ht="15.75" thickBot="1" x14ac:dyDescent="0.3">
      <c r="A809" s="72" t="s">
        <v>19</v>
      </c>
      <c r="B809" s="73" t="s">
        <v>1035</v>
      </c>
      <c r="C809" s="85" t="s">
        <v>23</v>
      </c>
      <c r="D809" s="73">
        <v>35</v>
      </c>
      <c r="E809" s="73" t="s">
        <v>171</v>
      </c>
      <c r="F809" s="73">
        <v>10</v>
      </c>
      <c r="G809" s="73" t="s">
        <v>62</v>
      </c>
      <c r="H809" s="73">
        <v>2</v>
      </c>
      <c r="I809" s="73" t="s">
        <v>63</v>
      </c>
      <c r="J809" s="60">
        <v>0</v>
      </c>
      <c r="K809" s="57">
        <v>0</v>
      </c>
      <c r="L809" s="58">
        <v>0</v>
      </c>
      <c r="M809" s="58">
        <v>0</v>
      </c>
      <c r="N809" s="61">
        <v>10.6</v>
      </c>
      <c r="O809" s="75">
        <v>0</v>
      </c>
      <c r="P809" s="76">
        <v>0</v>
      </c>
      <c r="Q809" s="77">
        <v>0</v>
      </c>
      <c r="R809" s="77">
        <v>0</v>
      </c>
      <c r="S809" s="78">
        <v>10.4</v>
      </c>
      <c r="T809" s="75">
        <v>0</v>
      </c>
      <c r="U809" s="76">
        <v>0</v>
      </c>
      <c r="V809" s="77">
        <v>0</v>
      </c>
      <c r="W809" s="77">
        <v>0</v>
      </c>
      <c r="X809" s="78">
        <v>10.5</v>
      </c>
      <c r="Y809" s="81" t="s">
        <v>38</v>
      </c>
    </row>
    <row r="810" spans="1:28" x14ac:dyDescent="0.25">
      <c r="A810" s="34" t="s">
        <v>19</v>
      </c>
      <c r="B810" s="35" t="s">
        <v>1053</v>
      </c>
      <c r="C810" s="35" t="s">
        <v>23</v>
      </c>
      <c r="D810" s="35">
        <v>35</v>
      </c>
      <c r="E810" s="35" t="s">
        <v>32</v>
      </c>
      <c r="F810" s="35"/>
      <c r="G810" s="35" t="s">
        <v>33</v>
      </c>
      <c r="H810" s="35"/>
      <c r="I810" s="35"/>
      <c r="J810" s="40">
        <v>8.0533664104819422</v>
      </c>
      <c r="K810" s="37">
        <v>-0.47760000000000002</v>
      </c>
      <c r="L810" s="38">
        <v>-9.8400000000000001E-2</v>
      </c>
      <c r="M810" s="38">
        <v>0.48763133615468152</v>
      </c>
      <c r="N810" s="41">
        <v>35</v>
      </c>
      <c r="O810" s="36">
        <v>13.440807490359004</v>
      </c>
      <c r="P810" s="37">
        <v>-0.80100000000000005</v>
      </c>
      <c r="Q810" s="38">
        <v>-0.14399999999999999</v>
      </c>
      <c r="R810" s="38">
        <v>0.81384089354123756</v>
      </c>
      <c r="S810" s="39">
        <v>35</v>
      </c>
      <c r="T810" s="36">
        <v>10.418497298321279</v>
      </c>
      <c r="U810" s="37">
        <v>-0.62339999999999995</v>
      </c>
      <c r="V810" s="38">
        <v>-9.6599999999999991E-2</v>
      </c>
      <c r="W810" s="38">
        <v>0.63084001141335344</v>
      </c>
      <c r="X810" s="39">
        <v>35</v>
      </c>
      <c r="Y810" s="42" t="s">
        <v>34</v>
      </c>
    </row>
    <row r="811" spans="1:28" x14ac:dyDescent="0.25">
      <c r="A811" s="52" t="s">
        <v>19</v>
      </c>
      <c r="B811" s="53" t="s">
        <v>1053</v>
      </c>
      <c r="C811" s="54" t="s">
        <v>23</v>
      </c>
      <c r="D811" s="53">
        <v>35</v>
      </c>
      <c r="E811" s="53" t="s">
        <v>851</v>
      </c>
      <c r="F811" s="53">
        <v>10</v>
      </c>
      <c r="G811" s="53" t="s">
        <v>40</v>
      </c>
      <c r="H811" s="53"/>
      <c r="I811" s="53" t="s">
        <v>347</v>
      </c>
      <c r="J811" s="60">
        <v>26.591304185553582</v>
      </c>
      <c r="K811" s="57">
        <v>-0.47760000000000002</v>
      </c>
      <c r="L811" s="58">
        <v>-9.8400000000000001E-2</v>
      </c>
      <c r="M811" s="58">
        <v>0.48763133615468152</v>
      </c>
      <c r="N811" s="61">
        <v>10.6</v>
      </c>
      <c r="O811" s="56">
        <v>45.233486746400494</v>
      </c>
      <c r="P811" s="57">
        <v>-0.80100000000000005</v>
      </c>
      <c r="Q811" s="58">
        <v>-0.14399999999999999</v>
      </c>
      <c r="R811" s="58">
        <v>0.81384089354123756</v>
      </c>
      <c r="S811" s="59">
        <v>10.4</v>
      </c>
      <c r="T811" s="56">
        <v>34.894488558970792</v>
      </c>
      <c r="U811" s="57">
        <v>-0.62339999999999995</v>
      </c>
      <c r="V811" s="58">
        <v>-9.6599999999999991E-2</v>
      </c>
      <c r="W811" s="58">
        <v>0.63084001141335344</v>
      </c>
      <c r="X811" s="59">
        <v>10.45</v>
      </c>
      <c r="Y811" s="62" t="s">
        <v>38</v>
      </c>
    </row>
    <row r="812" spans="1:28" x14ac:dyDescent="0.25">
      <c r="A812" s="52" t="s">
        <v>19</v>
      </c>
      <c r="B812" s="53" t="s">
        <v>1053</v>
      </c>
      <c r="C812" s="54" t="s">
        <v>23</v>
      </c>
      <c r="D812" s="53">
        <v>35</v>
      </c>
      <c r="E812" s="53" t="s">
        <v>1054</v>
      </c>
      <c r="F812" s="53">
        <v>10</v>
      </c>
      <c r="G812" s="53"/>
      <c r="H812" s="55">
        <v>1</v>
      </c>
      <c r="I812" s="53" t="s">
        <v>1055</v>
      </c>
      <c r="J812" s="60">
        <v>0</v>
      </c>
      <c r="K812" s="57">
        <v>0</v>
      </c>
      <c r="L812" s="58">
        <v>-2E-3</v>
      </c>
      <c r="M812" s="58">
        <v>2E-3</v>
      </c>
      <c r="N812" s="61">
        <v>10.6</v>
      </c>
      <c r="O812" s="56">
        <v>0</v>
      </c>
      <c r="P812" s="57">
        <v>0</v>
      </c>
      <c r="Q812" s="58">
        <v>-1.6000000000000001E-3</v>
      </c>
      <c r="R812" s="58">
        <v>1.6000000000000001E-3</v>
      </c>
      <c r="S812" s="59">
        <v>10.4</v>
      </c>
      <c r="T812" s="56">
        <v>0</v>
      </c>
      <c r="U812" s="57">
        <v>0</v>
      </c>
      <c r="V812" s="58">
        <v>-1.6000000000000001E-3</v>
      </c>
      <c r="W812" s="58">
        <v>1.6000000000000001E-3</v>
      </c>
      <c r="X812" s="59">
        <v>10.45</v>
      </c>
      <c r="Y812" s="62" t="s">
        <v>38</v>
      </c>
    </row>
    <row r="813" spans="1:28" x14ac:dyDescent="0.25">
      <c r="A813" s="52" t="s">
        <v>19</v>
      </c>
      <c r="B813" s="53" t="s">
        <v>1053</v>
      </c>
      <c r="C813" s="54" t="s">
        <v>23</v>
      </c>
      <c r="D813" s="53">
        <v>35</v>
      </c>
      <c r="E813" s="53" t="s">
        <v>1056</v>
      </c>
      <c r="F813" s="53">
        <v>10</v>
      </c>
      <c r="G813" s="53"/>
      <c r="H813" s="55">
        <v>1</v>
      </c>
      <c r="I813" s="53" t="s">
        <v>1055</v>
      </c>
      <c r="J813" s="60">
        <v>18.081709453161437</v>
      </c>
      <c r="K813" s="57">
        <v>-0.30719999999999997</v>
      </c>
      <c r="L813" s="58">
        <v>-0.12479999999999999</v>
      </c>
      <c r="M813" s="58">
        <v>0.3315823879520744</v>
      </c>
      <c r="N813" s="61">
        <v>10.6</v>
      </c>
      <c r="O813" s="56">
        <v>27.410740682351143</v>
      </c>
      <c r="P813" s="57">
        <v>-0.45080000000000003</v>
      </c>
      <c r="Q813" s="58">
        <v>-0.2</v>
      </c>
      <c r="R813" s="58">
        <v>0.49317404635686179</v>
      </c>
      <c r="S813" s="59">
        <v>10.4</v>
      </c>
      <c r="T813" s="56">
        <v>22.095817377868539</v>
      </c>
      <c r="U813" s="57">
        <v>-0.37880000000000003</v>
      </c>
      <c r="V813" s="58">
        <v>-0.1268</v>
      </c>
      <c r="W813" s="58">
        <v>0.39945923446579629</v>
      </c>
      <c r="X813" s="59">
        <v>10.45</v>
      </c>
      <c r="Y813" s="62" t="s">
        <v>38</v>
      </c>
      <c r="AB813" t="s">
        <v>38</v>
      </c>
    </row>
    <row r="814" spans="1:28" x14ac:dyDescent="0.25">
      <c r="A814" s="52" t="s">
        <v>19</v>
      </c>
      <c r="B814" s="53" t="s">
        <v>1053</v>
      </c>
      <c r="C814" s="54" t="s">
        <v>23</v>
      </c>
      <c r="D814" s="53">
        <v>35</v>
      </c>
      <c r="E814" s="53" t="s">
        <v>1057</v>
      </c>
      <c r="F814" s="53">
        <v>10</v>
      </c>
      <c r="G814" s="53"/>
      <c r="H814" s="55">
        <v>1</v>
      </c>
      <c r="I814" s="53" t="s">
        <v>1058</v>
      </c>
      <c r="J814" s="60">
        <v>0.65376511733083476</v>
      </c>
      <c r="K814" s="57">
        <v>-6.3E-3</v>
      </c>
      <c r="L814" s="58">
        <v>-1.0199999999999999E-2</v>
      </c>
      <c r="M814" s="58">
        <v>1.198874472161285E-2</v>
      </c>
      <c r="N814" s="61">
        <v>10.6</v>
      </c>
      <c r="O814" s="56">
        <v>0.62031153527361949</v>
      </c>
      <c r="P814" s="57">
        <v>-6.6E-3</v>
      </c>
      <c r="Q814" s="58">
        <v>-8.9999999999999993E-3</v>
      </c>
      <c r="R814" s="58">
        <v>1.1160645142642964E-2</v>
      </c>
      <c r="S814" s="59">
        <v>10.4</v>
      </c>
      <c r="T814" s="56">
        <v>2.0270869557045219</v>
      </c>
      <c r="U814" s="57">
        <v>-3.3299999999999996E-2</v>
      </c>
      <c r="V814" s="58">
        <v>-1.5300000000000001E-2</v>
      </c>
      <c r="W814" s="58" t="s">
        <v>59</v>
      </c>
      <c r="X814" s="59">
        <v>10.45</v>
      </c>
      <c r="Y814" s="62" t="s">
        <v>38</v>
      </c>
    </row>
    <row r="815" spans="1:28" x14ac:dyDescent="0.25">
      <c r="A815" s="52" t="s">
        <v>19</v>
      </c>
      <c r="B815" s="53" t="s">
        <v>1053</v>
      </c>
      <c r="C815" s="54" t="s">
        <v>23</v>
      </c>
      <c r="D815" s="53">
        <v>35</v>
      </c>
      <c r="E815" s="53" t="s">
        <v>1059</v>
      </c>
      <c r="F815" s="53">
        <v>10</v>
      </c>
      <c r="G815" s="53"/>
      <c r="H815" s="55">
        <v>1</v>
      </c>
      <c r="I815" s="53" t="s">
        <v>1060</v>
      </c>
      <c r="J815" s="60">
        <v>1.5164974773899818</v>
      </c>
      <c r="K815" s="57">
        <v>-9.5999999999999992E-3</v>
      </c>
      <c r="L815" s="58">
        <v>-2.6100000000000002E-2</v>
      </c>
      <c r="M815" s="58">
        <v>2.7809530740377481E-2</v>
      </c>
      <c r="N815" s="61">
        <v>10.6</v>
      </c>
      <c r="O815" s="56">
        <v>1.4674135443769538</v>
      </c>
      <c r="P815" s="57">
        <v>-1.5599999999999999E-2</v>
      </c>
      <c r="Q815" s="58">
        <v>-2.1299999999999999E-2</v>
      </c>
      <c r="R815" s="58">
        <v>2.6401704490430156E-2</v>
      </c>
      <c r="S815" s="59">
        <v>10.4</v>
      </c>
      <c r="T815" s="56">
        <v>1.4709138515280298</v>
      </c>
      <c r="U815" s="57">
        <v>-1.0800000000000001E-2</v>
      </c>
      <c r="V815" s="58">
        <v>-2.4300000000000002E-2</v>
      </c>
      <c r="W815" s="58">
        <v>2.6591916064849487E-2</v>
      </c>
      <c r="X815" s="59">
        <v>10.45</v>
      </c>
      <c r="Y815" s="62" t="s">
        <v>38</v>
      </c>
    </row>
    <row r="816" spans="1:28" x14ac:dyDescent="0.25">
      <c r="A816" s="52" t="s">
        <v>19</v>
      </c>
      <c r="B816" s="53" t="s">
        <v>1053</v>
      </c>
      <c r="C816" s="54" t="s">
        <v>23</v>
      </c>
      <c r="D816" s="53">
        <v>35</v>
      </c>
      <c r="E816" s="53" t="s">
        <v>154</v>
      </c>
      <c r="F816" s="53">
        <v>10</v>
      </c>
      <c r="G816" s="53" t="s">
        <v>62</v>
      </c>
      <c r="H816" s="55">
        <v>1</v>
      </c>
      <c r="I816" s="53" t="s">
        <v>1061</v>
      </c>
      <c r="J816" s="60">
        <v>0</v>
      </c>
      <c r="K816" s="57">
        <v>-2.3999999999999998E-4</v>
      </c>
      <c r="L816" s="58">
        <v>-1.7000000000000001E-4</v>
      </c>
      <c r="M816" s="58">
        <v>2.9410882339705487E-4</v>
      </c>
      <c r="N816" s="61">
        <v>10.6</v>
      </c>
      <c r="O816" s="56">
        <v>0</v>
      </c>
      <c r="P816" s="57">
        <v>-1.7000000000000001E-4</v>
      </c>
      <c r="Q816" s="58">
        <v>-1.7999999999999998E-4</v>
      </c>
      <c r="R816" s="58">
        <v>2.4758836806279896E-4</v>
      </c>
      <c r="S816" s="59">
        <v>10.4</v>
      </c>
      <c r="T816" s="56">
        <v>0</v>
      </c>
      <c r="U816" s="57">
        <v>-1.75E-4</v>
      </c>
      <c r="V816" s="58">
        <v>-1.85E-4</v>
      </c>
      <c r="W816" s="58">
        <v>2.5465663156493687E-4</v>
      </c>
      <c r="X816" s="59">
        <v>10.45</v>
      </c>
      <c r="Y816" s="62" t="s">
        <v>38</v>
      </c>
    </row>
    <row r="817" spans="1:28" x14ac:dyDescent="0.25">
      <c r="A817" s="63" t="s">
        <v>19</v>
      </c>
      <c r="B817" s="64" t="s">
        <v>1053</v>
      </c>
      <c r="C817" s="64" t="s">
        <v>23</v>
      </c>
      <c r="D817" s="64">
        <v>35</v>
      </c>
      <c r="E817" s="64" t="s">
        <v>64</v>
      </c>
      <c r="F817" s="64"/>
      <c r="G817" s="64" t="s">
        <v>33</v>
      </c>
      <c r="H817" s="64"/>
      <c r="I817" s="64"/>
      <c r="J817" s="69" t="s">
        <v>559</v>
      </c>
      <c r="K817" s="66">
        <v>0</v>
      </c>
      <c r="L817" s="67">
        <v>0</v>
      </c>
      <c r="M817" s="67">
        <v>0</v>
      </c>
      <c r="N817" s="70">
        <v>35</v>
      </c>
      <c r="O817" s="65" t="s">
        <v>559</v>
      </c>
      <c r="P817" s="66">
        <v>0</v>
      </c>
      <c r="Q817" s="67">
        <v>0</v>
      </c>
      <c r="R817" s="67">
        <v>0</v>
      </c>
      <c r="S817" s="68">
        <v>35</v>
      </c>
      <c r="T817" s="65" t="s">
        <v>559</v>
      </c>
      <c r="U817" s="66">
        <v>0</v>
      </c>
      <c r="V817" s="67">
        <v>0</v>
      </c>
      <c r="W817" s="67">
        <v>0</v>
      </c>
      <c r="X817" s="68">
        <v>35</v>
      </c>
      <c r="Y817" s="71" t="s">
        <v>34</v>
      </c>
    </row>
    <row r="818" spans="1:28" x14ac:dyDescent="0.25">
      <c r="A818" s="52" t="s">
        <v>19</v>
      </c>
      <c r="B818" s="53" t="s">
        <v>1053</v>
      </c>
      <c r="C818" s="54" t="s">
        <v>23</v>
      </c>
      <c r="D818" s="53">
        <v>35</v>
      </c>
      <c r="E818" s="53" t="s">
        <v>941</v>
      </c>
      <c r="F818" s="53">
        <v>10</v>
      </c>
      <c r="G818" s="53" t="s">
        <v>40</v>
      </c>
      <c r="H818" s="53"/>
      <c r="I818" s="53" t="s">
        <v>383</v>
      </c>
      <c r="J818" s="60" t="s">
        <v>44</v>
      </c>
      <c r="K818" s="57" t="s">
        <v>44</v>
      </c>
      <c r="L818" s="58" t="s">
        <v>44</v>
      </c>
      <c r="M818" s="58" t="s">
        <v>44</v>
      </c>
      <c r="N818" s="61" t="s">
        <v>44</v>
      </c>
      <c r="O818" s="56" t="s">
        <v>44</v>
      </c>
      <c r="P818" s="57" t="s">
        <v>44</v>
      </c>
      <c r="Q818" s="58" t="s">
        <v>44</v>
      </c>
      <c r="R818" s="58" t="s">
        <v>44</v>
      </c>
      <c r="S818" s="59" t="s">
        <v>44</v>
      </c>
      <c r="T818" s="56" t="s">
        <v>44</v>
      </c>
      <c r="U818" s="57" t="s">
        <v>44</v>
      </c>
      <c r="V818" s="58" t="s">
        <v>44</v>
      </c>
      <c r="W818" s="58" t="s">
        <v>44</v>
      </c>
      <c r="X818" s="59" t="s">
        <v>44</v>
      </c>
      <c r="Y818" s="62" t="s">
        <v>38</v>
      </c>
    </row>
    <row r="819" spans="1:28" x14ac:dyDescent="0.25">
      <c r="A819" s="52" t="s">
        <v>19</v>
      </c>
      <c r="B819" s="53" t="s">
        <v>1053</v>
      </c>
      <c r="C819" s="54" t="s">
        <v>23</v>
      </c>
      <c r="D819" s="53">
        <v>35</v>
      </c>
      <c r="E819" s="53" t="s">
        <v>1062</v>
      </c>
      <c r="F819" s="53">
        <v>10</v>
      </c>
      <c r="G819" s="53"/>
      <c r="H819" s="53">
        <v>2</v>
      </c>
      <c r="I819" s="53" t="s">
        <v>1060</v>
      </c>
      <c r="J819" s="60">
        <v>0.44179906443323447</v>
      </c>
      <c r="K819" s="57">
        <v>-8.0000000000000002E-3</v>
      </c>
      <c r="L819" s="58">
        <v>-4.0000000000000002E-4</v>
      </c>
      <c r="M819" s="58">
        <v>8.0099937578003138E-3</v>
      </c>
      <c r="N819" s="61">
        <v>10.48</v>
      </c>
      <c r="O819" s="56">
        <v>0.59835621387283244</v>
      </c>
      <c r="P819" s="57">
        <v>-1.06E-2</v>
      </c>
      <c r="Q819" s="58">
        <v>0</v>
      </c>
      <c r="R819" s="58">
        <v>1.06E-2</v>
      </c>
      <c r="S819" s="59">
        <v>10.24</v>
      </c>
      <c r="T819" s="56">
        <v>0.60964595375722541</v>
      </c>
      <c r="U819" s="57">
        <v>-1.0800000000000001E-2</v>
      </c>
      <c r="V819" s="58">
        <v>0</v>
      </c>
      <c r="W819" s="58">
        <v>1.0800000000000001E-2</v>
      </c>
      <c r="X819" s="59">
        <v>10.24</v>
      </c>
      <c r="Y819" s="62" t="s">
        <v>38</v>
      </c>
    </row>
    <row r="820" spans="1:28" x14ac:dyDescent="0.25">
      <c r="A820" s="52" t="s">
        <v>19</v>
      </c>
      <c r="B820" s="53" t="s">
        <v>1053</v>
      </c>
      <c r="C820" s="54" t="s">
        <v>23</v>
      </c>
      <c r="D820" s="53">
        <v>35</v>
      </c>
      <c r="E820" s="53" t="s">
        <v>1063</v>
      </c>
      <c r="F820" s="53">
        <v>10</v>
      </c>
      <c r="G820" s="53"/>
      <c r="H820" s="53">
        <v>2</v>
      </c>
      <c r="I820" s="53" t="s">
        <v>1064</v>
      </c>
      <c r="J820" s="60">
        <v>1.1643008253063372</v>
      </c>
      <c r="K820" s="57">
        <v>-1.8800000000000001E-2</v>
      </c>
      <c r="L820" s="58">
        <v>-9.5999999999999992E-3</v>
      </c>
      <c r="M820" s="58">
        <v>2.110923968313402E-2</v>
      </c>
      <c r="N820" s="61">
        <v>10.48</v>
      </c>
      <c r="O820" s="56">
        <v>3.2703630861516921</v>
      </c>
      <c r="P820" s="57">
        <v>-5.7200000000000001E-2</v>
      </c>
      <c r="Q820" s="58">
        <v>-9.1999999999999998E-3</v>
      </c>
      <c r="R820" s="58">
        <v>5.7935136143794468E-2</v>
      </c>
      <c r="S820" s="59">
        <v>10.24</v>
      </c>
      <c r="T820" s="56">
        <v>1.1586155717727151</v>
      </c>
      <c r="U820" s="57">
        <v>-1.72E-2</v>
      </c>
      <c r="V820" s="58">
        <v>-1.12E-2</v>
      </c>
      <c r="W820" s="58">
        <v>2.0525106577067999E-2</v>
      </c>
      <c r="X820" s="59">
        <v>10.24</v>
      </c>
      <c r="Y820" s="62" t="s">
        <v>38</v>
      </c>
    </row>
    <row r="821" spans="1:28" x14ac:dyDescent="0.25">
      <c r="A821" s="52" t="s">
        <v>19</v>
      </c>
      <c r="B821" s="53" t="s">
        <v>1053</v>
      </c>
      <c r="C821" s="54" t="s">
        <v>23</v>
      </c>
      <c r="D821" s="53">
        <v>35</v>
      </c>
      <c r="E821" s="53" t="s">
        <v>1065</v>
      </c>
      <c r="F821" s="53">
        <v>10</v>
      </c>
      <c r="G821" s="53"/>
      <c r="H821" s="53">
        <v>2</v>
      </c>
      <c r="I821" s="53" t="s">
        <v>1055</v>
      </c>
      <c r="J821" s="60">
        <v>1.5139688888759439</v>
      </c>
      <c r="K821" s="57">
        <v>-1.8800000000000001E-2</v>
      </c>
      <c r="L821" s="58">
        <v>-0.02</v>
      </c>
      <c r="M821" s="58">
        <v>2.7448861542876419E-2</v>
      </c>
      <c r="N821" s="61">
        <v>10.48</v>
      </c>
      <c r="O821" s="56">
        <v>3.4843436979662177</v>
      </c>
      <c r="P821" s="57">
        <v>-5.7200000000000001E-2</v>
      </c>
      <c r="Q821" s="58">
        <v>-2.3199999999999998E-2</v>
      </c>
      <c r="R821" s="58">
        <v>6.1725845478211153E-2</v>
      </c>
      <c r="S821" s="59">
        <v>10.24</v>
      </c>
      <c r="T821" s="56">
        <v>1.4217902358590286</v>
      </c>
      <c r="U821" s="57">
        <v>-1.72E-2</v>
      </c>
      <c r="V821" s="58">
        <v>-1.84E-2</v>
      </c>
      <c r="W821" s="58">
        <v>2.5187298386289865E-2</v>
      </c>
      <c r="X821" s="59">
        <v>10.24</v>
      </c>
      <c r="Y821" s="62" t="s">
        <v>38</v>
      </c>
      <c r="AB821" t="s">
        <v>38</v>
      </c>
    </row>
    <row r="822" spans="1:28" x14ac:dyDescent="0.25">
      <c r="A822" s="52" t="s">
        <v>19</v>
      </c>
      <c r="B822" s="53" t="s">
        <v>1053</v>
      </c>
      <c r="C822" s="54" t="s">
        <v>23</v>
      </c>
      <c r="D822" s="53">
        <v>35</v>
      </c>
      <c r="E822" s="53" t="s">
        <v>1066</v>
      </c>
      <c r="F822" s="53">
        <v>10</v>
      </c>
      <c r="G822" s="53"/>
      <c r="H822" s="53">
        <v>2</v>
      </c>
      <c r="I822" s="53" t="s">
        <v>1055</v>
      </c>
      <c r="J822" s="60">
        <v>7.9838430317416362</v>
      </c>
      <c r="K822" s="57">
        <v>-0.1308</v>
      </c>
      <c r="L822" s="58">
        <v>-6.2E-2</v>
      </c>
      <c r="M822" s="58">
        <v>0.14475026770268856</v>
      </c>
      <c r="N822" s="61">
        <v>10.48</v>
      </c>
      <c r="O822" s="56">
        <v>15.250261539296988</v>
      </c>
      <c r="P822" s="57">
        <v>-0.2596</v>
      </c>
      <c r="Q822" s="58">
        <v>-7.4799999999999991E-2</v>
      </c>
      <c r="R822" s="58">
        <v>0.27016143322095398</v>
      </c>
      <c r="S822" s="59">
        <v>10.24</v>
      </c>
      <c r="T822" s="56">
        <v>9.6042448236108484</v>
      </c>
      <c r="U822" s="57">
        <v>-0.1608</v>
      </c>
      <c r="V822" s="58">
        <v>-5.5600000000000004E-2</v>
      </c>
      <c r="W822" s="58">
        <v>0.17014111789923095</v>
      </c>
      <c r="X822" s="59">
        <v>10.24</v>
      </c>
      <c r="Y822" s="62" t="s">
        <v>38</v>
      </c>
    </row>
    <row r="823" spans="1:28" ht="15.75" thickBot="1" x14ac:dyDescent="0.3">
      <c r="A823" s="72" t="s">
        <v>19</v>
      </c>
      <c r="B823" s="73" t="s">
        <v>1053</v>
      </c>
      <c r="C823" s="85" t="s">
        <v>23</v>
      </c>
      <c r="D823" s="73">
        <v>35</v>
      </c>
      <c r="E823" s="73" t="s">
        <v>171</v>
      </c>
      <c r="F823" s="73">
        <v>10</v>
      </c>
      <c r="G823" s="73" t="s">
        <v>62</v>
      </c>
      <c r="H823" s="73">
        <v>2</v>
      </c>
      <c r="I823" s="73" t="s">
        <v>63</v>
      </c>
      <c r="J823" s="96">
        <v>0</v>
      </c>
      <c r="K823" s="57">
        <v>0</v>
      </c>
      <c r="L823" s="57">
        <v>0</v>
      </c>
      <c r="M823" s="57">
        <v>0</v>
      </c>
      <c r="N823" s="61">
        <v>10.48</v>
      </c>
      <c r="O823" s="104">
        <v>0</v>
      </c>
      <c r="P823" s="76">
        <v>0</v>
      </c>
      <c r="Q823" s="76">
        <v>0</v>
      </c>
      <c r="R823" s="76">
        <v>0</v>
      </c>
      <c r="S823" s="78">
        <v>10.24</v>
      </c>
      <c r="T823" s="104">
        <v>0</v>
      </c>
      <c r="U823" s="76">
        <v>0</v>
      </c>
      <c r="V823" s="76">
        <v>0</v>
      </c>
      <c r="W823" s="76">
        <v>0</v>
      </c>
      <c r="X823" s="78">
        <v>10.24</v>
      </c>
      <c r="Y823" s="81" t="s">
        <v>38</v>
      </c>
    </row>
    <row r="824" spans="1:28" x14ac:dyDescent="0.25">
      <c r="A824" s="34" t="s">
        <v>19</v>
      </c>
      <c r="B824" s="35" t="s">
        <v>1067</v>
      </c>
      <c r="C824" s="35" t="s">
        <v>22</v>
      </c>
      <c r="D824" s="35">
        <v>110</v>
      </c>
      <c r="E824" s="35" t="s">
        <v>32</v>
      </c>
      <c r="F824" s="35"/>
      <c r="G824" s="35" t="s">
        <v>33</v>
      </c>
      <c r="H824" s="35"/>
      <c r="I824" s="35"/>
      <c r="J824" s="40">
        <v>7.7997381198747791</v>
      </c>
      <c r="K824" s="37">
        <v>-1.4224000000000001</v>
      </c>
      <c r="L824" s="38">
        <v>-0.79880000000000007</v>
      </c>
      <c r="M824" s="38">
        <v>1.6313501157017154</v>
      </c>
      <c r="N824" s="41">
        <v>121</v>
      </c>
      <c r="O824" s="36">
        <v>10.64958933375673</v>
      </c>
      <c r="P824" s="37">
        <v>-2.0419999999999998</v>
      </c>
      <c r="Q824" s="38">
        <v>-0.79800000000000004</v>
      </c>
      <c r="R824" s="38">
        <v>2.1923886516765223</v>
      </c>
      <c r="S824" s="39">
        <v>119</v>
      </c>
      <c r="T824" s="36">
        <v>10.497658267453103</v>
      </c>
      <c r="U824" s="37">
        <v>-2.0036</v>
      </c>
      <c r="V824" s="38">
        <v>-0.80560000000000009</v>
      </c>
      <c r="W824" s="38">
        <v>2.1594916809286393</v>
      </c>
      <c r="X824" s="39">
        <v>119</v>
      </c>
      <c r="Y824" s="42" t="s">
        <v>34</v>
      </c>
    </row>
    <row r="825" spans="1:28" x14ac:dyDescent="0.25">
      <c r="A825" s="43" t="s">
        <v>19</v>
      </c>
      <c r="B825" s="44" t="s">
        <v>1067</v>
      </c>
      <c r="C825" s="44" t="s">
        <v>22</v>
      </c>
      <c r="D825" s="44">
        <v>110</v>
      </c>
      <c r="E825" s="44" t="s">
        <v>1068</v>
      </c>
      <c r="F825" s="44">
        <v>110</v>
      </c>
      <c r="G825" s="44" t="s">
        <v>273</v>
      </c>
      <c r="H825" s="88">
        <v>1</v>
      </c>
      <c r="I825" s="44" t="s">
        <v>1069</v>
      </c>
      <c r="J825" s="49">
        <v>17.719390436153439</v>
      </c>
      <c r="K825" s="46">
        <v>3.7091999999999996</v>
      </c>
      <c r="L825" s="47">
        <v>0</v>
      </c>
      <c r="M825" s="47">
        <v>3.7091999999999996</v>
      </c>
      <c r="N825" s="50">
        <v>121</v>
      </c>
      <c r="O825" s="45">
        <v>29.045514159420996</v>
      </c>
      <c r="P825" s="46">
        <v>5.9796000000000005</v>
      </c>
      <c r="Q825" s="47">
        <v>0</v>
      </c>
      <c r="R825" s="47">
        <v>5.9796000000000005</v>
      </c>
      <c r="S825" s="48">
        <v>119</v>
      </c>
      <c r="T825" s="45">
        <v>26.224316316121829</v>
      </c>
      <c r="U825" s="46">
        <v>5.3988000000000005</v>
      </c>
      <c r="V825" s="47">
        <v>0</v>
      </c>
      <c r="W825" s="47">
        <v>5.3988000000000005</v>
      </c>
      <c r="X825" s="48">
        <v>119</v>
      </c>
      <c r="Y825" s="51" t="s">
        <v>38</v>
      </c>
    </row>
    <row r="826" spans="1:28" x14ac:dyDescent="0.25">
      <c r="A826" s="43" t="s">
        <v>19</v>
      </c>
      <c r="B826" s="44" t="s">
        <v>1067</v>
      </c>
      <c r="C826" s="44" t="s">
        <v>22</v>
      </c>
      <c r="D826" s="44">
        <v>110</v>
      </c>
      <c r="E826" s="44" t="s">
        <v>1070</v>
      </c>
      <c r="F826" s="44">
        <v>110</v>
      </c>
      <c r="G826" s="44" t="s">
        <v>273</v>
      </c>
      <c r="H826" s="88">
        <v>1</v>
      </c>
      <c r="I826" s="44" t="s">
        <v>1071</v>
      </c>
      <c r="J826" s="49">
        <v>4.4771413557540729</v>
      </c>
      <c r="K826" s="46">
        <v>-0.93720000000000003</v>
      </c>
      <c r="L826" s="47">
        <v>0</v>
      </c>
      <c r="M826" s="47">
        <v>0.93720000000000003</v>
      </c>
      <c r="N826" s="50">
        <v>121</v>
      </c>
      <c r="O826" s="45">
        <v>5.6423956865983387</v>
      </c>
      <c r="P826" s="46">
        <v>-1.1616</v>
      </c>
      <c r="Q826" s="47">
        <v>0</v>
      </c>
      <c r="R826" s="47">
        <v>1.1616</v>
      </c>
      <c r="S826" s="48">
        <v>119</v>
      </c>
      <c r="T826" s="45">
        <v>5.1935687569825628</v>
      </c>
      <c r="U826" s="46">
        <v>-1.0692000000000002</v>
      </c>
      <c r="V826" s="47">
        <v>0</v>
      </c>
      <c r="W826" s="47">
        <v>1.0692000000000002</v>
      </c>
      <c r="X826" s="48">
        <v>119</v>
      </c>
      <c r="Y826" s="51" t="s">
        <v>38</v>
      </c>
    </row>
    <row r="827" spans="1:28" x14ac:dyDescent="0.25">
      <c r="A827" s="43" t="s">
        <v>19</v>
      </c>
      <c r="B827" s="44" t="s">
        <v>1067</v>
      </c>
      <c r="C827" s="44" t="s">
        <v>22</v>
      </c>
      <c r="D827" s="44">
        <v>110</v>
      </c>
      <c r="E827" s="44" t="s">
        <v>884</v>
      </c>
      <c r="F827" s="44">
        <v>110</v>
      </c>
      <c r="G827" s="44"/>
      <c r="H827" s="88"/>
      <c r="I827" s="44"/>
      <c r="J827" s="49">
        <v>5.2338413032054643</v>
      </c>
      <c r="K827" s="46">
        <v>-1.0955999999999999</v>
      </c>
      <c r="L827" s="47">
        <v>0</v>
      </c>
      <c r="M827" s="47">
        <v>0</v>
      </c>
      <c r="N827" s="50">
        <v>121</v>
      </c>
      <c r="O827" s="45">
        <v>12.759508427648516</v>
      </c>
      <c r="P827" s="46">
        <v>-2.6268000000000002</v>
      </c>
      <c r="Q827" s="47">
        <v>0</v>
      </c>
      <c r="R827" s="47">
        <v>0</v>
      </c>
      <c r="S827" s="48">
        <v>119</v>
      </c>
      <c r="T827" s="45">
        <v>10.323019381162871</v>
      </c>
      <c r="U827" s="46">
        <v>-2.1252</v>
      </c>
      <c r="V827" s="47">
        <v>0</v>
      </c>
      <c r="W827" s="47">
        <v>0</v>
      </c>
      <c r="X827" s="48">
        <v>119</v>
      </c>
      <c r="Y827" s="51" t="s">
        <v>38</v>
      </c>
    </row>
    <row r="828" spans="1:28" x14ac:dyDescent="0.25">
      <c r="A828" s="52" t="s">
        <v>19</v>
      </c>
      <c r="B828" s="53" t="s">
        <v>1067</v>
      </c>
      <c r="C828" s="54" t="s">
        <v>22</v>
      </c>
      <c r="D828" s="53">
        <v>110</v>
      </c>
      <c r="E828" s="53" t="s">
        <v>1072</v>
      </c>
      <c r="F828" s="53">
        <v>35</v>
      </c>
      <c r="G828" s="53" t="s">
        <v>36</v>
      </c>
      <c r="H828" s="55"/>
      <c r="I828" s="53"/>
      <c r="J828" s="60">
        <v>21.136831926867227</v>
      </c>
      <c r="K828" s="57">
        <v>-1.1704000000000001</v>
      </c>
      <c r="L828" s="58">
        <v>-0.68600000000000005</v>
      </c>
      <c r="M828" s="58">
        <v>1.3566252835621191</v>
      </c>
      <c r="N828" s="61">
        <v>37.1</v>
      </c>
      <c r="O828" s="56">
        <v>29.485435248223929</v>
      </c>
      <c r="P828" s="57">
        <v>-1.7275999999999998</v>
      </c>
      <c r="Q828" s="58">
        <v>-0.6804</v>
      </c>
      <c r="R828" s="58">
        <v>1.8567568284511571</v>
      </c>
      <c r="S828" s="59">
        <v>36.4</v>
      </c>
      <c r="T828" s="56">
        <v>27.621850519097347</v>
      </c>
      <c r="U828" s="57">
        <v>-1.61</v>
      </c>
      <c r="V828" s="58">
        <v>-0.68320000000000003</v>
      </c>
      <c r="W828" s="58">
        <v>1.7489603311682058</v>
      </c>
      <c r="X828" s="59">
        <v>36.6</v>
      </c>
      <c r="Y828" s="62" t="s">
        <v>38</v>
      </c>
    </row>
    <row r="829" spans="1:28" x14ac:dyDescent="0.25">
      <c r="A829" s="43" t="s">
        <v>19</v>
      </c>
      <c r="B829" s="44" t="s">
        <v>1067</v>
      </c>
      <c r="C829" s="44" t="s">
        <v>22</v>
      </c>
      <c r="D829" s="44">
        <v>110</v>
      </c>
      <c r="E829" s="44" t="s">
        <v>1073</v>
      </c>
      <c r="F829" s="44">
        <v>35</v>
      </c>
      <c r="G829" s="44" t="s">
        <v>216</v>
      </c>
      <c r="H829" s="88">
        <v>1</v>
      </c>
      <c r="I829" s="44" t="s">
        <v>1074</v>
      </c>
      <c r="J829" s="49" t="s">
        <v>44</v>
      </c>
      <c r="K829" s="46" t="s">
        <v>44</v>
      </c>
      <c r="L829" s="47" t="s">
        <v>44</v>
      </c>
      <c r="M829" s="47" t="s">
        <v>44</v>
      </c>
      <c r="N829" s="50" t="s">
        <v>44</v>
      </c>
      <c r="O829" s="45" t="s">
        <v>44</v>
      </c>
      <c r="P829" s="46" t="s">
        <v>44</v>
      </c>
      <c r="Q829" s="47" t="s">
        <v>44</v>
      </c>
      <c r="R829" s="47" t="s">
        <v>44</v>
      </c>
      <c r="S829" s="48" t="s">
        <v>44</v>
      </c>
      <c r="T829" s="45" t="s">
        <v>44</v>
      </c>
      <c r="U829" s="46" t="s">
        <v>44</v>
      </c>
      <c r="V829" s="47" t="s">
        <v>44</v>
      </c>
      <c r="W829" s="47" t="s">
        <v>44</v>
      </c>
      <c r="X829" s="48" t="s">
        <v>44</v>
      </c>
      <c r="Y829" s="51" t="s">
        <v>44</v>
      </c>
    </row>
    <row r="830" spans="1:28" x14ac:dyDescent="0.25">
      <c r="A830" s="43" t="s">
        <v>19</v>
      </c>
      <c r="B830" s="44" t="s">
        <v>1067</v>
      </c>
      <c r="C830" s="44" t="s">
        <v>22</v>
      </c>
      <c r="D830" s="44">
        <v>110</v>
      </c>
      <c r="E830" s="44" t="s">
        <v>1075</v>
      </c>
      <c r="F830" s="44">
        <v>35</v>
      </c>
      <c r="G830" s="44" t="s">
        <v>216</v>
      </c>
      <c r="H830" s="88">
        <v>1</v>
      </c>
      <c r="I830" s="44" t="s">
        <v>1076</v>
      </c>
      <c r="J830" s="49">
        <v>17.849466119339457</v>
      </c>
      <c r="K830" s="46">
        <v>-0.98070000000000002</v>
      </c>
      <c r="L830" s="47">
        <v>-0.59220000000000006</v>
      </c>
      <c r="M830" s="47">
        <v>1.1456322839375643</v>
      </c>
      <c r="N830" s="50">
        <v>37.1</v>
      </c>
      <c r="O830" s="45">
        <v>24.083394574374498</v>
      </c>
      <c r="P830" s="46">
        <v>-1.4049</v>
      </c>
      <c r="Q830" s="47">
        <v>-0.57120000000000004</v>
      </c>
      <c r="R830" s="47">
        <v>1.516579523137511</v>
      </c>
      <c r="S830" s="48">
        <v>36.4</v>
      </c>
      <c r="T830" s="45">
        <v>23.199107743075416</v>
      </c>
      <c r="U830" s="46">
        <v>-1.3460999999999999</v>
      </c>
      <c r="V830" s="47">
        <v>-0.58799999999999997</v>
      </c>
      <c r="W830" s="47">
        <v>1.4689211040760493</v>
      </c>
      <c r="X830" s="48">
        <v>36.6</v>
      </c>
      <c r="Y830" s="51" t="s">
        <v>38</v>
      </c>
    </row>
    <row r="831" spans="1:28" x14ac:dyDescent="0.25">
      <c r="A831" s="43" t="s">
        <v>19</v>
      </c>
      <c r="B831" s="44" t="s">
        <v>1067</v>
      </c>
      <c r="C831" s="44" t="s">
        <v>22</v>
      </c>
      <c r="D831" s="44">
        <v>110</v>
      </c>
      <c r="E831" s="44" t="s">
        <v>1077</v>
      </c>
      <c r="F831" s="44">
        <v>35</v>
      </c>
      <c r="G831" s="44" t="s">
        <v>216</v>
      </c>
      <c r="H831" s="88">
        <v>1</v>
      </c>
      <c r="I831" s="44" t="s">
        <v>1078</v>
      </c>
      <c r="J831" s="49">
        <v>3.4206556977690372</v>
      </c>
      <c r="K831" s="46">
        <v>-0.20369999999999999</v>
      </c>
      <c r="L831" s="47">
        <v>-8.1900000000000001E-2</v>
      </c>
      <c r="M831" s="47">
        <v>0.21954794464991012</v>
      </c>
      <c r="N831" s="50">
        <v>37.1</v>
      </c>
      <c r="O831" s="45">
        <v>5.3145074162991408</v>
      </c>
      <c r="P831" s="46">
        <v>-0.32339999999999997</v>
      </c>
      <c r="Q831" s="47">
        <v>-8.6099999999999996E-2</v>
      </c>
      <c r="R831" s="47">
        <v>0.33466516101918942</v>
      </c>
      <c r="S831" s="48">
        <v>36.4</v>
      </c>
      <c r="T831" s="45">
        <v>4.2187264403716442</v>
      </c>
      <c r="U831" s="46">
        <v>-0.25619999999999998</v>
      </c>
      <c r="V831" s="47">
        <v>-7.5600000000000001E-2</v>
      </c>
      <c r="W831" s="47">
        <v>0.26712132075145179</v>
      </c>
      <c r="X831" s="48">
        <v>36.6</v>
      </c>
      <c r="Y831" s="51" t="s">
        <v>38</v>
      </c>
    </row>
    <row r="832" spans="1:28" x14ac:dyDescent="0.25">
      <c r="A832" s="52" t="s">
        <v>19</v>
      </c>
      <c r="B832" s="53" t="s">
        <v>1067</v>
      </c>
      <c r="C832" s="54" t="s">
        <v>22</v>
      </c>
      <c r="D832" s="53">
        <v>110</v>
      </c>
      <c r="E832" s="53" t="s">
        <v>851</v>
      </c>
      <c r="F832" s="53">
        <v>10</v>
      </c>
      <c r="G832" s="53" t="s">
        <v>40</v>
      </c>
      <c r="H832" s="53"/>
      <c r="I832" s="53" t="s">
        <v>347</v>
      </c>
      <c r="J832" s="60">
        <v>15.055834718686235</v>
      </c>
      <c r="K832" s="57">
        <v>-0.252</v>
      </c>
      <c r="L832" s="58">
        <v>-0.1128</v>
      </c>
      <c r="M832" s="58">
        <v>0.27609389707126814</v>
      </c>
      <c r="N832" s="61">
        <v>10.6</v>
      </c>
      <c r="O832" s="56">
        <v>18.837989095310672</v>
      </c>
      <c r="P832" s="57">
        <v>-0.31439999999999996</v>
      </c>
      <c r="Q832" s="58">
        <v>-0.1176</v>
      </c>
      <c r="R832" s="58">
        <v>0.33567412768934096</v>
      </c>
      <c r="S832" s="59">
        <v>10.3</v>
      </c>
      <c r="T832" s="56">
        <v>22.909769694995809</v>
      </c>
      <c r="U832" s="57">
        <v>-0.39360000000000001</v>
      </c>
      <c r="V832" s="58">
        <v>-0.12240000000000001</v>
      </c>
      <c r="W832" s="58">
        <v>0.41219257635236473</v>
      </c>
      <c r="X832" s="59">
        <v>10.4</v>
      </c>
      <c r="Y832" s="62" t="s">
        <v>38</v>
      </c>
    </row>
    <row r="833" spans="1:28" x14ac:dyDescent="0.25">
      <c r="A833" s="52" t="s">
        <v>19</v>
      </c>
      <c r="B833" s="53" t="s">
        <v>1067</v>
      </c>
      <c r="C833" s="54" t="s">
        <v>22</v>
      </c>
      <c r="D833" s="53">
        <v>110</v>
      </c>
      <c r="E833" s="53" t="s">
        <v>1079</v>
      </c>
      <c r="F833" s="53">
        <v>10</v>
      </c>
      <c r="G833" s="53"/>
      <c r="H833" s="55">
        <v>1</v>
      </c>
      <c r="I833" s="53" t="s">
        <v>134</v>
      </c>
      <c r="J833" s="60">
        <v>1.217215088084084</v>
      </c>
      <c r="K833" s="57">
        <v>-1.7999999999999999E-2</v>
      </c>
      <c r="L833" s="58">
        <v>-1.32E-2</v>
      </c>
      <c r="M833" s="58">
        <v>2.2321290285285927E-2</v>
      </c>
      <c r="N833" s="61">
        <v>10.6</v>
      </c>
      <c r="O833" s="56">
        <v>0.99685070143889165</v>
      </c>
      <c r="P833" s="57">
        <v>-1.44E-2</v>
      </c>
      <c r="Q833" s="58">
        <v>-1.04E-2</v>
      </c>
      <c r="R833" s="58">
        <v>1.7762882648939615E-2</v>
      </c>
      <c r="S833" s="59">
        <v>10.3</v>
      </c>
      <c r="T833" s="56">
        <v>1.0673725108188352</v>
      </c>
      <c r="U833" s="57">
        <v>-1.5599999999999999E-2</v>
      </c>
      <c r="V833" s="58">
        <v>-1.12E-2</v>
      </c>
      <c r="W833" s="58">
        <v>1.9204166214652485E-2</v>
      </c>
      <c r="X833" s="59">
        <v>10.4</v>
      </c>
      <c r="Y833" s="62" t="s">
        <v>38</v>
      </c>
    </row>
    <row r="834" spans="1:28" x14ac:dyDescent="0.25">
      <c r="A834" s="52" t="s">
        <v>19</v>
      </c>
      <c r="B834" s="53" t="s">
        <v>1067</v>
      </c>
      <c r="C834" s="54" t="s">
        <v>22</v>
      </c>
      <c r="D834" s="53">
        <v>110</v>
      </c>
      <c r="E834" s="53" t="s">
        <v>1080</v>
      </c>
      <c r="F834" s="53">
        <v>10</v>
      </c>
      <c r="G834" s="53"/>
      <c r="H834" s="55">
        <v>1</v>
      </c>
      <c r="I834" s="53" t="s">
        <v>1081</v>
      </c>
      <c r="J834" s="60">
        <v>6.9314070745712701</v>
      </c>
      <c r="K834" s="57">
        <v>-0.1172</v>
      </c>
      <c r="L834" s="58">
        <v>-4.9200000000000001E-2</v>
      </c>
      <c r="M834" s="58">
        <v>0.12710814293348793</v>
      </c>
      <c r="N834" s="61">
        <v>10.6</v>
      </c>
      <c r="O834" s="56">
        <v>11.0327272394725</v>
      </c>
      <c r="P834" s="57">
        <v>-0.18880000000000002</v>
      </c>
      <c r="Q834" s="58">
        <v>-5.4799999999999995E-2</v>
      </c>
      <c r="R834" s="58">
        <v>0.1965921666801605</v>
      </c>
      <c r="S834" s="59">
        <v>10.3</v>
      </c>
      <c r="T834" s="56">
        <v>14.367443987474093</v>
      </c>
      <c r="U834" s="57">
        <v>-0.252</v>
      </c>
      <c r="V834" s="58">
        <v>-5.7599999999999998E-2</v>
      </c>
      <c r="W834" s="58">
        <v>0.25849905222263392</v>
      </c>
      <c r="X834" s="59">
        <v>10.4</v>
      </c>
      <c r="Y834" s="62" t="s">
        <v>38</v>
      </c>
    </row>
    <row r="835" spans="1:28" x14ac:dyDescent="0.25">
      <c r="A835" s="52" t="s">
        <v>19</v>
      </c>
      <c r="B835" s="53" t="s">
        <v>1067</v>
      </c>
      <c r="C835" s="54" t="s">
        <v>22</v>
      </c>
      <c r="D835" s="53">
        <v>110</v>
      </c>
      <c r="E835" s="53" t="s">
        <v>1082</v>
      </c>
      <c r="F835" s="53">
        <v>10</v>
      </c>
      <c r="G835" s="53"/>
      <c r="H835" s="55">
        <v>1</v>
      </c>
      <c r="I835" s="53" t="s">
        <v>1083</v>
      </c>
      <c r="J835" s="60">
        <v>6.2165994110590042</v>
      </c>
      <c r="K835" s="57">
        <v>-0.114</v>
      </c>
      <c r="L835" s="58">
        <v>0</v>
      </c>
      <c r="M835" s="58">
        <v>0.114</v>
      </c>
      <c r="N835" s="61">
        <v>10.6</v>
      </c>
      <c r="O835" s="56">
        <v>6.1731859251360897</v>
      </c>
      <c r="P835" s="57">
        <v>-0.11</v>
      </c>
      <c r="Q835" s="58">
        <v>0</v>
      </c>
      <c r="R835" s="58">
        <v>0.11</v>
      </c>
      <c r="S835" s="59">
        <v>10.3</v>
      </c>
      <c r="T835" s="56">
        <v>7.0475767007558918</v>
      </c>
      <c r="U835" s="57">
        <v>-0.1268</v>
      </c>
      <c r="V835" s="58">
        <v>0</v>
      </c>
      <c r="W835" s="58">
        <v>0.1268</v>
      </c>
      <c r="X835" s="59">
        <v>10.4</v>
      </c>
      <c r="Y835" s="62" t="s">
        <v>38</v>
      </c>
    </row>
    <row r="836" spans="1:28" x14ac:dyDescent="0.25">
      <c r="A836" s="52" t="s">
        <v>19</v>
      </c>
      <c r="B836" s="53" t="s">
        <v>1067</v>
      </c>
      <c r="C836" s="54" t="s">
        <v>22</v>
      </c>
      <c r="D836" s="53">
        <v>110</v>
      </c>
      <c r="E836" s="53" t="s">
        <v>154</v>
      </c>
      <c r="F836" s="53">
        <v>10</v>
      </c>
      <c r="G836" s="53" t="s">
        <v>62</v>
      </c>
      <c r="H836" s="55">
        <v>1</v>
      </c>
      <c r="I836" s="53" t="s">
        <v>63</v>
      </c>
      <c r="J836" s="96">
        <v>0</v>
      </c>
      <c r="K836" s="57">
        <v>-2.5999999999999999E-3</v>
      </c>
      <c r="L836" s="58">
        <v>-5.0800000000000003E-3</v>
      </c>
      <c r="M836" s="58">
        <v>5.7066978192296114E-3</v>
      </c>
      <c r="N836" s="61">
        <v>10.6</v>
      </c>
      <c r="O836" s="56">
        <v>0</v>
      </c>
      <c r="P836" s="57">
        <v>-4.1600000000000005E-3</v>
      </c>
      <c r="Q836" s="58">
        <v>-5.2399999999999999E-3</v>
      </c>
      <c r="R836" s="58">
        <v>6.6905306217070713E-3</v>
      </c>
      <c r="S836" s="59">
        <v>10.3</v>
      </c>
      <c r="T836" s="56">
        <v>0</v>
      </c>
      <c r="U836" s="57">
        <v>-2.5200000000000001E-3</v>
      </c>
      <c r="V836" s="58">
        <v>-4.7599999999999995E-3</v>
      </c>
      <c r="W836" s="58">
        <v>5.3859075372679763E-3</v>
      </c>
      <c r="X836" s="59">
        <v>10.4</v>
      </c>
      <c r="Y836" s="62" t="s">
        <v>38</v>
      </c>
    </row>
    <row r="837" spans="1:28" x14ac:dyDescent="0.25">
      <c r="A837" s="63" t="s">
        <v>19</v>
      </c>
      <c r="B837" s="64" t="s">
        <v>1067</v>
      </c>
      <c r="C837" s="64" t="s">
        <v>22</v>
      </c>
      <c r="D837" s="64">
        <v>110</v>
      </c>
      <c r="E837" s="64" t="s">
        <v>64</v>
      </c>
      <c r="F837" s="64"/>
      <c r="G837" s="64" t="s">
        <v>33</v>
      </c>
      <c r="H837" s="64"/>
      <c r="I837" s="64"/>
      <c r="J837" s="69">
        <v>7.2154061148507376</v>
      </c>
      <c r="K837" s="66">
        <v>-1.3111999999999999</v>
      </c>
      <c r="L837" s="67">
        <v>-0.76880000000000004</v>
      </c>
      <c r="M837" s="67">
        <v>1.5199667364781375</v>
      </c>
      <c r="N837" s="70">
        <v>122</v>
      </c>
      <c r="O837" s="65">
        <v>11.371311307878809</v>
      </c>
      <c r="P837" s="66">
        <v>-2.1160000000000001</v>
      </c>
      <c r="Q837" s="67">
        <v>-0.99319999999999997</v>
      </c>
      <c r="R837" s="67">
        <v>2.3374991422458322</v>
      </c>
      <c r="S837" s="68">
        <v>119</v>
      </c>
      <c r="T837" s="65">
        <v>9.5699658900987004</v>
      </c>
      <c r="U837" s="66">
        <v>-1.7796000000000001</v>
      </c>
      <c r="V837" s="67">
        <v>-0.87639999999999996</v>
      </c>
      <c r="W837" s="67">
        <v>1.9836968316756469</v>
      </c>
      <c r="X837" s="68">
        <v>120</v>
      </c>
      <c r="Y837" s="71" t="s">
        <v>38</v>
      </c>
    </row>
    <row r="838" spans="1:28" x14ac:dyDescent="0.25">
      <c r="A838" s="43" t="s">
        <v>19</v>
      </c>
      <c r="B838" s="44" t="s">
        <v>1067</v>
      </c>
      <c r="C838" s="44" t="s">
        <v>22</v>
      </c>
      <c r="D838" s="44">
        <v>110</v>
      </c>
      <c r="E838" s="44" t="s">
        <v>1084</v>
      </c>
      <c r="F838" s="44">
        <v>110</v>
      </c>
      <c r="G838" s="44" t="s">
        <v>273</v>
      </c>
      <c r="H838" s="44">
        <v>2</v>
      </c>
      <c r="I838" s="44" t="s">
        <v>1085</v>
      </c>
      <c r="J838" s="49">
        <v>16.448403297640482</v>
      </c>
      <c r="K838" s="46">
        <v>3.4716</v>
      </c>
      <c r="L838" s="47">
        <v>0</v>
      </c>
      <c r="M838" s="47">
        <v>3.4716</v>
      </c>
      <c r="N838" s="50">
        <v>122</v>
      </c>
      <c r="O838" s="45">
        <v>29.558459221839023</v>
      </c>
      <c r="P838" s="46">
        <v>6.0851999999999995</v>
      </c>
      <c r="Q838" s="47">
        <v>0</v>
      </c>
      <c r="R838" s="47">
        <v>6.0851999999999995</v>
      </c>
      <c r="S838" s="48">
        <v>119</v>
      </c>
      <c r="T838" s="45">
        <v>25.560693641618496</v>
      </c>
      <c r="U838" s="46">
        <v>5.3064</v>
      </c>
      <c r="V838" s="47">
        <v>0</v>
      </c>
      <c r="W838" s="47">
        <v>5.3064</v>
      </c>
      <c r="X838" s="48">
        <v>120</v>
      </c>
      <c r="Y838" s="51" t="s">
        <v>38</v>
      </c>
    </row>
    <row r="839" spans="1:28" x14ac:dyDescent="0.25">
      <c r="A839" s="43" t="s">
        <v>19</v>
      </c>
      <c r="B839" s="44" t="s">
        <v>1067</v>
      </c>
      <c r="C839" s="44" t="s">
        <v>22</v>
      </c>
      <c r="D839" s="44">
        <v>110</v>
      </c>
      <c r="E839" s="44" t="s">
        <v>1086</v>
      </c>
      <c r="F839" s="44">
        <v>110</v>
      </c>
      <c r="G839" s="44" t="s">
        <v>273</v>
      </c>
      <c r="H839" s="44">
        <v>2</v>
      </c>
      <c r="I839" s="44" t="s">
        <v>1087</v>
      </c>
      <c r="J839" s="49">
        <v>16.761110584667868</v>
      </c>
      <c r="K839" s="46">
        <v>-3.5375999999999999</v>
      </c>
      <c r="L839" s="47">
        <v>0</v>
      </c>
      <c r="M839" s="47">
        <v>3.5375999999999999</v>
      </c>
      <c r="N839" s="50">
        <v>122</v>
      </c>
      <c r="O839" s="45">
        <v>32.828483994753974</v>
      </c>
      <c r="P839" s="46">
        <v>-6.7584</v>
      </c>
      <c r="Q839" s="47">
        <v>0</v>
      </c>
      <c r="R839" s="47">
        <v>6.7584</v>
      </c>
      <c r="S839" s="48">
        <v>119</v>
      </c>
      <c r="T839" s="45">
        <v>28.48554913294798</v>
      </c>
      <c r="U839" s="46">
        <v>-5.9136000000000006</v>
      </c>
      <c r="V839" s="47">
        <v>0</v>
      </c>
      <c r="W839" s="47">
        <v>5.9136000000000006</v>
      </c>
      <c r="X839" s="48">
        <v>120</v>
      </c>
      <c r="Y839" s="51" t="s">
        <v>38</v>
      </c>
    </row>
    <row r="840" spans="1:28" x14ac:dyDescent="0.25">
      <c r="A840" s="52" t="s">
        <v>19</v>
      </c>
      <c r="B840" s="53" t="s">
        <v>1067</v>
      </c>
      <c r="C840" s="54" t="s">
        <v>22</v>
      </c>
      <c r="D840" s="53">
        <v>110</v>
      </c>
      <c r="E840" s="53" t="s">
        <v>1088</v>
      </c>
      <c r="F840" s="53">
        <v>35</v>
      </c>
      <c r="G840" s="53" t="s">
        <v>36</v>
      </c>
      <c r="H840" s="53"/>
      <c r="I840" s="53"/>
      <c r="J840" s="60">
        <v>21.974936182216851</v>
      </c>
      <c r="K840" s="57">
        <v>-1.232</v>
      </c>
      <c r="L840" s="58">
        <v>-0.69440000000000002</v>
      </c>
      <c r="M840" s="58">
        <v>1.4142189929427478</v>
      </c>
      <c r="N840" s="61">
        <v>37.200000000000003</v>
      </c>
      <c r="O840" s="56">
        <v>35.555363706134685</v>
      </c>
      <c r="P840" s="57">
        <v>-2.0272000000000001</v>
      </c>
      <c r="Q840" s="58">
        <v>-0.92120000000000002</v>
      </c>
      <c r="R840" s="58">
        <v>2.2266902074603911</v>
      </c>
      <c r="S840" s="59">
        <v>36.200000000000003</v>
      </c>
      <c r="T840" s="56">
        <v>29.296125865430252</v>
      </c>
      <c r="U840" s="57">
        <v>-1.6716</v>
      </c>
      <c r="V840" s="58">
        <v>-0.79239999999999999</v>
      </c>
      <c r="W840" s="58">
        <v>1.8499038677725932</v>
      </c>
      <c r="X840" s="59">
        <v>36.5</v>
      </c>
      <c r="Y840" s="62" t="s">
        <v>38</v>
      </c>
    </row>
    <row r="841" spans="1:28" x14ac:dyDescent="0.25">
      <c r="A841" s="43" t="s">
        <v>19</v>
      </c>
      <c r="B841" s="44" t="s">
        <v>1067</v>
      </c>
      <c r="C841" s="44" t="s">
        <v>22</v>
      </c>
      <c r="D841" s="44">
        <v>110</v>
      </c>
      <c r="E841" s="44" t="s">
        <v>1089</v>
      </c>
      <c r="F841" s="44">
        <v>35</v>
      </c>
      <c r="G841" s="44" t="s">
        <v>216</v>
      </c>
      <c r="H841" s="44">
        <v>2</v>
      </c>
      <c r="I841" s="44" t="s">
        <v>1090</v>
      </c>
      <c r="J841" s="49" t="s">
        <v>44</v>
      </c>
      <c r="K841" s="46">
        <v>0</v>
      </c>
      <c r="L841" s="47">
        <v>0</v>
      </c>
      <c r="M841" s="47">
        <v>0</v>
      </c>
      <c r="N841" s="50" t="s">
        <v>44</v>
      </c>
      <c r="O841" s="45" t="s">
        <v>44</v>
      </c>
      <c r="P841" s="46">
        <v>0</v>
      </c>
      <c r="Q841" s="47">
        <v>0</v>
      </c>
      <c r="R841" s="47">
        <v>0</v>
      </c>
      <c r="S841" s="48" t="s">
        <v>44</v>
      </c>
      <c r="T841" s="45" t="s">
        <v>44</v>
      </c>
      <c r="U841" s="46">
        <v>0</v>
      </c>
      <c r="V841" s="47">
        <v>0</v>
      </c>
      <c r="W841" s="47">
        <v>0</v>
      </c>
      <c r="X841" s="48" t="s">
        <v>44</v>
      </c>
      <c r="Y841" s="51" t="s">
        <v>44</v>
      </c>
    </row>
    <row r="842" spans="1:28" x14ac:dyDescent="0.25">
      <c r="A842" s="43" t="s">
        <v>19</v>
      </c>
      <c r="B842" s="44" t="s">
        <v>1067</v>
      </c>
      <c r="C842" s="44" t="s">
        <v>22</v>
      </c>
      <c r="D842" s="44">
        <v>110</v>
      </c>
      <c r="E842" s="44" t="s">
        <v>1091</v>
      </c>
      <c r="F842" s="44">
        <v>35</v>
      </c>
      <c r="G842" s="44" t="s">
        <v>216</v>
      </c>
      <c r="H842" s="44">
        <v>2</v>
      </c>
      <c r="I842" s="44" t="s">
        <v>1092</v>
      </c>
      <c r="J842" s="49">
        <v>9.522212704012551</v>
      </c>
      <c r="K842" s="46">
        <v>-0.504</v>
      </c>
      <c r="L842" s="47">
        <v>-0.34860000000000002</v>
      </c>
      <c r="M842" s="47">
        <v>0.61281152077943191</v>
      </c>
      <c r="N842" s="50">
        <v>37.200000000000003</v>
      </c>
      <c r="O842" s="45">
        <v>13.886826642880997</v>
      </c>
      <c r="P842" s="46">
        <v>-0.77489999999999992</v>
      </c>
      <c r="Q842" s="47">
        <v>-0.39479999999999998</v>
      </c>
      <c r="R842" s="47">
        <v>0.86967640533706547</v>
      </c>
      <c r="S842" s="48">
        <v>36.200000000000003</v>
      </c>
      <c r="T842" s="45">
        <v>10.415801493182487</v>
      </c>
      <c r="U842" s="46">
        <v>-0.56910000000000005</v>
      </c>
      <c r="V842" s="47">
        <v>-0.32969999999999999</v>
      </c>
      <c r="W842" s="47">
        <v>0.65770578528700818</v>
      </c>
      <c r="X842" s="48">
        <v>36.5</v>
      </c>
      <c r="Y842" s="51" t="s">
        <v>38</v>
      </c>
    </row>
    <row r="843" spans="1:28" x14ac:dyDescent="0.25">
      <c r="A843" s="43" t="s">
        <v>19</v>
      </c>
      <c r="B843" s="44" t="s">
        <v>1067</v>
      </c>
      <c r="C843" s="44" t="s">
        <v>22</v>
      </c>
      <c r="D843" s="44">
        <v>110</v>
      </c>
      <c r="E843" s="44" t="s">
        <v>1093</v>
      </c>
      <c r="F843" s="44">
        <v>35</v>
      </c>
      <c r="G843" s="44" t="s">
        <v>216</v>
      </c>
      <c r="H843" s="44">
        <v>2</v>
      </c>
      <c r="I843" s="44" t="s">
        <v>1094</v>
      </c>
      <c r="J843" s="49">
        <v>12.98860975633696</v>
      </c>
      <c r="K843" s="46">
        <v>-0.75179999999999991</v>
      </c>
      <c r="L843" s="47">
        <v>-0.3654</v>
      </c>
      <c r="M843" s="47">
        <v>0.83589496947882147</v>
      </c>
      <c r="N843" s="50">
        <v>37.200000000000003</v>
      </c>
      <c r="O843" s="45">
        <v>22.231980327659439</v>
      </c>
      <c r="P843" s="46">
        <v>-1.2852000000000001</v>
      </c>
      <c r="Q843" s="47">
        <v>-0.53549999999999998</v>
      </c>
      <c r="R843" s="47">
        <v>1.3923000000000001</v>
      </c>
      <c r="S843" s="48">
        <v>36.200000000000003</v>
      </c>
      <c r="T843" s="45">
        <v>19.071572959507932</v>
      </c>
      <c r="U843" s="46">
        <v>-1.113</v>
      </c>
      <c r="V843" s="47">
        <v>-0.45989999999999998</v>
      </c>
      <c r="W843" s="47">
        <v>1.2042744745281284</v>
      </c>
      <c r="X843" s="48">
        <v>36.5</v>
      </c>
      <c r="Y843" s="51" t="s">
        <v>38</v>
      </c>
    </row>
    <row r="844" spans="1:28" x14ac:dyDescent="0.25">
      <c r="A844" s="52" t="s">
        <v>19</v>
      </c>
      <c r="B844" s="53" t="s">
        <v>1067</v>
      </c>
      <c r="C844" s="54" t="s">
        <v>22</v>
      </c>
      <c r="D844" s="53">
        <v>110</v>
      </c>
      <c r="E844" s="53" t="s">
        <v>941</v>
      </c>
      <c r="F844" s="53">
        <v>10</v>
      </c>
      <c r="G844" s="53" t="s">
        <v>40</v>
      </c>
      <c r="H844" s="53"/>
      <c r="I844" s="53" t="s">
        <v>383</v>
      </c>
      <c r="J844" s="60">
        <v>5.9256528333323697</v>
      </c>
      <c r="K844" s="57">
        <v>-7.9200000000000007E-2</v>
      </c>
      <c r="L844" s="58">
        <v>-7.4400000000000008E-2</v>
      </c>
      <c r="M844" s="58">
        <v>0.10866462165764901</v>
      </c>
      <c r="N844" s="61">
        <v>10.6</v>
      </c>
      <c r="O844" s="56">
        <v>6.4157164539323022</v>
      </c>
      <c r="P844" s="57">
        <v>-8.8800000000000004E-2</v>
      </c>
      <c r="Q844" s="58">
        <v>-7.1999999999999995E-2</v>
      </c>
      <c r="R844" s="58">
        <v>0.11432165149261972</v>
      </c>
      <c r="S844" s="59">
        <v>10.3</v>
      </c>
      <c r="T844" s="56">
        <v>7.6045493003499649</v>
      </c>
      <c r="U844" s="57">
        <v>-0.108</v>
      </c>
      <c r="V844" s="58">
        <v>-8.4000000000000005E-2</v>
      </c>
      <c r="W844" s="58">
        <v>0.13682105101189657</v>
      </c>
      <c r="X844" s="59">
        <v>10.4</v>
      </c>
      <c r="Y844" s="62" t="s">
        <v>38</v>
      </c>
    </row>
    <row r="845" spans="1:28" x14ac:dyDescent="0.25">
      <c r="A845" s="52" t="s">
        <v>19</v>
      </c>
      <c r="B845" s="53" t="s">
        <v>1067</v>
      </c>
      <c r="C845" s="54" t="s">
        <v>22</v>
      </c>
      <c r="D845" s="53">
        <v>110</v>
      </c>
      <c r="E845" s="53" t="s">
        <v>1095</v>
      </c>
      <c r="F845" s="53">
        <v>10</v>
      </c>
      <c r="G845" s="53"/>
      <c r="H845" s="53">
        <v>2</v>
      </c>
      <c r="I845" s="53" t="s">
        <v>1081</v>
      </c>
      <c r="J845" s="60">
        <v>5.3707814533506166</v>
      </c>
      <c r="K845" s="57">
        <v>-7.959999999999999E-2</v>
      </c>
      <c r="L845" s="58">
        <v>-5.8000000000000003E-2</v>
      </c>
      <c r="M845" s="58">
        <v>9.8489390291543577E-2</v>
      </c>
      <c r="N845" s="61">
        <v>10.6</v>
      </c>
      <c r="O845" s="56">
        <v>5.9725466714024016</v>
      </c>
      <c r="P845" s="57">
        <v>-0.09</v>
      </c>
      <c r="Q845" s="58">
        <v>-5.6799999999999996E-2</v>
      </c>
      <c r="R845" s="58">
        <v>0.10642480913771939</v>
      </c>
      <c r="S845" s="59">
        <v>10.3</v>
      </c>
      <c r="T845" s="56">
        <v>7.0665921075219655</v>
      </c>
      <c r="U845" s="57">
        <v>-0.10640000000000001</v>
      </c>
      <c r="V845" s="58">
        <v>-6.9599999999999995E-2</v>
      </c>
      <c r="W845" s="58">
        <v>0.12714212519853521</v>
      </c>
      <c r="X845" s="59">
        <v>10.4</v>
      </c>
      <c r="Y845" s="62" t="s">
        <v>38</v>
      </c>
    </row>
    <row r="846" spans="1:28" x14ac:dyDescent="0.25">
      <c r="A846" s="52" t="s">
        <v>19</v>
      </c>
      <c r="B846" s="53" t="s">
        <v>1067</v>
      </c>
      <c r="C846" s="54" t="s">
        <v>22</v>
      </c>
      <c r="D846" s="53">
        <v>110</v>
      </c>
      <c r="E846" s="53" t="s">
        <v>1096</v>
      </c>
      <c r="F846" s="53">
        <v>10</v>
      </c>
      <c r="G846" s="53"/>
      <c r="H846" s="53">
        <v>2</v>
      </c>
      <c r="I846" s="53" t="s">
        <v>1097</v>
      </c>
      <c r="J846" s="60">
        <v>0</v>
      </c>
      <c r="K846" s="57">
        <v>0</v>
      </c>
      <c r="L846" s="58">
        <v>-4.7999999999999996E-3</v>
      </c>
      <c r="M846" s="58">
        <v>4.7999999999999996E-3</v>
      </c>
      <c r="N846" s="61">
        <v>10.6</v>
      </c>
      <c r="O846" s="56">
        <v>0</v>
      </c>
      <c r="P846" s="57">
        <v>0</v>
      </c>
      <c r="Q846" s="58">
        <v>-3.5999999999999999E-3</v>
      </c>
      <c r="R846" s="58">
        <v>3.5999999999999999E-3</v>
      </c>
      <c r="S846" s="59">
        <v>10.3</v>
      </c>
      <c r="T846" s="56">
        <v>0</v>
      </c>
      <c r="U846" s="57">
        <v>0</v>
      </c>
      <c r="V846" s="58">
        <v>-3.5999999999999999E-3</v>
      </c>
      <c r="W846" s="58">
        <v>3.5999999999999999E-3</v>
      </c>
      <c r="X846" s="59">
        <v>10.4</v>
      </c>
      <c r="Y846" s="62" t="s">
        <v>38</v>
      </c>
    </row>
    <row r="847" spans="1:28" ht="15.75" thickBot="1" x14ac:dyDescent="0.3">
      <c r="A847" s="72" t="s">
        <v>19</v>
      </c>
      <c r="B847" s="73" t="s">
        <v>1067</v>
      </c>
      <c r="C847" s="85" t="s">
        <v>22</v>
      </c>
      <c r="D847" s="73">
        <v>110</v>
      </c>
      <c r="E847" s="73" t="s">
        <v>171</v>
      </c>
      <c r="F847" s="73">
        <v>10</v>
      </c>
      <c r="G847" s="73" t="s">
        <v>62</v>
      </c>
      <c r="H847" s="73">
        <v>2</v>
      </c>
      <c r="I847" s="73" t="s">
        <v>63</v>
      </c>
      <c r="J847" s="60">
        <v>0</v>
      </c>
      <c r="K847" s="57">
        <v>-4.0000000000000003E-5</v>
      </c>
      <c r="L847" s="58">
        <v>-8.0000000000000007E-5</v>
      </c>
      <c r="M847" s="58">
        <v>8.9442719099991604E-5</v>
      </c>
      <c r="N847" s="61">
        <v>10.6</v>
      </c>
      <c r="O847" s="75">
        <v>0</v>
      </c>
      <c r="P847" s="76">
        <v>0</v>
      </c>
      <c r="Q847" s="77">
        <v>0</v>
      </c>
      <c r="R847" s="77">
        <v>0</v>
      </c>
      <c r="S847" s="78">
        <v>10.3</v>
      </c>
      <c r="T847" s="75">
        <v>0</v>
      </c>
      <c r="U847" s="76">
        <v>-4.0000000000000003E-5</v>
      </c>
      <c r="V847" s="77">
        <v>-8.0000000000000007E-5</v>
      </c>
      <c r="W847" s="77">
        <v>8.9442719099991604E-5</v>
      </c>
      <c r="X847" s="78">
        <v>10.4</v>
      </c>
      <c r="Y847" s="81" t="s">
        <v>38</v>
      </c>
    </row>
    <row r="848" spans="1:28" x14ac:dyDescent="0.25">
      <c r="A848" s="34" t="s">
        <v>19</v>
      </c>
      <c r="B848" s="35" t="s">
        <v>1098</v>
      </c>
      <c r="C848" s="35" t="s">
        <v>21</v>
      </c>
      <c r="D848" s="35">
        <v>110</v>
      </c>
      <c r="E848" s="35" t="s">
        <v>32</v>
      </c>
      <c r="F848" s="35"/>
      <c r="G848" s="35" t="s">
        <v>33</v>
      </c>
      <c r="H848" s="35"/>
      <c r="I848" s="35"/>
      <c r="J848" s="40" t="s">
        <v>559</v>
      </c>
      <c r="K848" s="37">
        <v>0</v>
      </c>
      <c r="L848" s="38">
        <v>0</v>
      </c>
      <c r="M848" s="38">
        <v>0</v>
      </c>
      <c r="N848" s="41">
        <v>115</v>
      </c>
      <c r="O848" s="36" t="s">
        <v>559</v>
      </c>
      <c r="P848" s="37">
        <v>0</v>
      </c>
      <c r="Q848" s="38">
        <v>0</v>
      </c>
      <c r="R848" s="38">
        <v>0</v>
      </c>
      <c r="S848" s="39">
        <v>115</v>
      </c>
      <c r="T848" s="36" t="s">
        <v>559</v>
      </c>
      <c r="U848" s="37">
        <v>0</v>
      </c>
      <c r="V848" s="38">
        <v>0</v>
      </c>
      <c r="W848" s="38">
        <v>0</v>
      </c>
      <c r="X848" s="39">
        <v>115</v>
      </c>
      <c r="Y848" s="42" t="s">
        <v>44</v>
      </c>
      <c r="AB848" t="s">
        <v>38</v>
      </c>
    </row>
    <row r="849" spans="1:28" x14ac:dyDescent="0.25">
      <c r="A849" s="52" t="s">
        <v>19</v>
      </c>
      <c r="B849" s="53" t="s">
        <v>1098</v>
      </c>
      <c r="C849" s="54" t="s">
        <v>21</v>
      </c>
      <c r="D849" s="53">
        <v>110</v>
      </c>
      <c r="E849" s="53" t="s">
        <v>851</v>
      </c>
      <c r="F849" s="53">
        <v>10</v>
      </c>
      <c r="G849" s="53" t="s">
        <v>40</v>
      </c>
      <c r="H849" s="53"/>
      <c r="I849" s="53" t="s">
        <v>347</v>
      </c>
      <c r="J849" s="60" t="s">
        <v>44</v>
      </c>
      <c r="K849" s="57" t="s">
        <v>44</v>
      </c>
      <c r="L849" s="58" t="s">
        <v>44</v>
      </c>
      <c r="M849" s="58" t="s">
        <v>44</v>
      </c>
      <c r="N849" s="61" t="s">
        <v>44</v>
      </c>
      <c r="O849" s="56" t="s">
        <v>44</v>
      </c>
      <c r="P849" s="57" t="s">
        <v>44</v>
      </c>
      <c r="Q849" s="58" t="s">
        <v>44</v>
      </c>
      <c r="R849" s="58" t="s">
        <v>44</v>
      </c>
      <c r="S849" s="59" t="s">
        <v>44</v>
      </c>
      <c r="T849" s="56" t="s">
        <v>44</v>
      </c>
      <c r="U849" s="57" t="s">
        <v>44</v>
      </c>
      <c r="V849" s="58" t="s">
        <v>44</v>
      </c>
      <c r="W849" s="58" t="s">
        <v>44</v>
      </c>
      <c r="X849" s="59" t="s">
        <v>44</v>
      </c>
      <c r="Y849" s="62" t="s">
        <v>44</v>
      </c>
    </row>
    <row r="850" spans="1:28" x14ac:dyDescent="0.25">
      <c r="A850" s="52" t="s">
        <v>19</v>
      </c>
      <c r="B850" s="53" t="s">
        <v>1098</v>
      </c>
      <c r="C850" s="54" t="s">
        <v>21</v>
      </c>
      <c r="D850" s="53">
        <v>110</v>
      </c>
      <c r="E850" s="53" t="s">
        <v>1099</v>
      </c>
      <c r="F850" s="53">
        <v>10</v>
      </c>
      <c r="G850" s="53"/>
      <c r="H850" s="55">
        <v>1</v>
      </c>
      <c r="I850" s="53" t="s">
        <v>1100</v>
      </c>
      <c r="J850" s="60">
        <v>2.4387261178970676</v>
      </c>
      <c r="K850" s="57">
        <v>-1.9999999999999574E-2</v>
      </c>
      <c r="L850" s="58">
        <v>-4.0000000000000924E-2</v>
      </c>
      <c r="M850" s="58">
        <v>4.4721359549996433E-2</v>
      </c>
      <c r="N850" s="61">
        <v>10.6</v>
      </c>
      <c r="O850" s="56">
        <v>2.4387261178970232</v>
      </c>
      <c r="P850" s="57">
        <v>-4.0000000000000008E-2</v>
      </c>
      <c r="Q850" s="58">
        <v>-1.9999999999999574E-2</v>
      </c>
      <c r="R850" s="58">
        <v>4.4721359549995607E-2</v>
      </c>
      <c r="S850" s="59">
        <v>10.6</v>
      </c>
      <c r="T850" s="56">
        <v>3.0847716487579429</v>
      </c>
      <c r="U850" s="57">
        <v>-3.9999999999999925E-2</v>
      </c>
      <c r="V850" s="58">
        <v>-3.9999999999999147E-2</v>
      </c>
      <c r="W850" s="58">
        <v>5.6568542494923151E-2</v>
      </c>
      <c r="X850" s="59">
        <v>10.6</v>
      </c>
      <c r="Y850" s="62">
        <v>5.6568542494923151E-2</v>
      </c>
    </row>
    <row r="851" spans="1:28" x14ac:dyDescent="0.25">
      <c r="A851" s="52" t="s">
        <v>19</v>
      </c>
      <c r="B851" s="53" t="s">
        <v>1098</v>
      </c>
      <c r="C851" s="54" t="s">
        <v>21</v>
      </c>
      <c r="D851" s="53">
        <v>110</v>
      </c>
      <c r="E851" s="53" t="s">
        <v>1101</v>
      </c>
      <c r="F851" s="53">
        <v>10</v>
      </c>
      <c r="G851" s="53"/>
      <c r="H851" s="55">
        <v>1</v>
      </c>
      <c r="I851" s="53" t="s">
        <v>1102</v>
      </c>
      <c r="J851" s="60">
        <v>1.5423858243789734</v>
      </c>
      <c r="K851" s="57">
        <v>-2.0000000000000018E-2</v>
      </c>
      <c r="L851" s="58">
        <v>-1.9999999999999574E-2</v>
      </c>
      <c r="M851" s="58">
        <v>2.8284271247461613E-2</v>
      </c>
      <c r="N851" s="61">
        <v>10.6</v>
      </c>
      <c r="O851" s="56">
        <v>2.4387261178970241</v>
      </c>
      <c r="P851" s="57">
        <v>-4.0000000000000036E-2</v>
      </c>
      <c r="Q851" s="58">
        <v>-1.9999999999999574E-2</v>
      </c>
      <c r="R851" s="58">
        <v>4.4721359549995635E-2</v>
      </c>
      <c r="S851" s="59">
        <v>10.6</v>
      </c>
      <c r="T851" s="56">
        <v>3.0847716487579468</v>
      </c>
      <c r="U851" s="57">
        <v>-4.0000000000000036E-2</v>
      </c>
      <c r="V851" s="58">
        <v>-3.9999999999999147E-2</v>
      </c>
      <c r="W851" s="58">
        <v>5.6568542494923227E-2</v>
      </c>
      <c r="X851" s="59">
        <v>10.6</v>
      </c>
      <c r="Y851" s="62">
        <v>5.6568542494923227E-2</v>
      </c>
    </row>
    <row r="852" spans="1:28" x14ac:dyDescent="0.25">
      <c r="A852" s="52" t="s">
        <v>19</v>
      </c>
      <c r="B852" s="53" t="s">
        <v>1098</v>
      </c>
      <c r="C852" s="54" t="s">
        <v>21</v>
      </c>
      <c r="D852" s="53">
        <v>110</v>
      </c>
      <c r="E852" s="53" t="s">
        <v>1103</v>
      </c>
      <c r="F852" s="53">
        <v>10</v>
      </c>
      <c r="G852" s="53"/>
      <c r="H852" s="55">
        <v>1</v>
      </c>
      <c r="I852" s="53" t="s">
        <v>1104</v>
      </c>
      <c r="J852" s="60">
        <v>10.288996763067511</v>
      </c>
      <c r="K852" s="57">
        <v>-0.16000000000000014</v>
      </c>
      <c r="L852" s="58">
        <v>-9.9999999999999645E-2</v>
      </c>
      <c r="M852" s="58">
        <v>0.18867962264113203</v>
      </c>
      <c r="N852" s="61">
        <v>10.6</v>
      </c>
      <c r="O852" s="56">
        <v>15.615466313967016</v>
      </c>
      <c r="P852" s="57">
        <v>-0.26</v>
      </c>
      <c r="Q852" s="58">
        <v>-0.12000000000000012</v>
      </c>
      <c r="R852" s="58">
        <v>0.28635642126552713</v>
      </c>
      <c r="S852" s="59">
        <v>10.6</v>
      </c>
      <c r="T852" s="56">
        <v>13.66557322078927</v>
      </c>
      <c r="U852" s="57">
        <v>-0.21999999999999975</v>
      </c>
      <c r="V852" s="58">
        <v>-0.12000000000000099</v>
      </c>
      <c r="W852" s="58">
        <v>0.25059928172283363</v>
      </c>
      <c r="X852" s="59">
        <v>10.6</v>
      </c>
      <c r="Y852" s="62">
        <v>0.26683328128252659</v>
      </c>
    </row>
    <row r="853" spans="1:28" x14ac:dyDescent="0.25">
      <c r="A853" s="52" t="s">
        <v>19</v>
      </c>
      <c r="B853" s="53" t="s">
        <v>1098</v>
      </c>
      <c r="C853" s="54" t="s">
        <v>21</v>
      </c>
      <c r="D853" s="53">
        <v>110</v>
      </c>
      <c r="E853" s="53" t="s">
        <v>154</v>
      </c>
      <c r="F853" s="53"/>
      <c r="G853" s="53" t="s">
        <v>62</v>
      </c>
      <c r="H853" s="55">
        <v>1</v>
      </c>
      <c r="I853" s="53" t="s">
        <v>63</v>
      </c>
      <c r="J853" s="60">
        <v>0</v>
      </c>
      <c r="K853" s="57">
        <v>0</v>
      </c>
      <c r="L853" s="58">
        <v>0</v>
      </c>
      <c r="M853" s="58">
        <v>0</v>
      </c>
      <c r="N853" s="61">
        <v>10.6</v>
      </c>
      <c r="O853" s="56">
        <v>0</v>
      </c>
      <c r="P853" s="57">
        <v>0</v>
      </c>
      <c r="Q853" s="58">
        <v>0</v>
      </c>
      <c r="R853" s="58">
        <v>0</v>
      </c>
      <c r="S853" s="59">
        <v>10.6</v>
      </c>
      <c r="T853" s="56">
        <v>0</v>
      </c>
      <c r="U853" s="57">
        <v>0</v>
      </c>
      <c r="V853" s="58">
        <v>0</v>
      </c>
      <c r="W853" s="58">
        <v>0</v>
      </c>
      <c r="X853" s="59">
        <v>10.6</v>
      </c>
      <c r="Y853" s="62" t="s">
        <v>38</v>
      </c>
    </row>
    <row r="854" spans="1:28" x14ac:dyDescent="0.25">
      <c r="A854" s="63" t="s">
        <v>19</v>
      </c>
      <c r="B854" s="64" t="s">
        <v>1098</v>
      </c>
      <c r="C854" s="64" t="s">
        <v>21</v>
      </c>
      <c r="D854" s="64">
        <v>110</v>
      </c>
      <c r="E854" s="64" t="s">
        <v>64</v>
      </c>
      <c r="F854" s="64"/>
      <c r="G854" s="64" t="s">
        <v>33</v>
      </c>
      <c r="H854" s="109"/>
      <c r="I854" s="64"/>
      <c r="J854" s="69">
        <v>2.0509882647000071</v>
      </c>
      <c r="K854" s="66">
        <v>-0.24000000000000024</v>
      </c>
      <c r="L854" s="67">
        <v>-0.33000000000000362</v>
      </c>
      <c r="M854" s="67">
        <v>0.40804411526206635</v>
      </c>
      <c r="N854" s="70">
        <v>115</v>
      </c>
      <c r="O854" s="65">
        <v>2.9005354202067846</v>
      </c>
      <c r="P854" s="66">
        <v>-0.50999999999999979</v>
      </c>
      <c r="Q854" s="67">
        <v>-0.26999999999999952</v>
      </c>
      <c r="R854" s="67">
        <v>0.57706152185013992</v>
      </c>
      <c r="S854" s="68">
        <v>115</v>
      </c>
      <c r="T854" s="65">
        <v>2.7184352416164828</v>
      </c>
      <c r="U854" s="66">
        <v>-0.45000000000000107</v>
      </c>
      <c r="V854" s="67">
        <v>-0.29999999999999993</v>
      </c>
      <c r="W854" s="67">
        <v>0.54083269131959921</v>
      </c>
      <c r="X854" s="68">
        <v>115</v>
      </c>
      <c r="Y854" s="71" t="s">
        <v>86</v>
      </c>
    </row>
    <row r="855" spans="1:28" x14ac:dyDescent="0.25">
      <c r="A855" s="52" t="s">
        <v>19</v>
      </c>
      <c r="B855" s="53" t="s">
        <v>1098</v>
      </c>
      <c r="C855" s="54" t="s">
        <v>21</v>
      </c>
      <c r="D855" s="53">
        <v>110</v>
      </c>
      <c r="E855" s="53" t="s">
        <v>941</v>
      </c>
      <c r="F855" s="53">
        <v>10</v>
      </c>
      <c r="G855" s="53" t="s">
        <v>40</v>
      </c>
      <c r="H855" s="55">
        <v>1</v>
      </c>
      <c r="I855" s="53" t="s">
        <v>383</v>
      </c>
      <c r="J855" s="60">
        <v>22.251287777405736</v>
      </c>
      <c r="K855" s="57">
        <v>-0.24000000000000024</v>
      </c>
      <c r="L855" s="58">
        <v>-0.33000000000000362</v>
      </c>
      <c r="M855" s="58">
        <v>0.40804411526206635</v>
      </c>
      <c r="N855" s="61">
        <v>10.6</v>
      </c>
      <c r="O855" s="56">
        <v>31.468072955073609</v>
      </c>
      <c r="P855" s="57">
        <v>-0.50999999999999979</v>
      </c>
      <c r="Q855" s="58">
        <v>-0.26999999999999952</v>
      </c>
      <c r="R855" s="58">
        <v>0.57706152185013992</v>
      </c>
      <c r="S855" s="59">
        <v>10.6</v>
      </c>
      <c r="T855" s="56">
        <v>29.492457809990142</v>
      </c>
      <c r="U855" s="57">
        <v>-0.45000000000000107</v>
      </c>
      <c r="V855" s="58">
        <v>-0.29999999999999993</v>
      </c>
      <c r="W855" s="58">
        <v>0.54083269131959921</v>
      </c>
      <c r="X855" s="59">
        <v>10.6</v>
      </c>
      <c r="Y855" s="62" t="s">
        <v>38</v>
      </c>
    </row>
    <row r="856" spans="1:28" x14ac:dyDescent="0.25">
      <c r="A856" s="52" t="s">
        <v>19</v>
      </c>
      <c r="B856" s="53" t="s">
        <v>1098</v>
      </c>
      <c r="C856" s="54" t="s">
        <v>21</v>
      </c>
      <c r="D856" s="53">
        <v>110</v>
      </c>
      <c r="E856" s="53" t="s">
        <v>1105</v>
      </c>
      <c r="F856" s="53">
        <v>10</v>
      </c>
      <c r="G856" s="53"/>
      <c r="H856" s="55">
        <v>1</v>
      </c>
      <c r="I856" s="53" t="s">
        <v>1106</v>
      </c>
      <c r="J856" s="60">
        <v>11.746460480171169</v>
      </c>
      <c r="K856" s="57">
        <v>-7.9999999999998295E-2</v>
      </c>
      <c r="L856" s="58">
        <v>-0.19999999999999929</v>
      </c>
      <c r="M856" s="58">
        <v>0.21540659228537887</v>
      </c>
      <c r="N856" s="61">
        <v>10.6</v>
      </c>
      <c r="O856" s="56">
        <v>11.593571613845146</v>
      </c>
      <c r="P856" s="57">
        <v>-0.16000000000000014</v>
      </c>
      <c r="Q856" s="58">
        <v>-0.13999999999999882</v>
      </c>
      <c r="R856" s="58">
        <v>0.21260291625469233</v>
      </c>
      <c r="S856" s="59">
        <v>10.6</v>
      </c>
      <c r="T856" s="56">
        <v>8.7929520648909971</v>
      </c>
      <c r="U856" s="57">
        <v>-0.14000000000000007</v>
      </c>
      <c r="V856" s="58">
        <v>-8.0000000000000071E-2</v>
      </c>
      <c r="W856" s="58">
        <v>0.16124515496597108</v>
      </c>
      <c r="X856" s="59">
        <v>10.6</v>
      </c>
      <c r="Y856" s="62" t="s">
        <v>38</v>
      </c>
    </row>
    <row r="857" spans="1:28" ht="15.75" thickBot="1" x14ac:dyDescent="0.3">
      <c r="A857" s="72" t="s">
        <v>19</v>
      </c>
      <c r="B857" s="73" t="s">
        <v>1098</v>
      </c>
      <c r="C857" s="85" t="s">
        <v>21</v>
      </c>
      <c r="D857" s="73">
        <v>110</v>
      </c>
      <c r="E857" s="73" t="s">
        <v>171</v>
      </c>
      <c r="F857" s="73">
        <v>10</v>
      </c>
      <c r="G857" s="73" t="s">
        <v>62</v>
      </c>
      <c r="H857" s="103">
        <v>1</v>
      </c>
      <c r="I857" s="73" t="s">
        <v>63</v>
      </c>
      <c r="J857" s="100">
        <v>0</v>
      </c>
      <c r="K857" s="57">
        <v>0</v>
      </c>
      <c r="L857" s="57">
        <v>0</v>
      </c>
      <c r="M857" s="57">
        <v>0</v>
      </c>
      <c r="N857" s="61">
        <v>10.6</v>
      </c>
      <c r="O857" s="104">
        <v>0</v>
      </c>
      <c r="P857" s="76">
        <v>-2.0000000000000462E-4</v>
      </c>
      <c r="Q857" s="76">
        <v>-2.0000000000001351E-4</v>
      </c>
      <c r="R857" s="76">
        <v>2.8284271247463181E-4</v>
      </c>
      <c r="S857" s="78">
        <v>10.6</v>
      </c>
      <c r="T857" s="101">
        <v>0</v>
      </c>
      <c r="U857" s="76">
        <v>0</v>
      </c>
      <c r="V857" s="76">
        <v>0</v>
      </c>
      <c r="W857" s="76">
        <v>0</v>
      </c>
      <c r="X857" s="78">
        <v>10.6</v>
      </c>
      <c r="Y857" s="81" t="s">
        <v>38</v>
      </c>
      <c r="AB857" t="s">
        <v>38</v>
      </c>
    </row>
    <row r="858" spans="1:28" x14ac:dyDescent="0.25">
      <c r="A858" s="34" t="s">
        <v>19</v>
      </c>
      <c r="B858" s="35" t="s">
        <v>1107</v>
      </c>
      <c r="C858" s="35" t="s">
        <v>21</v>
      </c>
      <c r="D858" s="35">
        <v>110</v>
      </c>
      <c r="E858" s="35" t="s">
        <v>32</v>
      </c>
      <c r="F858" s="35"/>
      <c r="G858" s="35" t="s">
        <v>33</v>
      </c>
      <c r="H858" s="35"/>
      <c r="I858" s="35"/>
      <c r="J858" s="40">
        <v>0.21482758305374217</v>
      </c>
      <c r="K858" s="37">
        <v>-3.2999999999999988E-2</v>
      </c>
      <c r="L858" s="38">
        <v>-3.0000000000002025E-2</v>
      </c>
      <c r="M858" s="38">
        <v>4.4598206241956873E-2</v>
      </c>
      <c r="N858" s="41">
        <v>120</v>
      </c>
      <c r="O858" s="36">
        <v>0.35245698613050114</v>
      </c>
      <c r="P858" s="37">
        <v>-6.2999999999999973E-2</v>
      </c>
      <c r="Q858" s="38">
        <v>-3.59999999999987E-2</v>
      </c>
      <c r="R858" s="38">
        <v>7.2560319734686282E-2</v>
      </c>
      <c r="S858" s="39">
        <v>119</v>
      </c>
      <c r="T858" s="36">
        <v>0.31992760091465094</v>
      </c>
      <c r="U858" s="37">
        <v>-5.6999999999999884E-2</v>
      </c>
      <c r="V858" s="38">
        <v>-3.2999999999997698E-2</v>
      </c>
      <c r="W858" s="38">
        <v>6.5863495200299188E-2</v>
      </c>
      <c r="X858" s="39">
        <v>119</v>
      </c>
      <c r="Y858" s="42" t="s">
        <v>86</v>
      </c>
    </row>
    <row r="859" spans="1:28" x14ac:dyDescent="0.25">
      <c r="A859" s="52" t="s">
        <v>19</v>
      </c>
      <c r="B859" s="53" t="s">
        <v>1107</v>
      </c>
      <c r="C859" s="54" t="s">
        <v>21</v>
      </c>
      <c r="D859" s="53">
        <v>110</v>
      </c>
      <c r="E859" s="53" t="s">
        <v>851</v>
      </c>
      <c r="F859" s="53">
        <v>10</v>
      </c>
      <c r="G859" s="53" t="s">
        <v>40</v>
      </c>
      <c r="H859" s="53"/>
      <c r="I859" s="53" t="s">
        <v>347</v>
      </c>
      <c r="J859" s="60">
        <v>2.4787798044662557</v>
      </c>
      <c r="K859" s="57">
        <v>-3.2999999999999988E-2</v>
      </c>
      <c r="L859" s="58">
        <v>-3.0000000000002025E-2</v>
      </c>
      <c r="M859" s="58">
        <v>4.4598206241956873E-2</v>
      </c>
      <c r="N859" s="61">
        <v>10.4</v>
      </c>
      <c r="O859" s="56">
        <v>4.0329212836086183</v>
      </c>
      <c r="P859" s="57">
        <v>-6.2999999999999973E-2</v>
      </c>
      <c r="Q859" s="58">
        <v>-3.59999999999987E-2</v>
      </c>
      <c r="R859" s="58">
        <v>7.2560319734686282E-2</v>
      </c>
      <c r="S859" s="59">
        <v>10.4</v>
      </c>
      <c r="T859" s="56">
        <v>3.6607100489272564</v>
      </c>
      <c r="U859" s="57">
        <v>-5.6999999999999884E-2</v>
      </c>
      <c r="V859" s="58">
        <v>-3.2999999999997698E-2</v>
      </c>
      <c r="W859" s="58">
        <v>6.5863495200299188E-2</v>
      </c>
      <c r="X859" s="59">
        <v>10.4</v>
      </c>
      <c r="Y859" s="62" t="s">
        <v>38</v>
      </c>
    </row>
    <row r="860" spans="1:28" x14ac:dyDescent="0.25">
      <c r="A860" s="52" t="s">
        <v>19</v>
      </c>
      <c r="B860" s="53" t="s">
        <v>1107</v>
      </c>
      <c r="C860" s="54" t="s">
        <v>21</v>
      </c>
      <c r="D860" s="53">
        <v>110</v>
      </c>
      <c r="E860" s="53" t="s">
        <v>1108</v>
      </c>
      <c r="F860" s="53">
        <v>10</v>
      </c>
      <c r="G860" s="53"/>
      <c r="H860" s="55">
        <v>1</v>
      </c>
      <c r="I860" s="53" t="s">
        <v>1109</v>
      </c>
      <c r="J860" s="60">
        <v>1.9791567157364121</v>
      </c>
      <c r="K860" s="57">
        <v>-2.2000000000000242E-2</v>
      </c>
      <c r="L860" s="58">
        <v>-2.7999999999999581E-2</v>
      </c>
      <c r="M860" s="58">
        <v>3.5608987629529534E-2</v>
      </c>
      <c r="N860" s="61">
        <v>10.4</v>
      </c>
      <c r="O860" s="56">
        <v>4.9375794385310883</v>
      </c>
      <c r="P860" s="57">
        <v>-7.6000000000000512E-2</v>
      </c>
      <c r="Q860" s="58">
        <v>-4.5999999999999375E-2</v>
      </c>
      <c r="R860" s="58">
        <v>8.8836929258051353E-2</v>
      </c>
      <c r="S860" s="59">
        <v>10.4</v>
      </c>
      <c r="T860" s="56">
        <v>4.0279392912390675</v>
      </c>
      <c r="U860" s="57">
        <v>-6.4000000000000057E-2</v>
      </c>
      <c r="V860" s="58">
        <v>-3.399999999999892E-2</v>
      </c>
      <c r="W860" s="58">
        <v>7.2470683727973301E-2</v>
      </c>
      <c r="X860" s="59">
        <v>10.4</v>
      </c>
      <c r="Y860" s="62" t="s">
        <v>38</v>
      </c>
    </row>
    <row r="861" spans="1:28" x14ac:dyDescent="0.25">
      <c r="A861" s="52" t="s">
        <v>19</v>
      </c>
      <c r="B861" s="53" t="s">
        <v>1107</v>
      </c>
      <c r="C861" s="54" t="s">
        <v>21</v>
      </c>
      <c r="D861" s="53">
        <v>110</v>
      </c>
      <c r="E861" s="53" t="s">
        <v>154</v>
      </c>
      <c r="F861" s="53">
        <v>10</v>
      </c>
      <c r="G861" s="53" t="s">
        <v>62</v>
      </c>
      <c r="H861" s="55">
        <v>1</v>
      </c>
      <c r="I861" s="53" t="s">
        <v>63</v>
      </c>
      <c r="J861" s="96">
        <v>0.22232103156958963</v>
      </c>
      <c r="K861" s="57">
        <v>-4.0000000000000565E-3</v>
      </c>
      <c r="L861" s="57">
        <v>0</v>
      </c>
      <c r="M861" s="57">
        <v>4.0000000000000565E-3</v>
      </c>
      <c r="N861" s="61">
        <v>10.4</v>
      </c>
      <c r="O861" s="97">
        <v>0.13339261894175189</v>
      </c>
      <c r="P861" s="57">
        <v>-2.3999999999999998E-3</v>
      </c>
      <c r="Q861" s="57">
        <v>0</v>
      </c>
      <c r="R861" s="57">
        <v>2.3999999999999998E-3</v>
      </c>
      <c r="S861" s="59">
        <v>10.4</v>
      </c>
      <c r="T861" s="97">
        <v>0.17785682525566932</v>
      </c>
      <c r="U861" s="57">
        <v>-3.2000000000000028E-3</v>
      </c>
      <c r="V861" s="57">
        <v>0</v>
      </c>
      <c r="W861" s="57">
        <v>3.2000000000000028E-3</v>
      </c>
      <c r="X861" s="59">
        <v>10.4</v>
      </c>
      <c r="Y861" s="62" t="s">
        <v>38</v>
      </c>
    </row>
    <row r="862" spans="1:28" x14ac:dyDescent="0.25">
      <c r="A862" s="63" t="s">
        <v>19</v>
      </c>
      <c r="B862" s="64" t="s">
        <v>1107</v>
      </c>
      <c r="C862" s="64" t="s">
        <v>21</v>
      </c>
      <c r="D862" s="64">
        <v>110</v>
      </c>
      <c r="E862" s="64" t="s">
        <v>64</v>
      </c>
      <c r="F862" s="64"/>
      <c r="G862" s="64" t="s">
        <v>33</v>
      </c>
      <c r="H862" s="109"/>
      <c r="I862" s="64"/>
      <c r="J862" s="110">
        <v>0.10218306086510692</v>
      </c>
      <c r="K862" s="66">
        <v>-1.499999999999968E-2</v>
      </c>
      <c r="L862" s="67">
        <v>-1.4999999999999999E-2</v>
      </c>
      <c r="M862" s="67">
        <v>2.1213203435596198E-2</v>
      </c>
      <c r="N862" s="70">
        <v>120</v>
      </c>
      <c r="O862" s="111">
        <v>0.19550795936754961</v>
      </c>
      <c r="P862" s="66">
        <v>-3.6000000000001364E-2</v>
      </c>
      <c r="Q862" s="67">
        <v>-1.8000000000000013E-2</v>
      </c>
      <c r="R862" s="67">
        <v>4.0249223594997441E-2</v>
      </c>
      <c r="S862" s="68">
        <v>119</v>
      </c>
      <c r="T862" s="111">
        <v>0.21515747404041363</v>
      </c>
      <c r="U862" s="66">
        <v>-3.8999999999999702E-2</v>
      </c>
      <c r="V862" s="67">
        <v>-2.1000000000000019E-2</v>
      </c>
      <c r="W862" s="67">
        <v>4.4294469180699951E-2</v>
      </c>
      <c r="X862" s="68">
        <v>119</v>
      </c>
      <c r="Y862" s="71" t="s">
        <v>86</v>
      </c>
      <c r="AB862" t="s">
        <v>38</v>
      </c>
    </row>
    <row r="863" spans="1:28" x14ac:dyDescent="0.25">
      <c r="A863" s="52" t="s">
        <v>19</v>
      </c>
      <c r="B863" s="53" t="s">
        <v>1107</v>
      </c>
      <c r="C863" s="54" t="s">
        <v>21</v>
      </c>
      <c r="D863" s="53">
        <v>110</v>
      </c>
      <c r="E863" s="53" t="s">
        <v>941</v>
      </c>
      <c r="F863" s="53">
        <v>10</v>
      </c>
      <c r="G863" s="53" t="s">
        <v>40</v>
      </c>
      <c r="H863" s="55"/>
      <c r="I863" s="53" t="s">
        <v>383</v>
      </c>
      <c r="J863" s="60">
        <v>1.1790353176743107</v>
      </c>
      <c r="K863" s="57">
        <v>-1.499999999999968E-2</v>
      </c>
      <c r="L863" s="58">
        <v>-1.4999999999999999E-2</v>
      </c>
      <c r="M863" s="58">
        <v>2.1213203435596198E-2</v>
      </c>
      <c r="N863" s="61">
        <v>10.4</v>
      </c>
      <c r="O863" s="56">
        <v>2.2370622273786926</v>
      </c>
      <c r="P863" s="57">
        <v>-3.6000000000001364E-2</v>
      </c>
      <c r="Q863" s="58">
        <v>-1.8000000000000013E-2</v>
      </c>
      <c r="R863" s="58">
        <v>4.0249223594997441E-2</v>
      </c>
      <c r="S863" s="59">
        <v>10.4</v>
      </c>
      <c r="T863" s="56">
        <v>2.4618980202701173</v>
      </c>
      <c r="U863" s="57">
        <v>-3.8999999999999702E-2</v>
      </c>
      <c r="V863" s="58">
        <v>-2.1000000000000019E-2</v>
      </c>
      <c r="W863" s="58">
        <v>4.4294469180699951E-2</v>
      </c>
      <c r="X863" s="59">
        <v>10.4</v>
      </c>
      <c r="Y863" s="62" t="s">
        <v>38</v>
      </c>
    </row>
    <row r="864" spans="1:28" x14ac:dyDescent="0.25">
      <c r="A864" s="52" t="s">
        <v>19</v>
      </c>
      <c r="B864" s="53" t="s">
        <v>1107</v>
      </c>
      <c r="C864" s="54" t="s">
        <v>21</v>
      </c>
      <c r="D864" s="53">
        <v>110</v>
      </c>
      <c r="E864" s="53" t="s">
        <v>1110</v>
      </c>
      <c r="F864" s="53">
        <v>10</v>
      </c>
      <c r="G864" s="53"/>
      <c r="H864" s="55">
        <v>1</v>
      </c>
      <c r="I864" s="53" t="s">
        <v>1111</v>
      </c>
      <c r="J864" s="60">
        <v>1.2963432402946349</v>
      </c>
      <c r="K864" s="57">
        <v>-1.9999999999999574E-2</v>
      </c>
      <c r="L864" s="58">
        <v>-1.2000000000000455E-2</v>
      </c>
      <c r="M864" s="58">
        <v>2.3323807579381073E-2</v>
      </c>
      <c r="N864" s="61">
        <v>10.4</v>
      </c>
      <c r="O864" s="56">
        <v>2.1896082262775494</v>
      </c>
      <c r="P864" s="57">
        <v>-3.6000000000001364E-2</v>
      </c>
      <c r="Q864" s="58">
        <v>-1.6000000000000014E-2</v>
      </c>
      <c r="R864" s="58">
        <v>3.9395431207185673E-2</v>
      </c>
      <c r="S864" s="59">
        <v>10.4</v>
      </c>
      <c r="T864" s="56">
        <v>2.4856246970873519</v>
      </c>
      <c r="U864" s="57">
        <v>-3.9999999999999147E-2</v>
      </c>
      <c r="V864" s="58">
        <v>-2.000000000000135E-2</v>
      </c>
      <c r="W864" s="58">
        <v>4.4721359549995635E-2</v>
      </c>
      <c r="X864" s="59">
        <v>10.4</v>
      </c>
      <c r="Y864" s="62" t="s">
        <v>38</v>
      </c>
    </row>
    <row r="865" spans="1:28" ht="15.75" thickBot="1" x14ac:dyDescent="0.3">
      <c r="A865" s="72" t="s">
        <v>19</v>
      </c>
      <c r="B865" s="73" t="s">
        <v>1107</v>
      </c>
      <c r="C865" s="85" t="s">
        <v>21</v>
      </c>
      <c r="D865" s="73">
        <v>110</v>
      </c>
      <c r="E865" s="73" t="s">
        <v>171</v>
      </c>
      <c r="F865" s="73"/>
      <c r="G865" s="73" t="s">
        <v>62</v>
      </c>
      <c r="H865" s="103">
        <v>1</v>
      </c>
      <c r="I865" s="73" t="s">
        <v>63</v>
      </c>
      <c r="J865" s="96">
        <v>0</v>
      </c>
      <c r="K865" s="57">
        <v>0</v>
      </c>
      <c r="L865" s="57">
        <v>0</v>
      </c>
      <c r="M865" s="57">
        <v>0</v>
      </c>
      <c r="N865" s="61">
        <v>10.4</v>
      </c>
      <c r="O865" s="104">
        <v>0</v>
      </c>
      <c r="P865" s="76">
        <v>0</v>
      </c>
      <c r="Q865" s="76">
        <v>0</v>
      </c>
      <c r="R865" s="76">
        <v>0</v>
      </c>
      <c r="S865" s="78">
        <v>10.4</v>
      </c>
      <c r="T865" s="104">
        <v>0</v>
      </c>
      <c r="U865" s="76">
        <v>0</v>
      </c>
      <c r="V865" s="76">
        <v>0</v>
      </c>
      <c r="W865" s="76">
        <v>0</v>
      </c>
      <c r="X865" s="78">
        <v>10.4</v>
      </c>
      <c r="Y865" s="81" t="s">
        <v>38</v>
      </c>
    </row>
    <row r="866" spans="1:28" x14ac:dyDescent="0.25">
      <c r="A866" s="34" t="s">
        <v>19</v>
      </c>
      <c r="B866" s="35" t="s">
        <v>1112</v>
      </c>
      <c r="C866" s="35" t="s">
        <v>173</v>
      </c>
      <c r="D866" s="35">
        <v>35</v>
      </c>
      <c r="E866" s="35" t="s">
        <v>32</v>
      </c>
      <c r="F866" s="35"/>
      <c r="G866" s="35" t="s">
        <v>33</v>
      </c>
      <c r="H866" s="35"/>
      <c r="I866" s="35"/>
      <c r="J866" s="40">
        <v>13.391402583908196</v>
      </c>
      <c r="K866" s="37">
        <v>-0.79776000000000002</v>
      </c>
      <c r="L866" s="38">
        <v>-0.39744000000000002</v>
      </c>
      <c r="M866" s="38">
        <v>0.89127973790499693</v>
      </c>
      <c r="N866" s="41">
        <v>35.5</v>
      </c>
      <c r="O866" s="36">
        <v>12.18</v>
      </c>
      <c r="P866" s="37">
        <v>-1.3891199999999999</v>
      </c>
      <c r="Q866" s="38">
        <v>-0.53088000000000002</v>
      </c>
      <c r="R866" s="38">
        <v>1.4871072418625362</v>
      </c>
      <c r="S866" s="39">
        <v>35</v>
      </c>
      <c r="T866" s="36">
        <v>12.34</v>
      </c>
      <c r="U866" s="37">
        <v>-1.3718399999999999</v>
      </c>
      <c r="V866" s="38">
        <v>-0.45312000000000002</v>
      </c>
      <c r="W866" s="38">
        <v>1.4447362112164284</v>
      </c>
      <c r="X866" s="39">
        <v>35</v>
      </c>
      <c r="Y866" s="42" t="s">
        <v>86</v>
      </c>
    </row>
    <row r="867" spans="1:28" x14ac:dyDescent="0.25">
      <c r="A867" s="52" t="s">
        <v>19</v>
      </c>
      <c r="B867" s="53" t="s">
        <v>1112</v>
      </c>
      <c r="C867" s="54" t="s">
        <v>173</v>
      </c>
      <c r="D867" s="53">
        <v>35</v>
      </c>
      <c r="E867" s="53" t="s">
        <v>312</v>
      </c>
      <c r="F867" s="53">
        <v>6</v>
      </c>
      <c r="G867" s="53" t="s">
        <v>40</v>
      </c>
      <c r="H867" s="53"/>
      <c r="I867" s="53" t="s">
        <v>41</v>
      </c>
      <c r="J867" s="60">
        <v>75.101862832344537</v>
      </c>
      <c r="K867" s="57">
        <v>-0.79776000000000002</v>
      </c>
      <c r="L867" s="58">
        <v>-0.39744000000000002</v>
      </c>
      <c r="M867" s="58">
        <v>0.89127973790499693</v>
      </c>
      <c r="N867" s="61">
        <v>6.33</v>
      </c>
      <c r="O867" s="56">
        <v>70</v>
      </c>
      <c r="P867" s="57">
        <v>-1.3891199999999999</v>
      </c>
      <c r="Q867" s="58">
        <v>-0.53088000000000002</v>
      </c>
      <c r="R867" s="58">
        <v>1.4871072418625362</v>
      </c>
      <c r="S867" s="59">
        <v>6.09</v>
      </c>
      <c r="T867" s="56">
        <v>70</v>
      </c>
      <c r="U867" s="57">
        <v>-1.3718399999999999</v>
      </c>
      <c r="V867" s="58">
        <v>-0.45312000000000002</v>
      </c>
      <c r="W867" s="58">
        <v>1.4447362112164284</v>
      </c>
      <c r="X867" s="59">
        <v>6.17</v>
      </c>
      <c r="Y867" s="62" t="s">
        <v>38</v>
      </c>
      <c r="AB867" t="s">
        <v>38</v>
      </c>
    </row>
    <row r="868" spans="1:28" x14ac:dyDescent="0.25">
      <c r="A868" s="52" t="s">
        <v>19</v>
      </c>
      <c r="B868" s="53" t="s">
        <v>1112</v>
      </c>
      <c r="C868" s="54" t="s">
        <v>173</v>
      </c>
      <c r="D868" s="53">
        <v>35</v>
      </c>
      <c r="E868" s="53" t="s">
        <v>1113</v>
      </c>
      <c r="F868" s="53">
        <v>6</v>
      </c>
      <c r="G868" s="53"/>
      <c r="H868" s="55">
        <v>1</v>
      </c>
      <c r="I868" s="53" t="s">
        <v>283</v>
      </c>
      <c r="J868" s="60">
        <v>17.853274788619682</v>
      </c>
      <c r="K868" s="57">
        <v>-0.18503999999999998</v>
      </c>
      <c r="L868" s="58">
        <v>-6.3119999999999996E-2</v>
      </c>
      <c r="M868" s="58">
        <v>0.19550942688269535</v>
      </c>
      <c r="N868" s="61">
        <v>6.33</v>
      </c>
      <c r="O868" s="56">
        <v>35.061017042736431</v>
      </c>
      <c r="P868" s="57">
        <v>-0.35855999999999999</v>
      </c>
      <c r="Q868" s="58">
        <v>-8.8800000000000004E-2</v>
      </c>
      <c r="R868" s="58">
        <v>0.36939235725715819</v>
      </c>
      <c r="S868" s="59">
        <v>6.09</v>
      </c>
      <c r="T868" s="56">
        <v>32.583279365684945</v>
      </c>
      <c r="U868" s="57">
        <v>-0.3372</v>
      </c>
      <c r="V868" s="58">
        <v>-8.5199999999999998E-2</v>
      </c>
      <c r="W868" s="58">
        <v>0.34779718227725764</v>
      </c>
      <c r="X868" s="59">
        <v>6.17</v>
      </c>
      <c r="Y868" s="62" t="s">
        <v>38</v>
      </c>
    </row>
    <row r="869" spans="1:28" x14ac:dyDescent="0.25">
      <c r="A869" s="52" t="s">
        <v>19</v>
      </c>
      <c r="B869" s="53" t="s">
        <v>1112</v>
      </c>
      <c r="C869" s="54" t="s">
        <v>173</v>
      </c>
      <c r="D869" s="53">
        <v>35</v>
      </c>
      <c r="E869" s="53" t="s">
        <v>1114</v>
      </c>
      <c r="F869" s="53">
        <v>6</v>
      </c>
      <c r="G869" s="53"/>
      <c r="H869" s="55">
        <v>1</v>
      </c>
      <c r="I869" s="53" t="s">
        <v>283</v>
      </c>
      <c r="J869" s="60">
        <v>26.845569819610951</v>
      </c>
      <c r="K869" s="57">
        <v>-0.26351999999999998</v>
      </c>
      <c r="L869" s="58">
        <v>-0.13031999999999999</v>
      </c>
      <c r="M869" s="58">
        <v>0.29398315053757756</v>
      </c>
      <c r="N869" s="61">
        <v>6.33</v>
      </c>
      <c r="O869" s="56">
        <v>39.376324578067226</v>
      </c>
      <c r="P869" s="57">
        <v>-0.40655999999999998</v>
      </c>
      <c r="Q869" s="58">
        <v>-0.13295999999999999</v>
      </c>
      <c r="R869" s="58">
        <v>0.42774921998759968</v>
      </c>
      <c r="S869" s="59">
        <v>6.09</v>
      </c>
      <c r="T869" s="56">
        <v>45.353928089159822</v>
      </c>
      <c r="U869" s="57">
        <v>-0.46272000000000002</v>
      </c>
      <c r="V869" s="58">
        <v>-0.14232</v>
      </c>
      <c r="W869" s="58">
        <v>0.4841123638165008</v>
      </c>
      <c r="X869" s="59">
        <v>6.17</v>
      </c>
      <c r="Y869" s="62" t="s">
        <v>38</v>
      </c>
    </row>
    <row r="870" spans="1:28" x14ac:dyDescent="0.25">
      <c r="A870" s="52" t="s">
        <v>19</v>
      </c>
      <c r="B870" s="53" t="s">
        <v>1112</v>
      </c>
      <c r="C870" s="54" t="s">
        <v>173</v>
      </c>
      <c r="D870" s="53">
        <v>35</v>
      </c>
      <c r="E870" s="53" t="s">
        <v>1115</v>
      </c>
      <c r="F870" s="53">
        <v>6</v>
      </c>
      <c r="G870" s="53"/>
      <c r="H870" s="55">
        <v>1</v>
      </c>
      <c r="I870" s="53" t="s">
        <v>1116</v>
      </c>
      <c r="J870" s="60">
        <v>0.95334630030408452</v>
      </c>
      <c r="K870" s="57">
        <v>-1.044E-2</v>
      </c>
      <c r="L870" s="58">
        <v>0</v>
      </c>
      <c r="M870" s="58">
        <v>1.044E-2</v>
      </c>
      <c r="N870" s="61">
        <v>6.33</v>
      </c>
      <c r="O870" s="56">
        <v>0.93966229106751353</v>
      </c>
      <c r="P870" s="57">
        <v>-9.9000000000000008E-3</v>
      </c>
      <c r="Q870" s="58">
        <v>0</v>
      </c>
      <c r="R870" s="58">
        <v>9.9000000000000008E-3</v>
      </c>
      <c r="S870" s="59">
        <v>6.09</v>
      </c>
      <c r="T870" s="56">
        <v>0.97806840857777222</v>
      </c>
      <c r="U870" s="57">
        <v>-1.044E-2</v>
      </c>
      <c r="V870" s="58">
        <v>0</v>
      </c>
      <c r="W870" s="58">
        <v>1.044E-2</v>
      </c>
      <c r="X870" s="59">
        <v>6.17</v>
      </c>
      <c r="Y870" s="62" t="s">
        <v>38</v>
      </c>
    </row>
    <row r="871" spans="1:28" x14ac:dyDescent="0.25">
      <c r="A871" s="52" t="s">
        <v>19</v>
      </c>
      <c r="B871" s="53" t="s">
        <v>1112</v>
      </c>
      <c r="C871" s="54" t="s">
        <v>173</v>
      </c>
      <c r="D871" s="53">
        <v>35</v>
      </c>
      <c r="E871" s="53" t="s">
        <v>1117</v>
      </c>
      <c r="F871" s="53">
        <v>6</v>
      </c>
      <c r="G871" s="53"/>
      <c r="H871" s="55">
        <v>1</v>
      </c>
      <c r="I871" s="53" t="s">
        <v>1116</v>
      </c>
      <c r="J871" s="60" t="s">
        <v>44</v>
      </c>
      <c r="K871" s="57" t="s">
        <v>44</v>
      </c>
      <c r="L871" s="58" t="s">
        <v>44</v>
      </c>
      <c r="M871" s="58" t="s">
        <v>44</v>
      </c>
      <c r="N871" s="61" t="s">
        <v>44</v>
      </c>
      <c r="O871" s="56" t="s">
        <v>44</v>
      </c>
      <c r="P871" s="57" t="s">
        <v>44</v>
      </c>
      <c r="Q871" s="58" t="s">
        <v>44</v>
      </c>
      <c r="R871" s="58" t="s">
        <v>44</v>
      </c>
      <c r="S871" s="59" t="s">
        <v>44</v>
      </c>
      <c r="T871" s="56" t="s">
        <v>44</v>
      </c>
      <c r="U871" s="57" t="s">
        <v>44</v>
      </c>
      <c r="V871" s="58" t="s">
        <v>44</v>
      </c>
      <c r="W871" s="58" t="s">
        <v>44</v>
      </c>
      <c r="X871" s="59" t="s">
        <v>44</v>
      </c>
      <c r="Y871" s="62" t="s">
        <v>44</v>
      </c>
    </row>
    <row r="872" spans="1:28" x14ac:dyDescent="0.25">
      <c r="A872" s="52" t="s">
        <v>19</v>
      </c>
      <c r="B872" s="53" t="s">
        <v>1112</v>
      </c>
      <c r="C872" s="54" t="s">
        <v>173</v>
      </c>
      <c r="D872" s="53">
        <v>35</v>
      </c>
      <c r="E872" s="53" t="s">
        <v>1118</v>
      </c>
      <c r="F872" s="53">
        <v>6</v>
      </c>
      <c r="G872" s="53"/>
      <c r="H872" s="55">
        <v>1</v>
      </c>
      <c r="I872" s="53" t="s">
        <v>1116</v>
      </c>
      <c r="J872" s="60">
        <v>4.9669621120892886</v>
      </c>
      <c r="K872" s="57">
        <v>-2.1600000000000001E-2</v>
      </c>
      <c r="L872" s="58">
        <v>-4.9919999999999999E-2</v>
      </c>
      <c r="M872" s="58">
        <v>5.4392705393278611E-2</v>
      </c>
      <c r="N872" s="61">
        <v>6.33</v>
      </c>
      <c r="O872" s="56">
        <v>21.681312980169473</v>
      </c>
      <c r="P872" s="57">
        <v>-0.16247999999999999</v>
      </c>
      <c r="Q872" s="58">
        <v>-0.16056000000000001</v>
      </c>
      <c r="R872" s="58">
        <v>0.22842780916517147</v>
      </c>
      <c r="S872" s="59">
        <v>6.09</v>
      </c>
      <c r="T872" s="56">
        <v>8.5868364526148238</v>
      </c>
      <c r="U872" s="57">
        <v>-6.3600000000000004E-2</v>
      </c>
      <c r="V872" s="58">
        <v>-6.6000000000000003E-2</v>
      </c>
      <c r="W872" s="58">
        <v>9.1656750978855894E-2</v>
      </c>
      <c r="X872" s="59">
        <v>6.17</v>
      </c>
      <c r="Y872" s="62" t="s">
        <v>38</v>
      </c>
      <c r="AB872" t="s">
        <v>38</v>
      </c>
    </row>
    <row r="873" spans="1:28" x14ac:dyDescent="0.25">
      <c r="A873" s="52" t="s">
        <v>19</v>
      </c>
      <c r="B873" s="53" t="s">
        <v>1112</v>
      </c>
      <c r="C873" s="54" t="s">
        <v>173</v>
      </c>
      <c r="D873" s="53">
        <v>35</v>
      </c>
      <c r="E873" s="53" t="s">
        <v>1119</v>
      </c>
      <c r="F873" s="53">
        <v>6</v>
      </c>
      <c r="G873" s="53"/>
      <c r="H873" s="55">
        <v>1</v>
      </c>
      <c r="I873" s="53" t="s">
        <v>1116</v>
      </c>
      <c r="J873" s="60" t="s">
        <v>44</v>
      </c>
      <c r="K873" s="57" t="s">
        <v>44</v>
      </c>
      <c r="L873" s="58" t="s">
        <v>44</v>
      </c>
      <c r="M873" s="58" t="s">
        <v>44</v>
      </c>
      <c r="N873" s="61" t="s">
        <v>44</v>
      </c>
      <c r="O873" s="56" t="s">
        <v>44</v>
      </c>
      <c r="P873" s="57" t="s">
        <v>44</v>
      </c>
      <c r="Q873" s="58" t="s">
        <v>44</v>
      </c>
      <c r="R873" s="58" t="s">
        <v>44</v>
      </c>
      <c r="S873" s="59" t="s">
        <v>44</v>
      </c>
      <c r="T873" s="56" t="s">
        <v>44</v>
      </c>
      <c r="U873" s="57" t="s">
        <v>44</v>
      </c>
      <c r="V873" s="58" t="s">
        <v>44</v>
      </c>
      <c r="W873" s="58" t="s">
        <v>44</v>
      </c>
      <c r="X873" s="59" t="s">
        <v>44</v>
      </c>
      <c r="Y873" s="62" t="s">
        <v>44</v>
      </c>
    </row>
    <row r="874" spans="1:28" x14ac:dyDescent="0.25">
      <c r="A874" s="52" t="s">
        <v>19</v>
      </c>
      <c r="B874" s="53" t="s">
        <v>1112</v>
      </c>
      <c r="C874" s="54" t="s">
        <v>173</v>
      </c>
      <c r="D874" s="53">
        <v>35</v>
      </c>
      <c r="E874" s="53" t="s">
        <v>61</v>
      </c>
      <c r="F874" s="53">
        <v>6</v>
      </c>
      <c r="G874" s="53" t="s">
        <v>62</v>
      </c>
      <c r="H874" s="55">
        <v>1</v>
      </c>
      <c r="I874" s="53" t="s">
        <v>63</v>
      </c>
      <c r="J874" s="60">
        <v>0</v>
      </c>
      <c r="K874" s="57">
        <v>-1.1E-4</v>
      </c>
      <c r="L874" s="58">
        <v>-1.0499999999999999E-4</v>
      </c>
      <c r="M874" s="58">
        <v>1.5206906325745549E-4</v>
      </c>
      <c r="N874" s="61">
        <v>6.33</v>
      </c>
      <c r="O874" s="56">
        <v>0</v>
      </c>
      <c r="P874" s="57">
        <v>-1.0499999999999999E-4</v>
      </c>
      <c r="Q874" s="58">
        <v>-9.5000000000000005E-5</v>
      </c>
      <c r="R874" s="58">
        <v>1.4159802258506294E-4</v>
      </c>
      <c r="S874" s="59">
        <v>6.09</v>
      </c>
      <c r="T874" s="56">
        <v>0</v>
      </c>
      <c r="U874" s="57">
        <v>-1.0499999999999999E-4</v>
      </c>
      <c r="V874" s="58">
        <v>-9.5000000000000005E-5</v>
      </c>
      <c r="W874" s="58">
        <v>1.4159802258506294E-4</v>
      </c>
      <c r="X874" s="59">
        <v>6.17</v>
      </c>
      <c r="Y874" s="62" t="s">
        <v>38</v>
      </c>
    </row>
    <row r="875" spans="1:28" x14ac:dyDescent="0.25">
      <c r="A875" s="63" t="s">
        <v>19</v>
      </c>
      <c r="B875" s="64" t="s">
        <v>1112</v>
      </c>
      <c r="C875" s="64" t="s">
        <v>173</v>
      </c>
      <c r="D875" s="64">
        <v>35</v>
      </c>
      <c r="E875" s="64" t="s">
        <v>64</v>
      </c>
      <c r="F875" s="64"/>
      <c r="G875" s="64" t="s">
        <v>33</v>
      </c>
      <c r="H875" s="64"/>
      <c r="I875" s="64"/>
      <c r="J875" s="69" t="s">
        <v>559</v>
      </c>
      <c r="K875" s="66">
        <v>0</v>
      </c>
      <c r="L875" s="67">
        <v>0</v>
      </c>
      <c r="M875" s="67">
        <v>0</v>
      </c>
      <c r="N875" s="70">
        <v>35</v>
      </c>
      <c r="O875" s="65" t="s">
        <v>559</v>
      </c>
      <c r="P875" s="66">
        <v>0</v>
      </c>
      <c r="Q875" s="67">
        <v>0</v>
      </c>
      <c r="R875" s="67">
        <v>0</v>
      </c>
      <c r="S875" s="68">
        <v>35</v>
      </c>
      <c r="T875" s="65" t="s">
        <v>559</v>
      </c>
      <c r="U875" s="66">
        <v>0</v>
      </c>
      <c r="V875" s="67">
        <v>0</v>
      </c>
      <c r="W875" s="67">
        <v>0</v>
      </c>
      <c r="X875" s="68">
        <v>35</v>
      </c>
      <c r="Y875" s="71" t="s">
        <v>44</v>
      </c>
    </row>
    <row r="876" spans="1:28" x14ac:dyDescent="0.25">
      <c r="A876" s="52" t="s">
        <v>19</v>
      </c>
      <c r="B876" s="53" t="s">
        <v>1112</v>
      </c>
      <c r="C876" s="54" t="s">
        <v>173</v>
      </c>
      <c r="D876" s="53">
        <v>35</v>
      </c>
      <c r="E876" s="53" t="s">
        <v>327</v>
      </c>
      <c r="F876" s="53">
        <v>6</v>
      </c>
      <c r="G876" s="53" t="s">
        <v>40</v>
      </c>
      <c r="H876" s="53"/>
      <c r="I876" s="53" t="s">
        <v>328</v>
      </c>
      <c r="J876" s="60" t="s">
        <v>44</v>
      </c>
      <c r="K876" s="57" t="s">
        <v>44</v>
      </c>
      <c r="L876" s="58" t="s">
        <v>44</v>
      </c>
      <c r="M876" s="58" t="s">
        <v>44</v>
      </c>
      <c r="N876" s="61" t="s">
        <v>44</v>
      </c>
      <c r="O876" s="56" t="s">
        <v>44</v>
      </c>
      <c r="P876" s="57" t="s">
        <v>44</v>
      </c>
      <c r="Q876" s="58" t="s">
        <v>44</v>
      </c>
      <c r="R876" s="58" t="s">
        <v>44</v>
      </c>
      <c r="S876" s="59" t="s">
        <v>44</v>
      </c>
      <c r="T876" s="56" t="s">
        <v>44</v>
      </c>
      <c r="U876" s="57" t="s">
        <v>44</v>
      </c>
      <c r="V876" s="58" t="s">
        <v>44</v>
      </c>
      <c r="W876" s="58" t="s">
        <v>44</v>
      </c>
      <c r="X876" s="59" t="s">
        <v>44</v>
      </c>
      <c r="Y876" s="62" t="s">
        <v>44</v>
      </c>
    </row>
    <row r="877" spans="1:28" x14ac:dyDescent="0.25">
      <c r="A877" s="52" t="s">
        <v>19</v>
      </c>
      <c r="B877" s="53" t="s">
        <v>1112</v>
      </c>
      <c r="C877" s="54" t="s">
        <v>173</v>
      </c>
      <c r="D877" s="53">
        <v>35</v>
      </c>
      <c r="E877" s="53" t="s">
        <v>1120</v>
      </c>
      <c r="F877" s="53">
        <v>6</v>
      </c>
      <c r="G877" s="53"/>
      <c r="H877" s="53">
        <v>2</v>
      </c>
      <c r="I877" s="53" t="s">
        <v>1116</v>
      </c>
      <c r="J877" s="60" t="s">
        <v>44</v>
      </c>
      <c r="K877" s="57">
        <v>0</v>
      </c>
      <c r="L877" s="58">
        <v>0</v>
      </c>
      <c r="M877" s="58">
        <v>0</v>
      </c>
      <c r="N877" s="61" t="s">
        <v>44</v>
      </c>
      <c r="O877" s="56" t="s">
        <v>44</v>
      </c>
      <c r="P877" s="57">
        <v>0</v>
      </c>
      <c r="Q877" s="58">
        <v>0</v>
      </c>
      <c r="R877" s="58">
        <v>0</v>
      </c>
      <c r="S877" s="59" t="s">
        <v>44</v>
      </c>
      <c r="T877" s="56" t="s">
        <v>44</v>
      </c>
      <c r="U877" s="57">
        <v>0</v>
      </c>
      <c r="V877" s="58">
        <v>0</v>
      </c>
      <c r="W877" s="58">
        <v>0</v>
      </c>
      <c r="X877" s="59" t="s">
        <v>44</v>
      </c>
      <c r="Y877" s="62" t="s">
        <v>44</v>
      </c>
    </row>
    <row r="878" spans="1:28" x14ac:dyDescent="0.25">
      <c r="A878" s="52" t="s">
        <v>19</v>
      </c>
      <c r="B878" s="53" t="s">
        <v>1112</v>
      </c>
      <c r="C878" s="54" t="s">
        <v>173</v>
      </c>
      <c r="D878" s="53">
        <v>35</v>
      </c>
      <c r="E878" s="53" t="s">
        <v>1121</v>
      </c>
      <c r="F878" s="53">
        <v>6</v>
      </c>
      <c r="G878" s="53"/>
      <c r="H878" s="53">
        <v>2</v>
      </c>
      <c r="I878" s="53" t="s">
        <v>283</v>
      </c>
      <c r="J878" s="60">
        <v>21.343906746931939</v>
      </c>
      <c r="K878" s="57">
        <v>-0.22008000000000003</v>
      </c>
      <c r="L878" s="58">
        <v>-7.8719999999999998E-2</v>
      </c>
      <c r="M878" s="58">
        <v>0.23373498839497697</v>
      </c>
      <c r="N878" s="61">
        <v>6.33</v>
      </c>
      <c r="O878" s="56">
        <v>32.593942279141899</v>
      </c>
      <c r="P878" s="57">
        <v>-0.33119999999999999</v>
      </c>
      <c r="Q878" s="58">
        <v>-9.0719999999999995E-2</v>
      </c>
      <c r="R878" s="58">
        <v>0.34339999767035528</v>
      </c>
      <c r="S878" s="59">
        <v>6.09</v>
      </c>
      <c r="T878" s="56">
        <v>37.12705067609744</v>
      </c>
      <c r="U878" s="57">
        <v>-0.38256000000000001</v>
      </c>
      <c r="V878" s="58">
        <v>-0.10344</v>
      </c>
      <c r="W878" s="58">
        <v>0.39629785162173164</v>
      </c>
      <c r="X878" s="59">
        <v>6.17</v>
      </c>
      <c r="Y878" s="62" t="s">
        <v>38</v>
      </c>
    </row>
    <row r="879" spans="1:28" x14ac:dyDescent="0.25">
      <c r="A879" s="52" t="s">
        <v>19</v>
      </c>
      <c r="B879" s="53" t="s">
        <v>1112</v>
      </c>
      <c r="C879" s="54" t="s">
        <v>173</v>
      </c>
      <c r="D879" s="53">
        <v>35</v>
      </c>
      <c r="E879" s="53" t="s">
        <v>1122</v>
      </c>
      <c r="F879" s="53">
        <v>6</v>
      </c>
      <c r="G879" s="53"/>
      <c r="H879" s="53">
        <v>2</v>
      </c>
      <c r="I879" s="53" t="s">
        <v>1116</v>
      </c>
      <c r="J879" s="60" t="s">
        <v>44</v>
      </c>
      <c r="K879" s="57" t="s">
        <v>44</v>
      </c>
      <c r="L879" s="58" t="s">
        <v>44</v>
      </c>
      <c r="M879" s="58" t="s">
        <v>44</v>
      </c>
      <c r="N879" s="61" t="s">
        <v>44</v>
      </c>
      <c r="O879" s="56" t="s">
        <v>44</v>
      </c>
      <c r="P879" s="57" t="s">
        <v>44</v>
      </c>
      <c r="Q879" s="58" t="s">
        <v>44</v>
      </c>
      <c r="R879" s="58" t="s">
        <v>44</v>
      </c>
      <c r="S879" s="59" t="s">
        <v>44</v>
      </c>
      <c r="T879" s="56" t="s">
        <v>44</v>
      </c>
      <c r="U879" s="57" t="s">
        <v>44</v>
      </c>
      <c r="V879" s="58" t="s">
        <v>44</v>
      </c>
      <c r="W879" s="58" t="s">
        <v>44</v>
      </c>
      <c r="X879" s="59" t="s">
        <v>44</v>
      </c>
      <c r="Y879" s="62" t="s">
        <v>44</v>
      </c>
    </row>
    <row r="880" spans="1:28" x14ac:dyDescent="0.25">
      <c r="A880" s="52" t="s">
        <v>19</v>
      </c>
      <c r="B880" s="53" t="s">
        <v>1112</v>
      </c>
      <c r="C880" s="54" t="s">
        <v>173</v>
      </c>
      <c r="D880" s="53">
        <v>35</v>
      </c>
      <c r="E880" s="53" t="s">
        <v>1123</v>
      </c>
      <c r="F880" s="53">
        <v>6</v>
      </c>
      <c r="G880" s="53"/>
      <c r="H880" s="53">
        <v>2</v>
      </c>
      <c r="I880" s="53" t="s">
        <v>283</v>
      </c>
      <c r="J880" s="60">
        <v>7.7722010074584009</v>
      </c>
      <c r="K880" s="57">
        <v>-7.7040000000000011E-2</v>
      </c>
      <c r="L880" s="58">
        <v>-3.6179999999999997E-2</v>
      </c>
      <c r="M880" s="58">
        <v>8.5112596012576189E-2</v>
      </c>
      <c r="N880" s="61">
        <v>6.33</v>
      </c>
      <c r="O880" s="56">
        <v>8.223437226704446</v>
      </c>
      <c r="P880" s="57">
        <v>-8.0640000000000003E-2</v>
      </c>
      <c r="Q880" s="58">
        <v>-3.168E-2</v>
      </c>
      <c r="R880" s="58">
        <v>8.6639667589390026E-2</v>
      </c>
      <c r="S880" s="59">
        <v>6.09</v>
      </c>
      <c r="T880" s="56">
        <v>10.7541524431963</v>
      </c>
      <c r="U880" s="57">
        <v>-0.10979999999999999</v>
      </c>
      <c r="V880" s="58">
        <v>-3.3479999999999996E-2</v>
      </c>
      <c r="W880" s="58">
        <v>0.11479089859392162</v>
      </c>
      <c r="X880" s="59">
        <v>6.17</v>
      </c>
      <c r="Y880" s="62" t="s">
        <v>38</v>
      </c>
    </row>
    <row r="881" spans="1:28" x14ac:dyDescent="0.25">
      <c r="A881" s="52" t="s">
        <v>19</v>
      </c>
      <c r="B881" s="53" t="s">
        <v>1112</v>
      </c>
      <c r="C881" s="54" t="s">
        <v>173</v>
      </c>
      <c r="D881" s="53">
        <v>35</v>
      </c>
      <c r="E881" s="53" t="s">
        <v>1124</v>
      </c>
      <c r="F881" s="53">
        <v>6</v>
      </c>
      <c r="G881" s="53"/>
      <c r="H881" s="53">
        <v>2</v>
      </c>
      <c r="I881" s="53" t="s">
        <v>1116</v>
      </c>
      <c r="J881" s="60">
        <v>3.0810507446800495</v>
      </c>
      <c r="K881" s="57">
        <v>-2.5920000000000002E-2</v>
      </c>
      <c r="L881" s="58">
        <v>-2.1600000000000001E-2</v>
      </c>
      <c r="M881" s="58">
        <v>3.3740278599916747E-2</v>
      </c>
      <c r="N881" s="61">
        <v>6.33</v>
      </c>
      <c r="O881" s="56">
        <v>5.4912052664387723</v>
      </c>
      <c r="P881" s="57">
        <v>-5.4359999999999999E-2</v>
      </c>
      <c r="Q881" s="58">
        <v>-1.9800000000000002E-2</v>
      </c>
      <c r="R881" s="58">
        <v>5.7853691325618975E-2</v>
      </c>
      <c r="S881" s="59">
        <v>6.09</v>
      </c>
      <c r="T881" s="56">
        <v>2.7651614121647983</v>
      </c>
      <c r="U881" s="57">
        <v>-2.5559999999999999E-2</v>
      </c>
      <c r="V881" s="58">
        <v>-1.4760000000000001E-2</v>
      </c>
      <c r="W881" s="58">
        <v>2.9515609429588269E-2</v>
      </c>
      <c r="X881" s="59">
        <v>6.17</v>
      </c>
      <c r="Y881" s="62" t="s">
        <v>44</v>
      </c>
    </row>
    <row r="882" spans="1:28" x14ac:dyDescent="0.25">
      <c r="A882" s="52" t="s">
        <v>19</v>
      </c>
      <c r="B882" s="53" t="s">
        <v>1112</v>
      </c>
      <c r="C882" s="54" t="s">
        <v>173</v>
      </c>
      <c r="D882" s="53">
        <v>35</v>
      </c>
      <c r="E882" s="53" t="s">
        <v>1125</v>
      </c>
      <c r="F882" s="53">
        <v>6</v>
      </c>
      <c r="G882" s="53"/>
      <c r="H882" s="53">
        <v>2</v>
      </c>
      <c r="I882" s="53" t="s">
        <v>1116</v>
      </c>
      <c r="J882" s="60">
        <v>0.71760282561794042</v>
      </c>
      <c r="K882" s="57">
        <v>-2.7000000000000001E-3</v>
      </c>
      <c r="L882" s="58">
        <v>-7.3800000000000003E-3</v>
      </c>
      <c r="M882" s="58">
        <v>7.8583967830595063E-3</v>
      </c>
      <c r="N882" s="61">
        <v>6.33</v>
      </c>
      <c r="O882" s="56">
        <v>0.54296245048221325</v>
      </c>
      <c r="P882" s="57">
        <v>-1.2600000000000001E-3</v>
      </c>
      <c r="Q882" s="58">
        <v>-5.5799999999999999E-3</v>
      </c>
      <c r="R882" s="58">
        <v>5.7204894895454524E-3</v>
      </c>
      <c r="S882" s="59">
        <v>6.09</v>
      </c>
      <c r="T882" s="56">
        <v>0.59763504677686796</v>
      </c>
      <c r="U882" s="57">
        <v>-1.8E-3</v>
      </c>
      <c r="V882" s="58">
        <v>-6.1200000000000004E-3</v>
      </c>
      <c r="W882" s="58">
        <v>6.3792162528009668E-3</v>
      </c>
      <c r="X882" s="59">
        <v>6.17</v>
      </c>
      <c r="Y882" s="62" t="s">
        <v>44</v>
      </c>
    </row>
    <row r="883" spans="1:28" x14ac:dyDescent="0.25">
      <c r="A883" s="52" t="s">
        <v>19</v>
      </c>
      <c r="B883" s="53" t="s">
        <v>1112</v>
      </c>
      <c r="C883" s="54" t="s">
        <v>173</v>
      </c>
      <c r="D883" s="53">
        <v>35</v>
      </c>
      <c r="E883" s="53" t="s">
        <v>1126</v>
      </c>
      <c r="F883" s="53">
        <v>6</v>
      </c>
      <c r="G883" s="53"/>
      <c r="H883" s="53">
        <v>2</v>
      </c>
      <c r="I883" s="53" t="s">
        <v>1116</v>
      </c>
      <c r="J883" s="60" t="s">
        <v>44</v>
      </c>
      <c r="K883" s="57" t="s">
        <v>44</v>
      </c>
      <c r="L883" s="58" t="s">
        <v>44</v>
      </c>
      <c r="M883" s="58" t="s">
        <v>44</v>
      </c>
      <c r="N883" s="61" t="s">
        <v>44</v>
      </c>
      <c r="O883" s="56" t="s">
        <v>44</v>
      </c>
      <c r="P883" s="57" t="s">
        <v>44</v>
      </c>
      <c r="Q883" s="58" t="s">
        <v>44</v>
      </c>
      <c r="R883" s="58" t="s">
        <v>44</v>
      </c>
      <c r="S883" s="59" t="s">
        <v>44</v>
      </c>
      <c r="T883" s="56" t="s">
        <v>44</v>
      </c>
      <c r="U883" s="57" t="s">
        <v>44</v>
      </c>
      <c r="V883" s="58" t="s">
        <v>44</v>
      </c>
      <c r="W883" s="58" t="s">
        <v>44</v>
      </c>
      <c r="X883" s="59" t="s">
        <v>44</v>
      </c>
      <c r="Y883" s="62" t="s">
        <v>44</v>
      </c>
    </row>
    <row r="884" spans="1:28" x14ac:dyDescent="0.25">
      <c r="A884" s="52" t="s">
        <v>19</v>
      </c>
      <c r="B884" s="53" t="s">
        <v>1112</v>
      </c>
      <c r="C884" s="54" t="s">
        <v>173</v>
      </c>
      <c r="D884" s="53">
        <v>35</v>
      </c>
      <c r="E884" s="53" t="s">
        <v>1127</v>
      </c>
      <c r="F884" s="53">
        <v>6</v>
      </c>
      <c r="G884" s="53"/>
      <c r="H884" s="53">
        <v>2</v>
      </c>
      <c r="I884" s="53" t="s">
        <v>1116</v>
      </c>
      <c r="J884" s="60" t="s">
        <v>44</v>
      </c>
      <c r="K884" s="57" t="s">
        <v>44</v>
      </c>
      <c r="L884" s="58" t="s">
        <v>44</v>
      </c>
      <c r="M884" s="58" t="s">
        <v>44</v>
      </c>
      <c r="N884" s="61" t="s">
        <v>44</v>
      </c>
      <c r="O884" s="56" t="s">
        <v>44</v>
      </c>
      <c r="P884" s="57" t="s">
        <v>44</v>
      </c>
      <c r="Q884" s="58" t="s">
        <v>44</v>
      </c>
      <c r="R884" s="58" t="s">
        <v>44</v>
      </c>
      <c r="S884" s="59" t="s">
        <v>44</v>
      </c>
      <c r="T884" s="56" t="s">
        <v>44</v>
      </c>
      <c r="U884" s="57" t="s">
        <v>44</v>
      </c>
      <c r="V884" s="58" t="s">
        <v>44</v>
      </c>
      <c r="W884" s="58" t="s">
        <v>44</v>
      </c>
      <c r="X884" s="59" t="s">
        <v>44</v>
      </c>
      <c r="Y884" s="62" t="s">
        <v>44</v>
      </c>
    </row>
    <row r="885" spans="1:28" ht="15.75" thickBot="1" x14ac:dyDescent="0.3">
      <c r="A885" s="72" t="s">
        <v>19</v>
      </c>
      <c r="B885" s="73" t="s">
        <v>1112</v>
      </c>
      <c r="C885" s="85" t="s">
        <v>173</v>
      </c>
      <c r="D885" s="73">
        <v>35</v>
      </c>
      <c r="E885" s="73" t="s">
        <v>84</v>
      </c>
      <c r="F885" s="73">
        <v>6</v>
      </c>
      <c r="G885" s="73" t="s">
        <v>62</v>
      </c>
      <c r="H885" s="73">
        <v>2</v>
      </c>
      <c r="I885" s="73" t="s">
        <v>63</v>
      </c>
      <c r="J885" s="60">
        <v>0</v>
      </c>
      <c r="K885" s="57">
        <v>0</v>
      </c>
      <c r="L885" s="58">
        <v>0</v>
      </c>
      <c r="M885" s="58">
        <v>0</v>
      </c>
      <c r="N885" s="61">
        <v>6.25</v>
      </c>
      <c r="O885" s="75">
        <v>0</v>
      </c>
      <c r="P885" s="76">
        <v>0</v>
      </c>
      <c r="Q885" s="77">
        <v>0</v>
      </c>
      <c r="R885" s="77">
        <v>0</v>
      </c>
      <c r="S885" s="78">
        <v>6.25</v>
      </c>
      <c r="T885" s="75">
        <v>0</v>
      </c>
      <c r="U885" s="76">
        <v>0</v>
      </c>
      <c r="V885" s="77">
        <v>0</v>
      </c>
      <c r="W885" s="77">
        <v>0</v>
      </c>
      <c r="X885" s="78">
        <v>6.25</v>
      </c>
      <c r="Y885" s="81" t="s">
        <v>38</v>
      </c>
    </row>
    <row r="886" spans="1:28" x14ac:dyDescent="0.25">
      <c r="A886" s="34" t="s">
        <v>19</v>
      </c>
      <c r="B886" s="35" t="s">
        <v>1128</v>
      </c>
      <c r="C886" s="35" t="s">
        <v>1129</v>
      </c>
      <c r="D886" s="35">
        <v>6</v>
      </c>
      <c r="E886" s="35" t="s">
        <v>32</v>
      </c>
      <c r="F886" s="35"/>
      <c r="G886" s="35" t="s">
        <v>33</v>
      </c>
      <c r="H886" s="35"/>
      <c r="I886" s="35"/>
      <c r="J886" s="40" t="s">
        <v>44</v>
      </c>
      <c r="K886" s="37" t="s">
        <v>44</v>
      </c>
      <c r="L886" s="38" t="s">
        <v>44</v>
      </c>
      <c r="M886" s="38" t="s">
        <v>44</v>
      </c>
      <c r="N886" s="41" t="s">
        <v>44</v>
      </c>
      <c r="O886" s="36" t="s">
        <v>44</v>
      </c>
      <c r="P886" s="37" t="s">
        <v>44</v>
      </c>
      <c r="Q886" s="38" t="s">
        <v>44</v>
      </c>
      <c r="R886" s="38" t="s">
        <v>44</v>
      </c>
      <c r="S886" s="39" t="s">
        <v>44</v>
      </c>
      <c r="T886" s="36" t="s">
        <v>44</v>
      </c>
      <c r="U886" s="37" t="s">
        <v>44</v>
      </c>
      <c r="V886" s="38" t="s">
        <v>44</v>
      </c>
      <c r="W886" s="38" t="s">
        <v>44</v>
      </c>
      <c r="X886" s="39" t="s">
        <v>44</v>
      </c>
      <c r="Y886" s="42" t="s">
        <v>38</v>
      </c>
      <c r="AB886" t="s">
        <v>38</v>
      </c>
    </row>
    <row r="887" spans="1:28" x14ac:dyDescent="0.25">
      <c r="A887" s="52" t="s">
        <v>19</v>
      </c>
      <c r="B887" s="53" t="s">
        <v>1128</v>
      </c>
      <c r="C887" s="54" t="s">
        <v>1129</v>
      </c>
      <c r="D887" s="53">
        <v>6</v>
      </c>
      <c r="E887" s="53" t="s">
        <v>1130</v>
      </c>
      <c r="F887" s="53"/>
      <c r="G887" s="53"/>
      <c r="H887" s="53"/>
      <c r="I887" s="53"/>
      <c r="J887" s="60">
        <v>0</v>
      </c>
      <c r="K887" s="57">
        <v>-0.94</v>
      </c>
      <c r="L887" s="58">
        <v>-0.47</v>
      </c>
      <c r="M887" s="58">
        <v>0</v>
      </c>
      <c r="N887" s="61">
        <v>0</v>
      </c>
      <c r="O887" s="56">
        <v>0</v>
      </c>
      <c r="P887" s="57">
        <v>-1.69</v>
      </c>
      <c r="Q887" s="58">
        <v>-0.48</v>
      </c>
      <c r="R887" s="58">
        <v>0</v>
      </c>
      <c r="S887" s="59">
        <v>0</v>
      </c>
      <c r="T887" s="56">
        <v>0</v>
      </c>
      <c r="U887" s="57">
        <v>-1.27</v>
      </c>
      <c r="V887" s="58">
        <v>-0.51</v>
      </c>
      <c r="W887" s="58">
        <v>0</v>
      </c>
      <c r="X887" s="59">
        <v>0</v>
      </c>
      <c r="Y887" s="62" t="s">
        <v>38</v>
      </c>
    </row>
    <row r="888" spans="1:28" x14ac:dyDescent="0.25">
      <c r="A888" s="52" t="s">
        <v>19</v>
      </c>
      <c r="B888" s="53" t="s">
        <v>1128</v>
      </c>
      <c r="C888" s="54" t="s">
        <v>1129</v>
      </c>
      <c r="D888" s="53">
        <v>6</v>
      </c>
      <c r="E888" s="53" t="s">
        <v>1131</v>
      </c>
      <c r="F888" s="53">
        <v>0</v>
      </c>
      <c r="G888" s="53">
        <v>0</v>
      </c>
      <c r="H888" s="53"/>
      <c r="I888" s="53"/>
      <c r="J888" s="60">
        <v>16.926609616767877</v>
      </c>
      <c r="K888" s="57">
        <v>-0.18036000000000002</v>
      </c>
      <c r="L888" s="58">
        <v>-4.5240000000000002E-2</v>
      </c>
      <c r="M888" s="58">
        <v>0.18594726994500352</v>
      </c>
      <c r="N888" s="61">
        <v>6.35</v>
      </c>
      <c r="O888" s="56">
        <v>35.973149151156001</v>
      </c>
      <c r="P888" s="57">
        <v>-0.39263999999999999</v>
      </c>
      <c r="Q888" s="58">
        <v>-4.4760000000000001E-2</v>
      </c>
      <c r="R888" s="58">
        <v>0.39518303000002414</v>
      </c>
      <c r="S888" s="59">
        <v>6.35</v>
      </c>
      <c r="T888" s="56">
        <v>29.898588029869295</v>
      </c>
      <c r="U888" s="57">
        <v>-0.32495999999999997</v>
      </c>
      <c r="V888" s="58">
        <v>-4.7759999999999997E-2</v>
      </c>
      <c r="W888" s="58">
        <v>0.32845093880212917</v>
      </c>
      <c r="X888" s="59">
        <v>6.35</v>
      </c>
      <c r="Y888" s="62" t="s">
        <v>38</v>
      </c>
    </row>
    <row r="889" spans="1:28" x14ac:dyDescent="0.25">
      <c r="A889" s="52" t="s">
        <v>19</v>
      </c>
      <c r="B889" s="53" t="s">
        <v>1128</v>
      </c>
      <c r="C889" s="54" t="s">
        <v>1129</v>
      </c>
      <c r="D889" s="53">
        <v>6</v>
      </c>
      <c r="E889" s="53" t="s">
        <v>1132</v>
      </c>
      <c r="F889" s="53">
        <v>6</v>
      </c>
      <c r="G889" s="53"/>
      <c r="H889" s="53"/>
      <c r="I889" s="53" t="s">
        <v>1133</v>
      </c>
      <c r="J889" s="60">
        <v>37.42221891914626</v>
      </c>
      <c r="K889" s="57">
        <v>-0.34127999999999997</v>
      </c>
      <c r="L889" s="58">
        <v>-0.22919999999999999</v>
      </c>
      <c r="M889" s="58">
        <v>0.41110178593628122</v>
      </c>
      <c r="N889" s="61">
        <v>6.35</v>
      </c>
      <c r="O889" s="56">
        <v>62.754038567854316</v>
      </c>
      <c r="P889" s="57">
        <v>-0.63791999999999993</v>
      </c>
      <c r="Q889" s="58">
        <v>-0.26136000000000004</v>
      </c>
      <c r="R889" s="58">
        <v>0.68938449068716356</v>
      </c>
      <c r="S889" s="59">
        <v>6.35</v>
      </c>
      <c r="T889" s="56">
        <v>53.414615402830215</v>
      </c>
      <c r="U889" s="57">
        <v>-0.53183999999999998</v>
      </c>
      <c r="V889" s="58">
        <v>-0.24791999999999997</v>
      </c>
      <c r="W889" s="58">
        <v>0.58678625750779134</v>
      </c>
      <c r="X889" s="59">
        <v>6.35</v>
      </c>
      <c r="Y889" s="62" t="s">
        <v>38</v>
      </c>
    </row>
    <row r="890" spans="1:28" x14ac:dyDescent="0.25">
      <c r="A890" s="52" t="s">
        <v>19</v>
      </c>
      <c r="B890" s="53" t="s">
        <v>1128</v>
      </c>
      <c r="C890" s="54" t="s">
        <v>1129</v>
      </c>
      <c r="D890" s="53">
        <v>6</v>
      </c>
      <c r="E890" s="53" t="s">
        <v>1134</v>
      </c>
      <c r="F890" s="53">
        <v>6</v>
      </c>
      <c r="G890" s="53"/>
      <c r="H890" s="53"/>
      <c r="I890" s="53" t="s">
        <v>1135</v>
      </c>
      <c r="J890" s="60">
        <v>15.798886522299068</v>
      </c>
      <c r="K890" s="57">
        <v>-0.15575999999999998</v>
      </c>
      <c r="L890" s="58">
        <v>-7.6560000000000003E-2</v>
      </c>
      <c r="M890" s="58">
        <v>0.17355866789071642</v>
      </c>
      <c r="N890" s="61">
        <v>6.35</v>
      </c>
      <c r="O890" s="56">
        <v>35.053954443861457</v>
      </c>
      <c r="P890" s="57">
        <v>-0.36984</v>
      </c>
      <c r="Q890" s="58">
        <v>-0.10728</v>
      </c>
      <c r="R890" s="58">
        <v>0.38508521654304001</v>
      </c>
      <c r="S890" s="59">
        <v>6.35</v>
      </c>
      <c r="T890" s="56">
        <v>18.372258158448407</v>
      </c>
      <c r="U890" s="57">
        <v>-0.18240000000000001</v>
      </c>
      <c r="V890" s="58">
        <v>-8.6400000000000005E-2</v>
      </c>
      <c r="W890" s="58">
        <v>0.20182844199963493</v>
      </c>
      <c r="X890" s="59">
        <v>6.35</v>
      </c>
      <c r="Y890" s="62" t="s">
        <v>38</v>
      </c>
    </row>
    <row r="891" spans="1:28" x14ac:dyDescent="0.25">
      <c r="A891" s="52" t="s">
        <v>19</v>
      </c>
      <c r="B891" s="53" t="s">
        <v>1128</v>
      </c>
      <c r="C891" s="54" t="s">
        <v>1129</v>
      </c>
      <c r="D891" s="53">
        <v>6</v>
      </c>
      <c r="E891" s="53" t="s">
        <v>1136</v>
      </c>
      <c r="F891" s="53">
        <v>6</v>
      </c>
      <c r="G891" s="53"/>
      <c r="H891" s="53"/>
      <c r="I891" s="53" t="s">
        <v>1137</v>
      </c>
      <c r="J891" s="60">
        <v>0.8871360309599674</v>
      </c>
      <c r="K891" s="57">
        <v>-4.0679999999999996E-3</v>
      </c>
      <c r="L891" s="58">
        <v>-8.8559999999999993E-3</v>
      </c>
      <c r="M891" s="58">
        <v>9.7456328681107193E-3</v>
      </c>
      <c r="N891" s="61">
        <v>6.35</v>
      </c>
      <c r="O891" s="56">
        <v>2.144654525674599</v>
      </c>
      <c r="P891" s="57">
        <v>-1.2852000000000001E-2</v>
      </c>
      <c r="Q891" s="58">
        <v>-1.9746E-2</v>
      </c>
      <c r="R891" s="58">
        <v>2.3560102291798311E-2</v>
      </c>
      <c r="S891" s="59">
        <v>6.35</v>
      </c>
      <c r="T891" s="56">
        <v>1.239924990463084</v>
      </c>
      <c r="U891" s="57">
        <v>-6.228E-3</v>
      </c>
      <c r="V891" s="58">
        <v>-1.2114000000000002E-2</v>
      </c>
      <c r="W891" s="58">
        <v>1.3621195982732209E-2</v>
      </c>
      <c r="X891" s="59">
        <v>6.35</v>
      </c>
      <c r="Y891" s="62" t="s">
        <v>38</v>
      </c>
    </row>
    <row r="892" spans="1:28" x14ac:dyDescent="0.25">
      <c r="A892" s="52" t="s">
        <v>19</v>
      </c>
      <c r="B892" s="53" t="s">
        <v>1128</v>
      </c>
      <c r="C892" s="54" t="s">
        <v>1129</v>
      </c>
      <c r="D892" s="53">
        <v>6</v>
      </c>
      <c r="E892" s="53" t="s">
        <v>1138</v>
      </c>
      <c r="F892" s="53">
        <v>6</v>
      </c>
      <c r="G892" s="53"/>
      <c r="H892" s="53"/>
      <c r="I892" s="53" t="s">
        <v>1139</v>
      </c>
      <c r="J892" s="60">
        <v>12.837599029416698</v>
      </c>
      <c r="K892" s="57">
        <v>-0.12401999999999999</v>
      </c>
      <c r="L892" s="58">
        <v>-6.7140000000000005E-2</v>
      </c>
      <c r="M892" s="58">
        <v>0.14102744413765711</v>
      </c>
      <c r="N892" s="61">
        <v>6.35</v>
      </c>
      <c r="O892" s="56">
        <v>15.510745506571453</v>
      </c>
      <c r="P892" s="57">
        <v>-0.15434999999999999</v>
      </c>
      <c r="Q892" s="58">
        <v>-7.2180000000000008E-2</v>
      </c>
      <c r="R892" s="58">
        <v>0.17039329476244069</v>
      </c>
      <c r="S892" s="59">
        <v>6.35</v>
      </c>
      <c r="T892" s="56">
        <v>17.747732257213414</v>
      </c>
      <c r="U892" s="57">
        <v>-0.17613000000000001</v>
      </c>
      <c r="V892" s="58">
        <v>-8.3610000000000004E-2</v>
      </c>
      <c r="W892" s="58">
        <v>0.19496771271161797</v>
      </c>
      <c r="X892" s="59">
        <v>6.35</v>
      </c>
      <c r="Y892" s="62" t="s">
        <v>38</v>
      </c>
    </row>
    <row r="893" spans="1:28" x14ac:dyDescent="0.25">
      <c r="A893" s="52" t="s">
        <v>19</v>
      </c>
      <c r="B893" s="53" t="s">
        <v>1128</v>
      </c>
      <c r="C893" s="54" t="s">
        <v>1129</v>
      </c>
      <c r="D893" s="53">
        <v>6</v>
      </c>
      <c r="E893" s="53" t="s">
        <v>61</v>
      </c>
      <c r="F893" s="53"/>
      <c r="G893" s="53"/>
      <c r="H893" s="53"/>
      <c r="I893" s="53"/>
      <c r="J893" s="60">
        <v>0</v>
      </c>
      <c r="K893" s="57">
        <v>0</v>
      </c>
      <c r="L893" s="58">
        <v>0</v>
      </c>
      <c r="M893" s="58">
        <v>0</v>
      </c>
      <c r="N893" s="61">
        <v>6.35</v>
      </c>
      <c r="O893" s="56">
        <v>0</v>
      </c>
      <c r="P893" s="57">
        <v>0</v>
      </c>
      <c r="Q893" s="58">
        <v>0</v>
      </c>
      <c r="R893" s="58">
        <v>0</v>
      </c>
      <c r="S893" s="59">
        <v>6.35</v>
      </c>
      <c r="T893" s="56">
        <v>0</v>
      </c>
      <c r="U893" s="57">
        <v>0</v>
      </c>
      <c r="V893" s="58">
        <v>0</v>
      </c>
      <c r="W893" s="58">
        <v>0</v>
      </c>
      <c r="X893" s="59">
        <v>6.35</v>
      </c>
      <c r="Y893" s="62" t="s">
        <v>38</v>
      </c>
    </row>
    <row r="894" spans="1:28" ht="15.75" thickBot="1" x14ac:dyDescent="0.3">
      <c r="A894" s="72" t="s">
        <v>19</v>
      </c>
      <c r="B894" s="73" t="s">
        <v>1128</v>
      </c>
      <c r="C894" s="85" t="s">
        <v>1129</v>
      </c>
      <c r="D894" s="73">
        <v>6</v>
      </c>
      <c r="E894" s="73" t="s">
        <v>84</v>
      </c>
      <c r="F894" s="73"/>
      <c r="G894" s="73"/>
      <c r="H894" s="73"/>
      <c r="I894" s="73"/>
      <c r="J894" s="60">
        <v>0</v>
      </c>
      <c r="K894" s="57">
        <v>-6.837E-2</v>
      </c>
      <c r="L894" s="58">
        <v>-4.5990000000000003E-2</v>
      </c>
      <c r="M894" s="58">
        <v>8.2398646833549402E-2</v>
      </c>
      <c r="N894" s="61">
        <v>6.35</v>
      </c>
      <c r="O894" s="75">
        <v>0</v>
      </c>
      <c r="P894" s="76">
        <v>-8.0310000000000006E-2</v>
      </c>
      <c r="Q894" s="77">
        <v>-5.1479999999999998E-2</v>
      </c>
      <c r="R894" s="77">
        <v>9.5393325238194743E-2</v>
      </c>
      <c r="S894" s="78">
        <v>6.35</v>
      </c>
      <c r="T894" s="75">
        <v>0</v>
      </c>
      <c r="U894" s="76">
        <v>-5.4840000000000007E-2</v>
      </c>
      <c r="V894" s="77">
        <v>-3.5909999999999997E-2</v>
      </c>
      <c r="W894" s="77">
        <v>6.5551153307931972E-2</v>
      </c>
      <c r="X894" s="78">
        <v>6.35</v>
      </c>
      <c r="Y894" s="81" t="s">
        <v>38</v>
      </c>
    </row>
    <row r="895" spans="1:28" x14ac:dyDescent="0.25">
      <c r="A895" s="34" t="s">
        <v>19</v>
      </c>
      <c r="B895" s="35" t="s">
        <v>1140</v>
      </c>
      <c r="C895" s="35" t="s">
        <v>23</v>
      </c>
      <c r="D895" s="35">
        <v>35</v>
      </c>
      <c r="E895" s="35" t="s">
        <v>32</v>
      </c>
      <c r="F895" s="35"/>
      <c r="G895" s="35"/>
      <c r="H895" s="35"/>
      <c r="I895" s="35"/>
      <c r="J895" s="40">
        <v>0</v>
      </c>
      <c r="K895" s="37">
        <v>0</v>
      </c>
      <c r="L895" s="38">
        <v>0</v>
      </c>
      <c r="M895" s="38">
        <v>0</v>
      </c>
      <c r="N895" s="41">
        <v>0</v>
      </c>
      <c r="O895" s="36">
        <v>0</v>
      </c>
      <c r="P895" s="37">
        <v>0</v>
      </c>
      <c r="Q895" s="38">
        <v>0</v>
      </c>
      <c r="R895" s="38">
        <v>0</v>
      </c>
      <c r="S895" s="39">
        <v>0</v>
      </c>
      <c r="T895" s="36">
        <v>0</v>
      </c>
      <c r="U895" s="37">
        <v>0</v>
      </c>
      <c r="V895" s="38">
        <v>0</v>
      </c>
      <c r="W895" s="38">
        <v>0</v>
      </c>
      <c r="X895" s="39">
        <v>0</v>
      </c>
      <c r="Y895" s="42" t="s">
        <v>38</v>
      </c>
    </row>
    <row r="896" spans="1:28" x14ac:dyDescent="0.25">
      <c r="A896" s="52" t="s">
        <v>19</v>
      </c>
      <c r="B896" s="53" t="s">
        <v>1140</v>
      </c>
      <c r="C896" s="54" t="s">
        <v>23</v>
      </c>
      <c r="D896" s="53">
        <v>35</v>
      </c>
      <c r="E896" s="53" t="s">
        <v>851</v>
      </c>
      <c r="F896" s="53">
        <v>10</v>
      </c>
      <c r="G896" s="53"/>
      <c r="H896" s="53"/>
      <c r="I896" s="53"/>
      <c r="J896" s="60">
        <v>7.8242061126076772</v>
      </c>
      <c r="K896" s="57">
        <v>-0.10999999999999943</v>
      </c>
      <c r="L896" s="58">
        <v>-8.9999999999999858E-2</v>
      </c>
      <c r="M896" s="58">
        <v>0.14212670403551841</v>
      </c>
      <c r="N896" s="61">
        <v>10.5</v>
      </c>
      <c r="O896" s="56">
        <v>12.309760404623106</v>
      </c>
      <c r="P896" s="57">
        <v>-0.21999999999999975</v>
      </c>
      <c r="Q896" s="58">
        <v>-4.0000000000000036E-2</v>
      </c>
      <c r="R896" s="58">
        <v>0.22360679774997871</v>
      </c>
      <c r="S896" s="59">
        <v>10.5</v>
      </c>
      <c r="T896" s="56">
        <v>10.84377407299322</v>
      </c>
      <c r="U896" s="57">
        <v>-0.17999999999999972</v>
      </c>
      <c r="V896" s="58">
        <v>-8.0000000000000071E-2</v>
      </c>
      <c r="W896" s="58">
        <v>0.19697715603592186</v>
      </c>
      <c r="X896" s="59">
        <v>10.5</v>
      </c>
      <c r="Y896" s="62" t="s">
        <v>38</v>
      </c>
      <c r="AB896" t="s">
        <v>38</v>
      </c>
    </row>
    <row r="897" spans="1:28" x14ac:dyDescent="0.25">
      <c r="A897" s="52" t="s">
        <v>19</v>
      </c>
      <c r="B897" s="53" t="s">
        <v>1140</v>
      </c>
      <c r="C897" s="54" t="s">
        <v>23</v>
      </c>
      <c r="D897" s="53">
        <v>35</v>
      </c>
      <c r="E897" s="53" t="s">
        <v>1141</v>
      </c>
      <c r="F897" s="53">
        <v>10</v>
      </c>
      <c r="G897" s="53"/>
      <c r="H897" s="53"/>
      <c r="I897" s="53"/>
      <c r="J897" s="96">
        <v>1.0218306086510838</v>
      </c>
      <c r="K897" s="57">
        <v>-7.0000000000000281E-4</v>
      </c>
      <c r="L897" s="57">
        <v>-9.9999999999997863E-5</v>
      </c>
      <c r="M897" s="57">
        <v>7.0710678118655001E-4</v>
      </c>
      <c r="N897" s="61">
        <v>0.4</v>
      </c>
      <c r="O897" s="97">
        <v>0.72254335260114078</v>
      </c>
      <c r="P897" s="57">
        <v>-4.9999999999998939E-4</v>
      </c>
      <c r="Q897" s="57">
        <v>0</v>
      </c>
      <c r="R897" s="57">
        <v>4.9999999999998939E-4</v>
      </c>
      <c r="S897" s="59">
        <v>0.4</v>
      </c>
      <c r="T897" s="102">
        <v>0.87901192634367331</v>
      </c>
      <c r="U897" s="57">
        <v>-5.9999999999999995E-4</v>
      </c>
      <c r="V897" s="89">
        <v>-9.9999999999999951E-5</v>
      </c>
      <c r="W897" s="89">
        <v>6.0827625302982196E-4</v>
      </c>
      <c r="X897" s="59">
        <v>0.4</v>
      </c>
      <c r="Y897" s="62" t="s">
        <v>38</v>
      </c>
    </row>
    <row r="898" spans="1:28" x14ac:dyDescent="0.25">
      <c r="A898" s="52" t="s">
        <v>19</v>
      </c>
      <c r="B898" s="53" t="s">
        <v>1140</v>
      </c>
      <c r="C898" s="54" t="s">
        <v>23</v>
      </c>
      <c r="D898" s="53">
        <v>35</v>
      </c>
      <c r="E898" s="53" t="s">
        <v>1142</v>
      </c>
      <c r="F898" s="53">
        <v>10</v>
      </c>
      <c r="G898" s="53"/>
      <c r="H898" s="53"/>
      <c r="I898" s="53" t="s">
        <v>1143</v>
      </c>
      <c r="J898" s="60">
        <v>5.505092210294511</v>
      </c>
      <c r="K898" s="57">
        <v>-8.0000000000000016E-2</v>
      </c>
      <c r="L898" s="58">
        <v>-5.9999999999999609E-2</v>
      </c>
      <c r="M898" s="58">
        <v>9.9999999999999784E-2</v>
      </c>
      <c r="N898" s="61">
        <v>10.5</v>
      </c>
      <c r="O898" s="56">
        <v>8.89374864927251</v>
      </c>
      <c r="P898" s="57">
        <v>-0.15000000000000002</v>
      </c>
      <c r="Q898" s="58">
        <v>-6.000000000000006E-2</v>
      </c>
      <c r="R898" s="58">
        <v>0.16155494421403516</v>
      </c>
      <c r="S898" s="59">
        <v>10.5</v>
      </c>
      <c r="T898" s="56">
        <v>8.1281712415267613</v>
      </c>
      <c r="U898" s="57">
        <v>-0.12999999999999989</v>
      </c>
      <c r="V898" s="58">
        <v>-6.999999999999941E-2</v>
      </c>
      <c r="W898" s="58">
        <v>0.14764823060233362</v>
      </c>
      <c r="X898" s="59">
        <v>10.5</v>
      </c>
      <c r="Y898" s="62" t="s">
        <v>38</v>
      </c>
    </row>
    <row r="899" spans="1:28" ht="15.75" thickBot="1" x14ac:dyDescent="0.3">
      <c r="A899" s="72" t="s">
        <v>19</v>
      </c>
      <c r="B899" s="73" t="s">
        <v>1140</v>
      </c>
      <c r="C899" s="85" t="s">
        <v>23</v>
      </c>
      <c r="D899" s="73">
        <v>35</v>
      </c>
      <c r="E899" s="73" t="s">
        <v>1144</v>
      </c>
      <c r="F899" s="73">
        <v>10</v>
      </c>
      <c r="G899" s="73"/>
      <c r="H899" s="73"/>
      <c r="I899" s="73" t="s">
        <v>1145</v>
      </c>
      <c r="J899" s="60">
        <v>1.9848892240373859</v>
      </c>
      <c r="K899" s="57">
        <v>-1.9999999999999574E-2</v>
      </c>
      <c r="L899" s="58">
        <v>-2.9999999999999361E-2</v>
      </c>
      <c r="M899" s="58">
        <v>3.605551275463912E-2</v>
      </c>
      <c r="N899" s="61">
        <v>10.5</v>
      </c>
      <c r="O899" s="75">
        <v>4.0077676241566387</v>
      </c>
      <c r="P899" s="76">
        <v>-7.0000000000000284E-2</v>
      </c>
      <c r="Q899" s="77">
        <v>-1.9999999999999574E-2</v>
      </c>
      <c r="R899" s="77">
        <v>7.2801098892805338E-2</v>
      </c>
      <c r="S899" s="78">
        <v>10.5</v>
      </c>
      <c r="T899" s="75">
        <v>2.9645828830908187</v>
      </c>
      <c r="U899" s="76">
        <v>-4.9999999999999822E-2</v>
      </c>
      <c r="V899" s="77">
        <v>-1.9999999999999574E-2</v>
      </c>
      <c r="W899" s="77">
        <v>5.3851648071344717E-2</v>
      </c>
      <c r="X899" s="78">
        <v>10.5</v>
      </c>
      <c r="Y899" s="81" t="s">
        <v>38</v>
      </c>
    </row>
    <row r="900" spans="1:28" x14ac:dyDescent="0.25">
      <c r="A900" s="34" t="s">
        <v>19</v>
      </c>
      <c r="B900" s="35" t="s">
        <v>1146</v>
      </c>
      <c r="C900" s="35" t="s">
        <v>23</v>
      </c>
      <c r="D900" s="35">
        <v>35</v>
      </c>
      <c r="E900" s="35" t="s">
        <v>32</v>
      </c>
      <c r="F900" s="35"/>
      <c r="G900" s="35" t="s">
        <v>33</v>
      </c>
      <c r="H900" s="35"/>
      <c r="I900" s="35"/>
      <c r="J900" s="40">
        <v>0</v>
      </c>
      <c r="K900" s="37">
        <v>0</v>
      </c>
      <c r="L900" s="38">
        <v>0</v>
      </c>
      <c r="M900" s="38">
        <v>0</v>
      </c>
      <c r="N900" s="41">
        <v>0</v>
      </c>
      <c r="O900" s="36">
        <v>0</v>
      </c>
      <c r="P900" s="37">
        <v>0</v>
      </c>
      <c r="Q900" s="38">
        <v>0</v>
      </c>
      <c r="R900" s="38">
        <v>0</v>
      </c>
      <c r="S900" s="39">
        <v>0</v>
      </c>
      <c r="T900" s="36">
        <v>0</v>
      </c>
      <c r="U900" s="37">
        <v>0</v>
      </c>
      <c r="V900" s="38">
        <v>0</v>
      </c>
      <c r="W900" s="38">
        <v>0</v>
      </c>
      <c r="X900" s="39">
        <v>0</v>
      </c>
      <c r="Y900" s="42" t="s">
        <v>86</v>
      </c>
    </row>
    <row r="901" spans="1:28" x14ac:dyDescent="0.25">
      <c r="A901" s="52" t="s">
        <v>19</v>
      </c>
      <c r="B901" s="53" t="s">
        <v>1146</v>
      </c>
      <c r="C901" s="54" t="s">
        <v>23</v>
      </c>
      <c r="D901" s="53">
        <v>35</v>
      </c>
      <c r="E901" s="53" t="s">
        <v>851</v>
      </c>
      <c r="F901" s="53">
        <v>10</v>
      </c>
      <c r="G901" s="53" t="s">
        <v>40</v>
      </c>
      <c r="H901" s="53"/>
      <c r="I901" s="53" t="s">
        <v>963</v>
      </c>
      <c r="J901" s="60" t="s">
        <v>284</v>
      </c>
      <c r="K901" s="57" t="s">
        <v>284</v>
      </c>
      <c r="L901" s="58" t="s">
        <v>284</v>
      </c>
      <c r="M901" s="58" t="s">
        <v>284</v>
      </c>
      <c r="N901" s="61" t="s">
        <v>284</v>
      </c>
      <c r="O901" s="56" t="s">
        <v>284</v>
      </c>
      <c r="P901" s="57" t="s">
        <v>284</v>
      </c>
      <c r="Q901" s="58" t="s">
        <v>284</v>
      </c>
      <c r="R901" s="58" t="s">
        <v>284</v>
      </c>
      <c r="S901" s="59" t="s">
        <v>284</v>
      </c>
      <c r="T901" s="56" t="s">
        <v>284</v>
      </c>
      <c r="U901" s="57" t="s">
        <v>284</v>
      </c>
      <c r="V901" s="58" t="s">
        <v>284</v>
      </c>
      <c r="W901" s="58" t="s">
        <v>284</v>
      </c>
      <c r="X901" s="59" t="s">
        <v>284</v>
      </c>
      <c r="Y901" s="62" t="s">
        <v>284</v>
      </c>
    </row>
    <row r="902" spans="1:28" x14ac:dyDescent="0.25">
      <c r="A902" s="52" t="s">
        <v>19</v>
      </c>
      <c r="B902" s="53" t="s">
        <v>1146</v>
      </c>
      <c r="C902" s="54" t="s">
        <v>23</v>
      </c>
      <c r="D902" s="53">
        <v>35</v>
      </c>
      <c r="E902" s="53" t="s">
        <v>154</v>
      </c>
      <c r="F902" s="53">
        <v>10</v>
      </c>
      <c r="G902" s="53" t="s">
        <v>62</v>
      </c>
      <c r="H902" s="55">
        <v>1</v>
      </c>
      <c r="I902" s="53" t="s">
        <v>63</v>
      </c>
      <c r="J902" s="60">
        <v>0</v>
      </c>
      <c r="K902" s="57">
        <v>0</v>
      </c>
      <c r="L902" s="58">
        <v>-1.4404E-5</v>
      </c>
      <c r="M902" s="58">
        <v>1.4404E-5</v>
      </c>
      <c r="N902" s="61">
        <v>10.3</v>
      </c>
      <c r="O902" s="56">
        <v>0</v>
      </c>
      <c r="P902" s="57">
        <v>0</v>
      </c>
      <c r="Q902" s="58">
        <v>-1.4404E-5</v>
      </c>
      <c r="R902" s="58">
        <v>1.4404E-5</v>
      </c>
      <c r="S902" s="59">
        <v>10.3</v>
      </c>
      <c r="T902" s="56">
        <v>0</v>
      </c>
      <c r="U902" s="57">
        <v>0</v>
      </c>
      <c r="V902" s="58">
        <v>-1.4404E-5</v>
      </c>
      <c r="W902" s="58">
        <v>1.4404E-5</v>
      </c>
      <c r="X902" s="59">
        <v>10.3</v>
      </c>
      <c r="Y902" s="62" t="s">
        <v>38</v>
      </c>
      <c r="AB902" t="s">
        <v>38</v>
      </c>
    </row>
    <row r="903" spans="1:28" x14ac:dyDescent="0.25">
      <c r="A903" s="63" t="s">
        <v>19</v>
      </c>
      <c r="B903" s="64" t="s">
        <v>1146</v>
      </c>
      <c r="C903" s="64" t="s">
        <v>23</v>
      </c>
      <c r="D903" s="64">
        <v>35</v>
      </c>
      <c r="E903" s="64" t="s">
        <v>64</v>
      </c>
      <c r="F903" s="64"/>
      <c r="G903" s="64" t="s">
        <v>33</v>
      </c>
      <c r="H903" s="64"/>
      <c r="I903" s="64"/>
      <c r="J903" s="69">
        <v>2.9026124045918951</v>
      </c>
      <c r="K903" s="66">
        <v>-0.17485999999999999</v>
      </c>
      <c r="L903" s="67">
        <v>-2.5829999999999999E-2</v>
      </c>
      <c r="M903" s="67">
        <v>0</v>
      </c>
      <c r="N903" s="70">
        <v>35.200000000000003</v>
      </c>
      <c r="O903" s="65">
        <v>3.8541805523293795</v>
      </c>
      <c r="P903" s="66">
        <v>-0.23304</v>
      </c>
      <c r="Q903" s="67">
        <v>-2.7900000000000001E-2</v>
      </c>
      <c r="R903" s="67">
        <v>0.23470417891464992</v>
      </c>
      <c r="S903" s="68">
        <v>35.200000000000003</v>
      </c>
      <c r="T903" s="65">
        <v>0.59830490754609655</v>
      </c>
      <c r="U903" s="66">
        <v>-2.2873000000000001E-2</v>
      </c>
      <c r="V903" s="67">
        <v>-2.836E-2</v>
      </c>
      <c r="W903" s="67">
        <v>0</v>
      </c>
      <c r="X903" s="68">
        <v>35.200000000000003</v>
      </c>
      <c r="Y903" s="71" t="s">
        <v>86</v>
      </c>
    </row>
    <row r="904" spans="1:28" x14ac:dyDescent="0.25">
      <c r="A904" s="52" t="s">
        <v>19</v>
      </c>
      <c r="B904" s="53" t="s">
        <v>1146</v>
      </c>
      <c r="C904" s="54" t="s">
        <v>23</v>
      </c>
      <c r="D904" s="53">
        <v>35</v>
      </c>
      <c r="E904" s="53" t="s">
        <v>941</v>
      </c>
      <c r="F904" s="53">
        <v>10</v>
      </c>
      <c r="G904" s="53" t="s">
        <v>40</v>
      </c>
      <c r="H904" s="53"/>
      <c r="I904" s="53" t="s">
        <v>383</v>
      </c>
      <c r="J904" s="60">
        <v>4.2664320543868026</v>
      </c>
      <c r="K904" s="57">
        <v>-7.4319999999999997E-2</v>
      </c>
      <c r="L904" s="58">
        <v>-2.1444999999999999E-2</v>
      </c>
      <c r="M904" s="58">
        <v>7.7352119718854501E-2</v>
      </c>
      <c r="N904" s="61">
        <v>10.48</v>
      </c>
      <c r="O904" s="56">
        <v>6.2686618826917186</v>
      </c>
      <c r="P904" s="57">
        <v>-0.1096126</v>
      </c>
      <c r="Q904" s="58">
        <v>-3.0036E-2</v>
      </c>
      <c r="R904" s="58">
        <v>0.11365334739795392</v>
      </c>
      <c r="S904" s="59">
        <v>10.48</v>
      </c>
      <c r="T904" s="56">
        <v>5.7787317289679043</v>
      </c>
      <c r="U904" s="57">
        <v>-0.10071240000000001</v>
      </c>
      <c r="V904" s="58">
        <v>-2.88776E-2</v>
      </c>
      <c r="W904" s="58">
        <v>0.10477071773887969</v>
      </c>
      <c r="X904" s="59">
        <v>10.48</v>
      </c>
      <c r="Y904" s="62" t="s">
        <v>284</v>
      </c>
    </row>
    <row r="905" spans="1:28" x14ac:dyDescent="0.25">
      <c r="A905" s="52" t="s">
        <v>19</v>
      </c>
      <c r="B905" s="53" t="s">
        <v>1146</v>
      </c>
      <c r="C905" s="54" t="s">
        <v>23</v>
      </c>
      <c r="D905" s="53">
        <v>35</v>
      </c>
      <c r="E905" s="53" t="s">
        <v>1147</v>
      </c>
      <c r="F905" s="53">
        <v>10</v>
      </c>
      <c r="G905" s="53"/>
      <c r="H905" s="53">
        <v>2</v>
      </c>
      <c r="I905" s="53"/>
      <c r="J905" s="60">
        <v>3.1880780023206094</v>
      </c>
      <c r="K905" s="57">
        <v>-5.5377200000000001E-2</v>
      </c>
      <c r="L905" s="58">
        <v>-1.6563099999999997E-2</v>
      </c>
      <c r="M905" s="58">
        <v>5.7801129413273575E-2</v>
      </c>
      <c r="N905" s="61">
        <v>10.48</v>
      </c>
      <c r="O905" s="56">
        <v>5.2825792240053406</v>
      </c>
      <c r="P905" s="57">
        <v>-9.2523499999999995E-2</v>
      </c>
      <c r="Q905" s="58">
        <v>-2.4744800000000001E-2</v>
      </c>
      <c r="R905" s="58">
        <v>9.5775274362906421E-2</v>
      </c>
      <c r="S905" s="59">
        <v>10.48</v>
      </c>
      <c r="T905" s="56">
        <v>4.5520754726667487</v>
      </c>
      <c r="U905" s="57">
        <v>-7.9377300000000012E-2</v>
      </c>
      <c r="V905" s="58">
        <v>-2.2596499999999999E-2</v>
      </c>
      <c r="W905" s="58">
        <v>8.2530949149637198E-2</v>
      </c>
      <c r="X905" s="59">
        <v>10.48</v>
      </c>
      <c r="Y905" s="62" t="s">
        <v>38</v>
      </c>
    </row>
    <row r="906" spans="1:28" x14ac:dyDescent="0.25">
      <c r="A906" s="52" t="s">
        <v>19</v>
      </c>
      <c r="B906" s="53" t="s">
        <v>1146</v>
      </c>
      <c r="C906" s="54" t="s">
        <v>23</v>
      </c>
      <c r="D906" s="53">
        <v>35</v>
      </c>
      <c r="E906" s="53" t="s">
        <v>1148</v>
      </c>
      <c r="F906" s="53">
        <v>10</v>
      </c>
      <c r="G906" s="53"/>
      <c r="H906" s="53">
        <v>2</v>
      </c>
      <c r="I906" s="53"/>
      <c r="J906" s="60">
        <v>1.074423731821561</v>
      </c>
      <c r="K906" s="57">
        <v>-1.8839500000000002E-2</v>
      </c>
      <c r="L906" s="58">
        <v>-4.9531000000000002E-3</v>
      </c>
      <c r="M906" s="58">
        <v>1.9479732027417627E-2</v>
      </c>
      <c r="N906" s="61">
        <v>10.48</v>
      </c>
      <c r="O906" s="56">
        <v>1.0258512194057146</v>
      </c>
      <c r="P906" s="57">
        <v>-1.77363E-2</v>
      </c>
      <c r="Q906" s="58">
        <v>-5.5991000000000001E-3</v>
      </c>
      <c r="R906" s="58">
        <v>1.8599092948313366E-2</v>
      </c>
      <c r="S906" s="59">
        <v>10.48</v>
      </c>
      <c r="T906" s="56">
        <v>1.2536280366171719</v>
      </c>
      <c r="U906" s="57">
        <v>-2.1724E-2</v>
      </c>
      <c r="V906" s="58">
        <v>-6.6832000000000003E-3</v>
      </c>
      <c r="W906" s="58">
        <v>2.272877775508397E-2</v>
      </c>
      <c r="X906" s="59">
        <v>10.48</v>
      </c>
      <c r="Y906" s="62" t="s">
        <v>38</v>
      </c>
      <c r="AB906" t="s">
        <v>38</v>
      </c>
    </row>
    <row r="907" spans="1:28" ht="15.75" thickBot="1" x14ac:dyDescent="0.3">
      <c r="A907" s="72" t="s">
        <v>19</v>
      </c>
      <c r="B907" s="73" t="s">
        <v>1146</v>
      </c>
      <c r="C907" s="85" t="s">
        <v>23</v>
      </c>
      <c r="D907" s="73">
        <v>35</v>
      </c>
      <c r="E907" s="73" t="s">
        <v>171</v>
      </c>
      <c r="F907" s="73">
        <v>10</v>
      </c>
      <c r="G907" s="73" t="s">
        <v>62</v>
      </c>
      <c r="H907" s="73">
        <v>2</v>
      </c>
      <c r="I907" s="73" t="s">
        <v>63</v>
      </c>
      <c r="J907" s="112">
        <v>0</v>
      </c>
      <c r="K907" s="76">
        <v>-3.9858999999999999E-5</v>
      </c>
      <c r="L907" s="95">
        <v>0</v>
      </c>
      <c r="M907" s="95">
        <v>3.9858999999999999E-5</v>
      </c>
      <c r="N907" s="80">
        <v>10.48</v>
      </c>
      <c r="O907" s="101">
        <v>0</v>
      </c>
      <c r="P907" s="76">
        <v>-1.4408E-5</v>
      </c>
      <c r="Q907" s="95">
        <v>0</v>
      </c>
      <c r="R907" s="95">
        <v>1.4408E-5</v>
      </c>
      <c r="S907" s="78">
        <v>10.48</v>
      </c>
      <c r="T907" s="101">
        <v>0</v>
      </c>
      <c r="U907" s="76">
        <v>-1.4404E-5</v>
      </c>
      <c r="V907" s="95">
        <v>0</v>
      </c>
      <c r="W907" s="95">
        <v>1.4404E-5</v>
      </c>
      <c r="X907" s="78">
        <v>10.48</v>
      </c>
      <c r="Y907" s="81" t="s">
        <v>38</v>
      </c>
    </row>
    <row r="908" spans="1:28" x14ac:dyDescent="0.25">
      <c r="A908" s="34" t="s">
        <v>20</v>
      </c>
      <c r="B908" s="35" t="s">
        <v>1149</v>
      </c>
      <c r="C908" s="35" t="s">
        <v>21</v>
      </c>
      <c r="D908" s="35">
        <v>110</v>
      </c>
      <c r="E908" s="35" t="s">
        <v>1150</v>
      </c>
      <c r="F908" s="35">
        <v>110</v>
      </c>
      <c r="G908" s="35" t="s">
        <v>33</v>
      </c>
      <c r="H908" s="113">
        <v>1</v>
      </c>
      <c r="I908" s="35" t="s">
        <v>32</v>
      </c>
      <c r="J908" s="40">
        <v>1.1431521585618756</v>
      </c>
      <c r="K908" s="37">
        <v>0.18668999999999999</v>
      </c>
      <c r="L908" s="38">
        <v>0.13372999999999999</v>
      </c>
      <c r="M908" s="38">
        <v>0.22964509356831464</v>
      </c>
      <c r="N908" s="41">
        <v>116.12</v>
      </c>
      <c r="O908" s="36">
        <v>1.8183597302101191</v>
      </c>
      <c r="P908" s="37">
        <v>0.33215</v>
      </c>
      <c r="Q908" s="38">
        <v>0.15687000000000001</v>
      </c>
      <c r="R908" s="38">
        <v>0.36733066765517958</v>
      </c>
      <c r="S908" s="39">
        <v>116.77</v>
      </c>
      <c r="T908" s="114">
        <v>1.81254584983416</v>
      </c>
      <c r="U908" s="37">
        <v>0.31344</v>
      </c>
      <c r="V908" s="41">
        <v>0.18382000000000001</v>
      </c>
      <c r="W908" s="41">
        <v>0.36336541662629368</v>
      </c>
      <c r="X908" s="39">
        <v>115.88</v>
      </c>
      <c r="Y908" s="115" t="s">
        <v>38</v>
      </c>
    </row>
    <row r="909" spans="1:28" x14ac:dyDescent="0.25">
      <c r="A909" s="116" t="s">
        <v>20</v>
      </c>
      <c r="B909" s="53" t="s">
        <v>1149</v>
      </c>
      <c r="C909" s="54" t="s">
        <v>21</v>
      </c>
      <c r="D909" s="53">
        <v>110</v>
      </c>
      <c r="E909" s="53" t="s">
        <v>346</v>
      </c>
      <c r="F909" s="53">
        <v>10</v>
      </c>
      <c r="G909" s="53" t="s">
        <v>40</v>
      </c>
      <c r="H909" s="55">
        <v>1</v>
      </c>
      <c r="I909" s="53" t="s">
        <v>1151</v>
      </c>
      <c r="J909" s="60">
        <v>12.444441043442607</v>
      </c>
      <c r="K909" s="57">
        <v>0.18240000000000001</v>
      </c>
      <c r="L909" s="58">
        <v>0.1328</v>
      </c>
      <c r="M909" s="58">
        <v>0.22562269389403186</v>
      </c>
      <c r="N909" s="61">
        <v>10.48</v>
      </c>
      <c r="O909" s="56">
        <v>19.333839082009973</v>
      </c>
      <c r="P909" s="57">
        <v>0.32400000000000001</v>
      </c>
      <c r="Q909" s="58">
        <v>0.15280000000000002</v>
      </c>
      <c r="R909" s="58">
        <v>0.35822317066320541</v>
      </c>
      <c r="S909" s="59">
        <v>10.71</v>
      </c>
      <c r="T909" s="56">
        <v>19.711039176738858</v>
      </c>
      <c r="U909" s="57">
        <v>0.31119999999999998</v>
      </c>
      <c r="V909" s="58">
        <v>0.1832</v>
      </c>
      <c r="W909" s="58">
        <v>0.3611200354452796</v>
      </c>
      <c r="X909" s="59">
        <v>10.59</v>
      </c>
      <c r="Y909" s="117" t="s">
        <v>38</v>
      </c>
    </row>
    <row r="910" spans="1:28" x14ac:dyDescent="0.25">
      <c r="A910" s="116" t="s">
        <v>20</v>
      </c>
      <c r="B910" s="53" t="s">
        <v>1149</v>
      </c>
      <c r="C910" s="54" t="s">
        <v>21</v>
      </c>
      <c r="D910" s="53">
        <v>110</v>
      </c>
      <c r="E910" s="53" t="s">
        <v>1152</v>
      </c>
      <c r="F910" s="53">
        <v>10</v>
      </c>
      <c r="G910" s="53" t="s">
        <v>38</v>
      </c>
      <c r="H910" s="55">
        <v>1</v>
      </c>
      <c r="I910" s="53" t="s">
        <v>1153</v>
      </c>
      <c r="J910" s="96">
        <v>1.8047050506259437</v>
      </c>
      <c r="K910" s="57">
        <v>-9.1999999999999998E-3</v>
      </c>
      <c r="L910" s="58">
        <v>-3.1399999999999997E-2</v>
      </c>
      <c r="M910" s="58">
        <v>3.2720024449868615E-2</v>
      </c>
      <c r="N910" s="61">
        <v>10.48</v>
      </c>
      <c r="O910" s="56">
        <v>0.6952064544768648</v>
      </c>
      <c r="P910" s="57">
        <v>-1.04E-2</v>
      </c>
      <c r="Q910" s="58">
        <v>-7.6E-3</v>
      </c>
      <c r="R910" s="58">
        <v>1.2880993750483695E-2</v>
      </c>
      <c r="S910" s="59">
        <v>10.71</v>
      </c>
      <c r="T910" s="56">
        <v>0.75899909046133374</v>
      </c>
      <c r="U910" s="57">
        <v>-1.06E-2</v>
      </c>
      <c r="V910" s="58">
        <v>-8.9999999999999993E-3</v>
      </c>
      <c r="W910" s="58">
        <v>1.3905394636614957E-2</v>
      </c>
      <c r="X910" s="59">
        <v>10.59</v>
      </c>
      <c r="Y910" s="117" t="s">
        <v>38</v>
      </c>
    </row>
    <row r="911" spans="1:28" x14ac:dyDescent="0.25">
      <c r="A911" s="116" t="s">
        <v>20</v>
      </c>
      <c r="B911" s="53" t="s">
        <v>1149</v>
      </c>
      <c r="C911" s="54" t="s">
        <v>21</v>
      </c>
      <c r="D911" s="53">
        <v>110</v>
      </c>
      <c r="E911" s="53" t="s">
        <v>1154</v>
      </c>
      <c r="F911" s="53">
        <v>10</v>
      </c>
      <c r="G911" s="53" t="s">
        <v>38</v>
      </c>
      <c r="H911" s="55">
        <v>1</v>
      </c>
      <c r="I911" s="53" t="s">
        <v>1153</v>
      </c>
      <c r="J911" s="60">
        <v>3.8520994072225325</v>
      </c>
      <c r="K911" s="57">
        <v>-5.5799999999999995E-2</v>
      </c>
      <c r="L911" s="58">
        <v>-4.2000000000000003E-2</v>
      </c>
      <c r="M911" s="58">
        <v>6.9840103092707412E-2</v>
      </c>
      <c r="N911" s="61">
        <v>10.48</v>
      </c>
      <c r="O911" s="56">
        <v>6.3995990008667931</v>
      </c>
      <c r="P911" s="57">
        <v>-0.10859999999999999</v>
      </c>
      <c r="Q911" s="58">
        <v>-4.7600000000000003E-2</v>
      </c>
      <c r="R911" s="58">
        <v>0.11857369016776022</v>
      </c>
      <c r="S911" s="59">
        <v>10.71</v>
      </c>
      <c r="T911" s="56">
        <v>5.3109071985103027</v>
      </c>
      <c r="U911" s="57">
        <v>-8.0399999999999999E-2</v>
      </c>
      <c r="V911" s="58">
        <v>-5.4799999999999995E-2</v>
      </c>
      <c r="W911" s="58">
        <v>9.7299537511747705E-2</v>
      </c>
      <c r="X911" s="59">
        <v>10.59</v>
      </c>
      <c r="Y911" s="117" t="s">
        <v>38</v>
      </c>
    </row>
    <row r="912" spans="1:28" x14ac:dyDescent="0.25">
      <c r="A912" s="116" t="s">
        <v>20</v>
      </c>
      <c r="B912" s="53" t="s">
        <v>1149</v>
      </c>
      <c r="C912" s="54" t="s">
        <v>21</v>
      </c>
      <c r="D912" s="53">
        <v>110</v>
      </c>
      <c r="E912" s="53" t="s">
        <v>1141</v>
      </c>
      <c r="F912" s="53">
        <v>10</v>
      </c>
      <c r="G912" s="53" t="s">
        <v>62</v>
      </c>
      <c r="H912" s="53" t="s">
        <v>38</v>
      </c>
      <c r="I912" s="53" t="s">
        <v>63</v>
      </c>
      <c r="J912" s="96">
        <v>0.24211528210241368</v>
      </c>
      <c r="K912" s="57">
        <v>-4.2900000000000004E-3</v>
      </c>
      <c r="L912" s="57">
        <v>-9.3000000000000005E-4</v>
      </c>
      <c r="M912" s="57">
        <v>4.3896469106296009E-3</v>
      </c>
      <c r="N912" s="61">
        <v>10.48</v>
      </c>
      <c r="O912" s="97">
        <v>0.49166637187762158</v>
      </c>
      <c r="P912" s="57">
        <v>-8.150000000000001E-3</v>
      </c>
      <c r="Q912" s="57">
        <v>-4.0700000000000007E-3</v>
      </c>
      <c r="R912" s="57">
        <v>9.1097420380601354E-3</v>
      </c>
      <c r="S912" s="59">
        <v>10.71</v>
      </c>
      <c r="T912" s="97">
        <v>0.12686307288309029</v>
      </c>
      <c r="U912" s="57">
        <v>-2.2400000000000002E-3</v>
      </c>
      <c r="V912" s="57">
        <v>-6.2E-4</v>
      </c>
      <c r="W912" s="57">
        <v>2.3242202993692318E-3</v>
      </c>
      <c r="X912" s="59">
        <v>10.59</v>
      </c>
      <c r="Y912" s="117" t="s">
        <v>38</v>
      </c>
      <c r="AB912" t="s">
        <v>38</v>
      </c>
    </row>
    <row r="913" spans="1:28" x14ac:dyDescent="0.25">
      <c r="A913" s="63" t="s">
        <v>20</v>
      </c>
      <c r="B913" s="64" t="s">
        <v>1149</v>
      </c>
      <c r="C913" s="64" t="s">
        <v>21</v>
      </c>
      <c r="D913" s="64">
        <v>110</v>
      </c>
      <c r="E913" s="64" t="s">
        <v>1150</v>
      </c>
      <c r="F913" s="64">
        <v>110</v>
      </c>
      <c r="G913" s="64" t="s">
        <v>33</v>
      </c>
      <c r="H913" s="64">
        <v>2</v>
      </c>
      <c r="I913" s="64" t="s">
        <v>64</v>
      </c>
      <c r="J913" s="69" t="s">
        <v>44</v>
      </c>
      <c r="K913" s="66" t="s">
        <v>44</v>
      </c>
      <c r="L913" s="67" t="s">
        <v>44</v>
      </c>
      <c r="M913" s="67" t="s">
        <v>44</v>
      </c>
      <c r="N913" s="70" t="s">
        <v>44</v>
      </c>
      <c r="O913" s="65" t="s">
        <v>44</v>
      </c>
      <c r="P913" s="66" t="s">
        <v>44</v>
      </c>
      <c r="Q913" s="67" t="s">
        <v>44</v>
      </c>
      <c r="R913" s="67" t="s">
        <v>44</v>
      </c>
      <c r="S913" s="68" t="s">
        <v>44</v>
      </c>
      <c r="T913" s="65" t="s">
        <v>44</v>
      </c>
      <c r="U913" s="66" t="s">
        <v>44</v>
      </c>
      <c r="V913" s="67" t="s">
        <v>44</v>
      </c>
      <c r="W913" s="67" t="s">
        <v>44</v>
      </c>
      <c r="X913" s="68" t="s">
        <v>44</v>
      </c>
      <c r="Y913" s="118" t="s">
        <v>38</v>
      </c>
      <c r="AB913" t="s">
        <v>38</v>
      </c>
    </row>
    <row r="914" spans="1:28" x14ac:dyDescent="0.25">
      <c r="A914" s="116" t="s">
        <v>20</v>
      </c>
      <c r="B914" s="53" t="s">
        <v>1149</v>
      </c>
      <c r="C914" s="54" t="s">
        <v>21</v>
      </c>
      <c r="D914" s="53">
        <v>110</v>
      </c>
      <c r="E914" s="53" t="s">
        <v>362</v>
      </c>
      <c r="F914" s="53">
        <v>10</v>
      </c>
      <c r="G914" s="53" t="s">
        <v>40</v>
      </c>
      <c r="H914" s="53">
        <v>2</v>
      </c>
      <c r="I914" s="53" t="s">
        <v>1155</v>
      </c>
      <c r="J914" s="60" t="s">
        <v>44</v>
      </c>
      <c r="K914" s="57" t="s">
        <v>44</v>
      </c>
      <c r="L914" s="58" t="s">
        <v>44</v>
      </c>
      <c r="M914" s="58" t="s">
        <v>44</v>
      </c>
      <c r="N914" s="61" t="s">
        <v>44</v>
      </c>
      <c r="O914" s="56" t="s">
        <v>44</v>
      </c>
      <c r="P914" s="57" t="s">
        <v>44</v>
      </c>
      <c r="Q914" s="58" t="s">
        <v>44</v>
      </c>
      <c r="R914" s="58" t="s">
        <v>44</v>
      </c>
      <c r="S914" s="59" t="s">
        <v>44</v>
      </c>
      <c r="T914" s="56" t="s">
        <v>44</v>
      </c>
      <c r="U914" s="57" t="s">
        <v>44</v>
      </c>
      <c r="V914" s="58" t="s">
        <v>44</v>
      </c>
      <c r="W914" s="58" t="s">
        <v>44</v>
      </c>
      <c r="X914" s="59" t="s">
        <v>44</v>
      </c>
      <c r="Y914" s="117" t="s">
        <v>38</v>
      </c>
      <c r="AB914" t="s">
        <v>38</v>
      </c>
    </row>
    <row r="915" spans="1:28" x14ac:dyDescent="0.25">
      <c r="A915" s="116" t="s">
        <v>20</v>
      </c>
      <c r="B915" s="53" t="s">
        <v>1149</v>
      </c>
      <c r="C915" s="54" t="s">
        <v>21</v>
      </c>
      <c r="D915" s="53">
        <v>110</v>
      </c>
      <c r="E915" s="53" t="s">
        <v>1156</v>
      </c>
      <c r="F915" s="53">
        <v>10</v>
      </c>
      <c r="G915" s="53" t="s">
        <v>38</v>
      </c>
      <c r="H915" s="53">
        <v>2</v>
      </c>
      <c r="I915" s="53" t="s">
        <v>1153</v>
      </c>
      <c r="J915" s="60">
        <v>6.4096660998730259</v>
      </c>
      <c r="K915" s="57">
        <v>-9.6599999999999991E-2</v>
      </c>
      <c r="L915" s="58">
        <v>-6.4599999999999991E-2</v>
      </c>
      <c r="M915" s="58">
        <v>0.11620981025713792</v>
      </c>
      <c r="N915" s="61">
        <v>10.48</v>
      </c>
      <c r="O915" s="56">
        <v>10.309883030008928</v>
      </c>
      <c r="P915" s="57">
        <v>-0.17560000000000001</v>
      </c>
      <c r="Q915" s="58">
        <v>-7.5200000000000003E-2</v>
      </c>
      <c r="R915" s="58">
        <v>0.19102460574491445</v>
      </c>
      <c r="S915" s="59">
        <v>10.71</v>
      </c>
      <c r="T915" s="56">
        <v>11.443610485834933</v>
      </c>
      <c r="U915" s="57">
        <v>-0.18719999999999998</v>
      </c>
      <c r="V915" s="58">
        <v>-9.4400000000000012E-2</v>
      </c>
      <c r="W915" s="58">
        <v>0.20965495462783604</v>
      </c>
      <c r="X915" s="59">
        <v>10.59</v>
      </c>
      <c r="Y915" s="117" t="s">
        <v>38</v>
      </c>
      <c r="AB915" t="s">
        <v>38</v>
      </c>
    </row>
    <row r="916" spans="1:28" x14ac:dyDescent="0.25">
      <c r="A916" s="116" t="s">
        <v>20</v>
      </c>
      <c r="B916" s="53" t="s">
        <v>1149</v>
      </c>
      <c r="C916" s="54" t="s">
        <v>21</v>
      </c>
      <c r="D916" s="53">
        <v>110</v>
      </c>
      <c r="E916" s="53" t="s">
        <v>1157</v>
      </c>
      <c r="F916" s="53">
        <v>10</v>
      </c>
      <c r="G916" s="53" t="s">
        <v>38</v>
      </c>
      <c r="H916" s="53">
        <v>2</v>
      </c>
      <c r="I916" s="53" t="s">
        <v>1153</v>
      </c>
      <c r="J916" s="60">
        <v>1.596134425952956</v>
      </c>
      <c r="K916" s="57">
        <v>-1.8800000000000001E-2</v>
      </c>
      <c r="L916" s="58">
        <v>-2.1999999999999999E-2</v>
      </c>
      <c r="M916" s="58">
        <v>2.8938555596297474E-2</v>
      </c>
      <c r="N916" s="61">
        <v>10.48</v>
      </c>
      <c r="O916" s="56">
        <v>2.0251036003920273</v>
      </c>
      <c r="P916" s="57">
        <v>-2.7800000000000002E-2</v>
      </c>
      <c r="Q916" s="58">
        <v>-2.52E-2</v>
      </c>
      <c r="R916" s="58">
        <v>3.7521727039143603E-2</v>
      </c>
      <c r="S916" s="59">
        <v>10.71</v>
      </c>
      <c r="T916" s="56">
        <v>2.3096055935174724</v>
      </c>
      <c r="U916" s="57">
        <v>-3.1E-2</v>
      </c>
      <c r="V916" s="58">
        <v>-2.8799999999999999E-2</v>
      </c>
      <c r="W916" s="58">
        <v>4.2313591197155553E-2</v>
      </c>
      <c r="X916" s="59">
        <v>10.59</v>
      </c>
      <c r="Y916" s="117" t="s">
        <v>38</v>
      </c>
      <c r="AB916" t="s">
        <v>38</v>
      </c>
    </row>
    <row r="917" spans="1:28" ht="15.75" thickBot="1" x14ac:dyDescent="0.3">
      <c r="A917" s="116" t="s">
        <v>20</v>
      </c>
      <c r="B917" s="53" t="s">
        <v>1149</v>
      </c>
      <c r="C917" s="54" t="s">
        <v>21</v>
      </c>
      <c r="D917" s="53">
        <v>110</v>
      </c>
      <c r="E917" s="53" t="s">
        <v>1158</v>
      </c>
      <c r="F917" s="53">
        <v>10</v>
      </c>
      <c r="G917" s="53" t="s">
        <v>62</v>
      </c>
      <c r="H917" s="53" t="s">
        <v>38</v>
      </c>
      <c r="I917" s="53" t="s">
        <v>63</v>
      </c>
      <c r="J917" s="60" t="s">
        <v>44</v>
      </c>
      <c r="K917" s="57" t="s">
        <v>44</v>
      </c>
      <c r="L917" s="58" t="s">
        <v>44</v>
      </c>
      <c r="M917" s="58" t="s">
        <v>44</v>
      </c>
      <c r="N917" s="61" t="s">
        <v>44</v>
      </c>
      <c r="O917" s="75" t="s">
        <v>44</v>
      </c>
      <c r="P917" s="76" t="s">
        <v>44</v>
      </c>
      <c r="Q917" s="77" t="s">
        <v>44</v>
      </c>
      <c r="R917" s="77" t="s">
        <v>44</v>
      </c>
      <c r="S917" s="78" t="s">
        <v>44</v>
      </c>
      <c r="T917" s="56" t="s">
        <v>44</v>
      </c>
      <c r="U917" s="57" t="s">
        <v>44</v>
      </c>
      <c r="V917" s="58" t="s">
        <v>44</v>
      </c>
      <c r="W917" s="58" t="s">
        <v>44</v>
      </c>
      <c r="X917" s="59" t="s">
        <v>44</v>
      </c>
      <c r="Y917" s="117" t="s">
        <v>38</v>
      </c>
      <c r="AB917" t="s">
        <v>38</v>
      </c>
    </row>
    <row r="918" spans="1:28" x14ac:dyDescent="0.25">
      <c r="A918" s="34" t="s">
        <v>20</v>
      </c>
      <c r="B918" s="35" t="s">
        <v>1159</v>
      </c>
      <c r="C918" s="35" t="s">
        <v>21</v>
      </c>
      <c r="D918" s="35">
        <v>110</v>
      </c>
      <c r="E918" s="35" t="s">
        <v>1150</v>
      </c>
      <c r="F918" s="35">
        <v>110</v>
      </c>
      <c r="G918" s="35" t="s">
        <v>33</v>
      </c>
      <c r="H918" s="113">
        <v>1</v>
      </c>
      <c r="I918" s="35" t="s">
        <v>32</v>
      </c>
      <c r="J918" s="40">
        <v>1.0939574639030052</v>
      </c>
      <c r="K918" s="37">
        <v>0.17161999999999999</v>
      </c>
      <c r="L918" s="38">
        <v>0.14241999999999999</v>
      </c>
      <c r="M918" s="38">
        <v>0.22301766925515115</v>
      </c>
      <c r="N918" s="41">
        <v>117.84</v>
      </c>
      <c r="O918" s="36">
        <v>2.4192032548269506</v>
      </c>
      <c r="P918" s="37">
        <v>0.39695999999999998</v>
      </c>
      <c r="Q918" s="38">
        <v>0.28983999999999999</v>
      </c>
      <c r="R918" s="38">
        <v>0.49151242832709735</v>
      </c>
      <c r="S918" s="39">
        <v>117.44</v>
      </c>
      <c r="T918" s="36">
        <v>1.7270587900033225</v>
      </c>
      <c r="U918" s="37">
        <v>0.28123999999999999</v>
      </c>
      <c r="V918" s="38">
        <v>0.20549999999999999</v>
      </c>
      <c r="W918" s="38">
        <v>0.34831908876775614</v>
      </c>
      <c r="X918" s="39">
        <v>116.58</v>
      </c>
      <c r="Y918" s="115" t="s">
        <v>38</v>
      </c>
      <c r="AB918" t="s">
        <v>38</v>
      </c>
    </row>
    <row r="919" spans="1:28" x14ac:dyDescent="0.25">
      <c r="A919" s="116" t="s">
        <v>20</v>
      </c>
      <c r="B919" s="53" t="s">
        <v>1159</v>
      </c>
      <c r="C919" s="54" t="s">
        <v>21</v>
      </c>
      <c r="D919" s="53">
        <v>110</v>
      </c>
      <c r="E919" s="53" t="s">
        <v>851</v>
      </c>
      <c r="F919" s="53">
        <v>10</v>
      </c>
      <c r="G919" s="53" t="s">
        <v>40</v>
      </c>
      <c r="H919" s="55">
        <v>1</v>
      </c>
      <c r="I919" s="53" t="s">
        <v>1151</v>
      </c>
      <c r="J919" s="60">
        <v>12.453546239878362</v>
      </c>
      <c r="K919" s="57">
        <v>0.16980000000000001</v>
      </c>
      <c r="L919" s="58">
        <v>0.14219999999999999</v>
      </c>
      <c r="M919" s="58">
        <v>0.22147884774849269</v>
      </c>
      <c r="N919" s="61">
        <v>10.28</v>
      </c>
      <c r="O919" s="56">
        <v>27.541577602765244</v>
      </c>
      <c r="P919" s="57">
        <v>0.39510000000000001</v>
      </c>
      <c r="Q919" s="58">
        <v>0.28949999999999998</v>
      </c>
      <c r="R919" s="58">
        <v>0.48981043271861818</v>
      </c>
      <c r="S919" s="59">
        <v>10.28</v>
      </c>
      <c r="T919" s="56">
        <v>19.386524230792237</v>
      </c>
      <c r="U919" s="57">
        <v>0.2802</v>
      </c>
      <c r="V919" s="58">
        <v>0.2049</v>
      </c>
      <c r="W919" s="58">
        <v>0.34712540961445043</v>
      </c>
      <c r="X919" s="59">
        <v>10.35</v>
      </c>
      <c r="Y919" s="117" t="s">
        <v>38</v>
      </c>
      <c r="AB919" t="s">
        <v>38</v>
      </c>
    </row>
    <row r="920" spans="1:28" x14ac:dyDescent="0.25">
      <c r="A920" s="116" t="s">
        <v>20</v>
      </c>
      <c r="B920" s="53" t="s">
        <v>1159</v>
      </c>
      <c r="C920" s="54" t="s">
        <v>21</v>
      </c>
      <c r="D920" s="53">
        <v>110</v>
      </c>
      <c r="E920" s="53" t="s">
        <v>1160</v>
      </c>
      <c r="F920" s="53">
        <v>10</v>
      </c>
      <c r="G920" s="53" t="s">
        <v>59</v>
      </c>
      <c r="H920" s="55">
        <v>1</v>
      </c>
      <c r="I920" s="53" t="s">
        <v>1153</v>
      </c>
      <c r="J920" s="60">
        <v>0.80780723403088617</v>
      </c>
      <c r="K920" s="57">
        <v>-9.300000000000001E-3</v>
      </c>
      <c r="L920" s="58">
        <v>-1.095E-2</v>
      </c>
      <c r="M920" s="58">
        <v>1.436636697289889E-2</v>
      </c>
      <c r="N920" s="61">
        <v>10.28</v>
      </c>
      <c r="O920" s="56">
        <v>5.5522233966002874</v>
      </c>
      <c r="P920" s="57">
        <v>-5.3100000000000001E-2</v>
      </c>
      <c r="Q920" s="58">
        <v>-8.3250000000000005E-2</v>
      </c>
      <c r="R920" s="58">
        <v>9.8742961774498136E-2</v>
      </c>
      <c r="S920" s="59">
        <v>10.28</v>
      </c>
      <c r="T920" s="56">
        <v>0.84648190192303785</v>
      </c>
      <c r="U920" s="57">
        <v>-9.4500000000000001E-3</v>
      </c>
      <c r="V920" s="58">
        <v>-1.1849999999999999E-2</v>
      </c>
      <c r="W920" s="58">
        <v>1.5156681694882953E-2</v>
      </c>
      <c r="X920" s="59">
        <v>10.35</v>
      </c>
      <c r="Y920" s="117" t="s">
        <v>38</v>
      </c>
      <c r="AB920" t="s">
        <v>38</v>
      </c>
    </row>
    <row r="921" spans="1:28" x14ac:dyDescent="0.25">
      <c r="A921" s="116" t="s">
        <v>20</v>
      </c>
      <c r="B921" s="53" t="s">
        <v>1159</v>
      </c>
      <c r="C921" s="54" t="s">
        <v>21</v>
      </c>
      <c r="D921" s="53">
        <v>110</v>
      </c>
      <c r="E921" s="53" t="s">
        <v>1161</v>
      </c>
      <c r="F921" s="53">
        <v>10</v>
      </c>
      <c r="G921" s="53" t="s">
        <v>38</v>
      </c>
      <c r="H921" s="55">
        <v>1</v>
      </c>
      <c r="I921" s="53" t="s">
        <v>1153</v>
      </c>
      <c r="J921" s="60">
        <v>9.834519531527171</v>
      </c>
      <c r="K921" s="57">
        <v>-0.1371</v>
      </c>
      <c r="L921" s="58">
        <v>-0.10859999999999999</v>
      </c>
      <c r="M921" s="58">
        <v>0.17490102915649181</v>
      </c>
      <c r="N921" s="61">
        <v>10.28</v>
      </c>
      <c r="O921" s="56">
        <v>19.871784671792057</v>
      </c>
      <c r="P921" s="57">
        <v>-0.30269999999999997</v>
      </c>
      <c r="Q921" s="58">
        <v>-0.18240000000000001</v>
      </c>
      <c r="R921" s="58">
        <v>0.35340776731701862</v>
      </c>
      <c r="S921" s="59">
        <v>10.28</v>
      </c>
      <c r="T921" s="56">
        <v>15.448503396179335</v>
      </c>
      <c r="U921" s="57">
        <v>-0.22290000000000001</v>
      </c>
      <c r="V921" s="58">
        <v>-0.1638</v>
      </c>
      <c r="W921" s="58">
        <v>0.27661317756028908</v>
      </c>
      <c r="X921" s="59">
        <v>10.35</v>
      </c>
      <c r="Y921" s="117" t="s">
        <v>38</v>
      </c>
      <c r="AB921" t="s">
        <v>38</v>
      </c>
    </row>
    <row r="922" spans="1:28" x14ac:dyDescent="0.25">
      <c r="A922" s="116" t="s">
        <v>20</v>
      </c>
      <c r="B922" s="53" t="s">
        <v>1159</v>
      </c>
      <c r="C922" s="54" t="s">
        <v>21</v>
      </c>
      <c r="D922" s="53">
        <v>110</v>
      </c>
      <c r="E922" s="53" t="s">
        <v>1162</v>
      </c>
      <c r="F922" s="53">
        <v>10</v>
      </c>
      <c r="G922" s="53" t="s">
        <v>38</v>
      </c>
      <c r="H922" s="55">
        <v>1</v>
      </c>
      <c r="I922" s="53" t="s">
        <v>1153</v>
      </c>
      <c r="J922" s="60">
        <v>1.7664874570604512</v>
      </c>
      <c r="K922" s="57">
        <v>-2.3E-2</v>
      </c>
      <c r="L922" s="58">
        <v>-2.1399999999999999E-2</v>
      </c>
      <c r="M922" s="58">
        <v>3.1415919531345884E-2</v>
      </c>
      <c r="N922" s="61">
        <v>10.28</v>
      </c>
      <c r="O922" s="56">
        <v>2.5944697589031573</v>
      </c>
      <c r="P922" s="57">
        <v>-0.04</v>
      </c>
      <c r="Q922" s="58">
        <v>-2.3E-2</v>
      </c>
      <c r="R922" s="58">
        <v>4.6141087980237305E-2</v>
      </c>
      <c r="S922" s="59">
        <v>10.28</v>
      </c>
      <c r="T922" s="56">
        <v>3.0899056029986443</v>
      </c>
      <c r="U922" s="57">
        <v>-4.7600000000000003E-2</v>
      </c>
      <c r="V922" s="58">
        <v>-2.8199999999999999E-2</v>
      </c>
      <c r="W922" s="58">
        <v>5.532630477449222E-2</v>
      </c>
      <c r="X922" s="59">
        <v>10.35</v>
      </c>
      <c r="Y922" s="117" t="s">
        <v>38</v>
      </c>
      <c r="AB922" t="s">
        <v>38</v>
      </c>
    </row>
    <row r="923" spans="1:28" x14ac:dyDescent="0.25">
      <c r="A923" s="116" t="s">
        <v>20</v>
      </c>
      <c r="B923" s="53" t="s">
        <v>1159</v>
      </c>
      <c r="C923" s="54" t="s">
        <v>21</v>
      </c>
      <c r="D923" s="53">
        <v>110</v>
      </c>
      <c r="E923" s="53" t="s">
        <v>1141</v>
      </c>
      <c r="F923" s="53">
        <v>0.4</v>
      </c>
      <c r="G923" s="53" t="s">
        <v>62</v>
      </c>
      <c r="H923" s="53" t="s">
        <v>38</v>
      </c>
      <c r="I923" s="53" t="s">
        <v>63</v>
      </c>
      <c r="J923" s="60">
        <v>0.10308182918090901</v>
      </c>
      <c r="K923" s="57">
        <v>-1.82E-3</v>
      </c>
      <c r="L923" s="58">
        <v>-2.2000000000000001E-4</v>
      </c>
      <c r="M923" s="58">
        <v>1.8332484828849579E-3</v>
      </c>
      <c r="N923" s="61">
        <v>10.28</v>
      </c>
      <c r="O923" s="56">
        <v>0.10631901711431137</v>
      </c>
      <c r="P923" s="57">
        <v>-1.8600000000000001E-3</v>
      </c>
      <c r="Q923" s="58">
        <v>-3.4000000000000002E-4</v>
      </c>
      <c r="R923" s="58">
        <v>1.8908199279677588E-3</v>
      </c>
      <c r="S923" s="59">
        <v>10.28</v>
      </c>
      <c r="T923" s="56">
        <v>6.7055736035536051E-2</v>
      </c>
      <c r="U923" s="57">
        <v>-1.0400000000000001E-3</v>
      </c>
      <c r="V923" s="58">
        <v>-5.9999999999999995E-4</v>
      </c>
      <c r="W923" s="58">
        <v>1.2006664815842909E-3</v>
      </c>
      <c r="X923" s="59">
        <v>10.35</v>
      </c>
      <c r="Y923" s="117" t="s">
        <v>38</v>
      </c>
      <c r="AB923" t="s">
        <v>38</v>
      </c>
    </row>
    <row r="924" spans="1:28" x14ac:dyDescent="0.25">
      <c r="A924" s="63" t="s">
        <v>20</v>
      </c>
      <c r="B924" s="64" t="s">
        <v>1159</v>
      </c>
      <c r="C924" s="64" t="s">
        <v>21</v>
      </c>
      <c r="D924" s="64">
        <v>110</v>
      </c>
      <c r="E924" s="64" t="s">
        <v>1150</v>
      </c>
      <c r="F924" s="64" t="s">
        <v>38</v>
      </c>
      <c r="G924" s="64" t="s">
        <v>33</v>
      </c>
      <c r="H924" s="64">
        <v>2</v>
      </c>
      <c r="I924" s="64" t="s">
        <v>64</v>
      </c>
      <c r="J924" s="69">
        <v>1.5557896269607769</v>
      </c>
      <c r="K924" s="66">
        <v>0.24509999999999998</v>
      </c>
      <c r="L924" s="67">
        <v>0.20130000000000001</v>
      </c>
      <c r="M924" s="67">
        <v>0.31716825187903031</v>
      </c>
      <c r="N924" s="70">
        <v>117.84</v>
      </c>
      <c r="O924" s="65">
        <v>2.8221398789587546</v>
      </c>
      <c r="P924" s="66">
        <v>0.50339999999999996</v>
      </c>
      <c r="Q924" s="67">
        <v>0.27450000000000002</v>
      </c>
      <c r="R924" s="67">
        <v>0.57337754577590494</v>
      </c>
      <c r="S924" s="68">
        <v>117.44</v>
      </c>
      <c r="T924" s="65">
        <v>2.5803081602222684</v>
      </c>
      <c r="U924" s="66">
        <v>0.44969999999999999</v>
      </c>
      <c r="V924" s="67">
        <v>0.26189999999999997</v>
      </c>
      <c r="W924" s="67">
        <v>0.52040532280137186</v>
      </c>
      <c r="X924" s="68">
        <v>116.58</v>
      </c>
      <c r="Y924" s="118" t="s">
        <v>38</v>
      </c>
      <c r="AB924" t="s">
        <v>38</v>
      </c>
    </row>
    <row r="925" spans="1:28" x14ac:dyDescent="0.25">
      <c r="A925" s="116" t="s">
        <v>20</v>
      </c>
      <c r="B925" s="53" t="s">
        <v>1159</v>
      </c>
      <c r="C925" s="54" t="s">
        <v>21</v>
      </c>
      <c r="D925" s="53">
        <v>110</v>
      </c>
      <c r="E925" s="53" t="s">
        <v>941</v>
      </c>
      <c r="F925" s="53">
        <v>10</v>
      </c>
      <c r="G925" s="53" t="s">
        <v>40</v>
      </c>
      <c r="H925" s="53">
        <v>2</v>
      </c>
      <c r="I925" s="53" t="s">
        <v>1155</v>
      </c>
      <c r="J925" s="60">
        <v>17.834070976756614</v>
      </c>
      <c r="K925" s="57">
        <v>0.24509999999999998</v>
      </c>
      <c r="L925" s="58">
        <v>0.20130000000000001</v>
      </c>
      <c r="M925" s="58">
        <v>0.31716825187903031</v>
      </c>
      <c r="N925" s="61">
        <v>10.28</v>
      </c>
      <c r="O925" s="56">
        <v>31.655406627021598</v>
      </c>
      <c r="P925" s="57">
        <v>0.50339999999999996</v>
      </c>
      <c r="Q925" s="58">
        <v>0.27450000000000002</v>
      </c>
      <c r="R925" s="58">
        <v>0.57337754577590494</v>
      </c>
      <c r="S925" s="59">
        <v>10.47</v>
      </c>
      <c r="T925" s="56">
        <v>29.092101094653003</v>
      </c>
      <c r="U925" s="57">
        <v>0.44969999999999999</v>
      </c>
      <c r="V925" s="58">
        <v>0.26189999999999997</v>
      </c>
      <c r="W925" s="58">
        <v>0.52040532280137186</v>
      </c>
      <c r="X925" s="59">
        <v>10.34</v>
      </c>
      <c r="Y925" s="117" t="s">
        <v>38</v>
      </c>
    </row>
    <row r="926" spans="1:28" x14ac:dyDescent="0.25">
      <c r="A926" s="116" t="s">
        <v>20</v>
      </c>
      <c r="B926" s="53" t="s">
        <v>1159</v>
      </c>
      <c r="C926" s="54" t="s">
        <v>21</v>
      </c>
      <c r="D926" s="53">
        <v>110</v>
      </c>
      <c r="E926" s="53" t="s">
        <v>1163</v>
      </c>
      <c r="F926" s="53">
        <v>10</v>
      </c>
      <c r="G926" s="53" t="s">
        <v>38</v>
      </c>
      <c r="H926" s="53">
        <v>2</v>
      </c>
      <c r="I926" s="53" t="s">
        <v>1153</v>
      </c>
      <c r="J926" s="60">
        <v>9.2655723396468428</v>
      </c>
      <c r="K926" s="57">
        <v>-0.1144</v>
      </c>
      <c r="L926" s="58">
        <v>-0.1186</v>
      </c>
      <c r="M926" s="58">
        <v>0.16478264471721529</v>
      </c>
      <c r="N926" s="61">
        <v>10.28</v>
      </c>
      <c r="O926" s="56">
        <v>16.316755180282726</v>
      </c>
      <c r="P926" s="57">
        <v>-0.2452</v>
      </c>
      <c r="Q926" s="58">
        <v>-0.16500000000000001</v>
      </c>
      <c r="R926" s="58">
        <v>0.29554701825597901</v>
      </c>
      <c r="S926" s="59">
        <v>10.47</v>
      </c>
      <c r="T926" s="56">
        <v>14.655165672251348</v>
      </c>
      <c r="U926" s="57">
        <v>-0.215</v>
      </c>
      <c r="V926" s="58">
        <v>-0.15</v>
      </c>
      <c r="W926" s="58">
        <v>0.26215453457836657</v>
      </c>
      <c r="X926" s="59">
        <v>10.34</v>
      </c>
      <c r="Y926" s="117" t="s">
        <v>38</v>
      </c>
    </row>
    <row r="927" spans="1:28" x14ac:dyDescent="0.25">
      <c r="A927" s="116" t="s">
        <v>20</v>
      </c>
      <c r="B927" s="53" t="s">
        <v>1159</v>
      </c>
      <c r="C927" s="54" t="s">
        <v>21</v>
      </c>
      <c r="D927" s="53">
        <v>110</v>
      </c>
      <c r="E927" s="53" t="s">
        <v>1164</v>
      </c>
      <c r="F927" s="53">
        <v>10</v>
      </c>
      <c r="G927" s="53" t="s">
        <v>38</v>
      </c>
      <c r="H927" s="53">
        <v>2</v>
      </c>
      <c r="I927" s="53" t="s">
        <v>1153</v>
      </c>
      <c r="J927" s="60">
        <v>8.6347069060935748</v>
      </c>
      <c r="K927" s="57">
        <v>-0.12990000000000002</v>
      </c>
      <c r="L927" s="58">
        <v>-8.1900000000000001E-2</v>
      </c>
      <c r="M927" s="58">
        <v>0.15356308150073053</v>
      </c>
      <c r="N927" s="61">
        <v>10.28</v>
      </c>
      <c r="O927" s="56">
        <v>15.399698728923466</v>
      </c>
      <c r="P927" s="57">
        <v>-0.25680000000000003</v>
      </c>
      <c r="Q927" s="58">
        <v>-0.10890000000000001</v>
      </c>
      <c r="R927" s="58">
        <v>0.27893628304686363</v>
      </c>
      <c r="S927" s="59">
        <v>10.47</v>
      </c>
      <c r="T927" s="56">
        <v>13.526392094188729</v>
      </c>
      <c r="U927" s="57">
        <v>-0.215</v>
      </c>
      <c r="V927" s="58">
        <v>-0.111</v>
      </c>
      <c r="W927" s="58">
        <v>0.24196280705926684</v>
      </c>
      <c r="X927" s="59">
        <v>10.34</v>
      </c>
      <c r="Y927" s="117" t="s">
        <v>38</v>
      </c>
    </row>
    <row r="928" spans="1:28" ht="15.75" thickBot="1" x14ac:dyDescent="0.3">
      <c r="A928" s="116" t="s">
        <v>20</v>
      </c>
      <c r="B928" s="53" t="s">
        <v>1159</v>
      </c>
      <c r="C928" s="54" t="s">
        <v>21</v>
      </c>
      <c r="D928" s="53">
        <v>110</v>
      </c>
      <c r="E928" s="53" t="s">
        <v>1158</v>
      </c>
      <c r="F928" s="53">
        <v>0.4</v>
      </c>
      <c r="G928" s="53" t="s">
        <v>62</v>
      </c>
      <c r="H928" s="53" t="s">
        <v>38</v>
      </c>
      <c r="I928" s="53" t="s">
        <v>63</v>
      </c>
      <c r="J928" s="96">
        <v>0</v>
      </c>
      <c r="K928" s="57">
        <v>0</v>
      </c>
      <c r="L928" s="57">
        <v>0</v>
      </c>
      <c r="M928" s="57">
        <v>0</v>
      </c>
      <c r="N928" s="61">
        <v>10.28</v>
      </c>
      <c r="O928" s="104">
        <v>0</v>
      </c>
      <c r="P928" s="76">
        <v>0</v>
      </c>
      <c r="Q928" s="76">
        <v>0</v>
      </c>
      <c r="R928" s="76">
        <v>0</v>
      </c>
      <c r="S928" s="78">
        <v>10.47</v>
      </c>
      <c r="T928" s="104">
        <v>0</v>
      </c>
      <c r="U928" s="76">
        <v>0</v>
      </c>
      <c r="V928" s="76">
        <v>0</v>
      </c>
      <c r="W928" s="76">
        <v>0</v>
      </c>
      <c r="X928" s="78">
        <v>10.34</v>
      </c>
      <c r="Y928" s="117" t="s">
        <v>38</v>
      </c>
    </row>
    <row r="929" spans="1:28" x14ac:dyDescent="0.25">
      <c r="A929" s="34" t="s">
        <v>20</v>
      </c>
      <c r="B929" s="35" t="s">
        <v>1165</v>
      </c>
      <c r="C929" s="35" t="s">
        <v>22</v>
      </c>
      <c r="D929" s="35">
        <v>110</v>
      </c>
      <c r="E929" s="35" t="s">
        <v>1150</v>
      </c>
      <c r="F929" s="35">
        <v>110</v>
      </c>
      <c r="G929" s="35" t="s">
        <v>33</v>
      </c>
      <c r="H929" s="113">
        <v>1</v>
      </c>
      <c r="I929" s="35" t="s">
        <v>32</v>
      </c>
      <c r="J929" s="40">
        <v>2.1526538819116854</v>
      </c>
      <c r="K929" s="37">
        <v>0.35861000000000004</v>
      </c>
      <c r="L929" s="38">
        <v>0.25846999999999998</v>
      </c>
      <c r="M929" s="38">
        <v>0.44204962730444647</v>
      </c>
      <c r="N929" s="41">
        <v>118.7</v>
      </c>
      <c r="O929" s="36">
        <v>3.7211452674113192</v>
      </c>
      <c r="P929" s="37">
        <v>0.65629000000000004</v>
      </c>
      <c r="Q929" s="38">
        <v>0.36575999999999997</v>
      </c>
      <c r="R929" s="38">
        <v>0.75133011499606484</v>
      </c>
      <c r="S929" s="39">
        <v>116.71</v>
      </c>
      <c r="T929" s="36">
        <v>3.1693642834169098</v>
      </c>
      <c r="U929" s="37">
        <v>0.5510799999999999</v>
      </c>
      <c r="V929" s="38">
        <v>0.33139000000000002</v>
      </c>
      <c r="W929" s="38">
        <v>0.64304626466530379</v>
      </c>
      <c r="X929" s="39">
        <v>117.28</v>
      </c>
      <c r="Y929" s="115" t="s">
        <v>38</v>
      </c>
    </row>
    <row r="930" spans="1:28" x14ac:dyDescent="0.25">
      <c r="A930" s="43" t="s">
        <v>20</v>
      </c>
      <c r="B930" s="44" t="s">
        <v>1165</v>
      </c>
      <c r="C930" s="44" t="s">
        <v>22</v>
      </c>
      <c r="D930" s="44">
        <v>110</v>
      </c>
      <c r="E930" s="44" t="s">
        <v>1166</v>
      </c>
      <c r="F930" s="44">
        <v>35</v>
      </c>
      <c r="G930" s="44" t="s">
        <v>216</v>
      </c>
      <c r="H930" s="88">
        <v>1</v>
      </c>
      <c r="I930" s="44" t="s">
        <v>1167</v>
      </c>
      <c r="J930" s="49">
        <v>1.7670098219618917</v>
      </c>
      <c r="K930" s="46">
        <v>-0.1043</v>
      </c>
      <c r="L930" s="47">
        <v>-6.9999999999999999E-4</v>
      </c>
      <c r="M930" s="47">
        <v>0.10430234896683775</v>
      </c>
      <c r="N930" s="50">
        <v>34.119999999999997</v>
      </c>
      <c r="O930" s="45">
        <v>2.5332795212952246</v>
      </c>
      <c r="P930" s="46">
        <v>-0.15190000000000001</v>
      </c>
      <c r="Q930" s="47">
        <v>0</v>
      </c>
      <c r="R930" s="47">
        <v>0.15190000000000001</v>
      </c>
      <c r="S930" s="48">
        <v>34.659999999999997</v>
      </c>
      <c r="T930" s="45">
        <v>2.0550094651913788</v>
      </c>
      <c r="U930" s="46">
        <v>-0.12179999999999999</v>
      </c>
      <c r="V930" s="47">
        <v>0</v>
      </c>
      <c r="W930" s="47">
        <v>0.12179999999999999</v>
      </c>
      <c r="X930" s="48">
        <v>34.26</v>
      </c>
      <c r="Y930" s="119" t="s">
        <v>38</v>
      </c>
    </row>
    <row r="931" spans="1:28" x14ac:dyDescent="0.25">
      <c r="A931" s="116" t="s">
        <v>20</v>
      </c>
      <c r="B931" s="53" t="s">
        <v>1165</v>
      </c>
      <c r="C931" s="54" t="s">
        <v>22</v>
      </c>
      <c r="D931" s="53">
        <v>110</v>
      </c>
      <c r="E931" s="53" t="s">
        <v>851</v>
      </c>
      <c r="F931" s="53">
        <v>10</v>
      </c>
      <c r="G931" s="53" t="s">
        <v>40</v>
      </c>
      <c r="H931" s="55">
        <v>1</v>
      </c>
      <c r="I931" s="53" t="s">
        <v>1151</v>
      </c>
      <c r="J931" s="60">
        <v>20.131611964283767</v>
      </c>
      <c r="K931" s="57">
        <v>0.24880000000000002</v>
      </c>
      <c r="L931" s="58">
        <v>0.25600000000000001</v>
      </c>
      <c r="M931" s="58">
        <v>0.35698380915666189</v>
      </c>
      <c r="N931" s="61">
        <v>10.25</v>
      </c>
      <c r="O931" s="56">
        <v>34.206809314752753</v>
      </c>
      <c r="P931" s="57">
        <v>0.49919999999999998</v>
      </c>
      <c r="Q931" s="58">
        <v>0.36399999999999999</v>
      </c>
      <c r="R931" s="58">
        <v>0.61781602439561245</v>
      </c>
      <c r="S931" s="59">
        <v>10.44</v>
      </c>
      <c r="T931" s="56">
        <v>30.138626450204303</v>
      </c>
      <c r="U931" s="57">
        <v>0.42399999999999999</v>
      </c>
      <c r="V931" s="58">
        <v>0.3296</v>
      </c>
      <c r="W931" s="58">
        <v>0.53704018471619053</v>
      </c>
      <c r="X931" s="59">
        <v>10.3</v>
      </c>
      <c r="Y931" s="117" t="s">
        <v>38</v>
      </c>
    </row>
    <row r="932" spans="1:28" x14ac:dyDescent="0.25">
      <c r="A932" s="116" t="s">
        <v>20</v>
      </c>
      <c r="B932" s="53" t="s">
        <v>1165</v>
      </c>
      <c r="C932" s="54" t="s">
        <v>22</v>
      </c>
      <c r="D932" s="53">
        <v>110</v>
      </c>
      <c r="E932" s="53" t="s">
        <v>1168</v>
      </c>
      <c r="F932" s="53">
        <v>10</v>
      </c>
      <c r="G932" s="53" t="s">
        <v>38</v>
      </c>
      <c r="H932" s="55">
        <v>2</v>
      </c>
      <c r="I932" s="53" t="s">
        <v>1153</v>
      </c>
      <c r="J932" s="60">
        <v>0</v>
      </c>
      <c r="K932" s="57">
        <v>0</v>
      </c>
      <c r="L932" s="58">
        <v>0</v>
      </c>
      <c r="M932" s="58">
        <v>0</v>
      </c>
      <c r="N932" s="61">
        <v>10.25</v>
      </c>
      <c r="O932" s="56">
        <v>0</v>
      </c>
      <c r="P932" s="57">
        <v>0</v>
      </c>
      <c r="Q932" s="58">
        <v>0</v>
      </c>
      <c r="R932" s="58">
        <v>0</v>
      </c>
      <c r="S932" s="59">
        <v>10.44</v>
      </c>
      <c r="T932" s="56">
        <v>0</v>
      </c>
      <c r="U932" s="57">
        <v>0</v>
      </c>
      <c r="V932" s="58">
        <v>0</v>
      </c>
      <c r="W932" s="58">
        <v>0</v>
      </c>
      <c r="X932" s="59">
        <v>10.3</v>
      </c>
      <c r="Y932" s="117" t="s">
        <v>1169</v>
      </c>
    </row>
    <row r="933" spans="1:28" x14ac:dyDescent="0.25">
      <c r="A933" s="116" t="s">
        <v>20</v>
      </c>
      <c r="B933" s="53" t="s">
        <v>1165</v>
      </c>
      <c r="C933" s="54" t="s">
        <v>22</v>
      </c>
      <c r="D933" s="53">
        <v>110</v>
      </c>
      <c r="E933" s="53" t="s">
        <v>1141</v>
      </c>
      <c r="F933" s="53">
        <v>10</v>
      </c>
      <c r="G933" s="53" t="s">
        <v>62</v>
      </c>
      <c r="H933" s="55" t="s">
        <v>38</v>
      </c>
      <c r="I933" s="53" t="s">
        <v>63</v>
      </c>
      <c r="J933" s="60">
        <v>0.32636761381106372</v>
      </c>
      <c r="K933" s="57">
        <v>-5.5100000000000001E-3</v>
      </c>
      <c r="L933" s="58">
        <v>-1.7700000000000001E-3</v>
      </c>
      <c r="M933" s="58">
        <v>5.7873137119046868E-3</v>
      </c>
      <c r="N933" s="61">
        <v>10.25</v>
      </c>
      <c r="O933" s="56">
        <v>0.30342951114096728</v>
      </c>
      <c r="P933" s="57">
        <v>-5.1900000000000002E-3</v>
      </c>
      <c r="Q933" s="58">
        <v>-1.7600000000000001E-3</v>
      </c>
      <c r="R933" s="58">
        <v>5.4803010866192377E-3</v>
      </c>
      <c r="S933" s="59">
        <v>10.44</v>
      </c>
      <c r="T933" s="56">
        <v>0.31287772371619538</v>
      </c>
      <c r="U933" s="57">
        <v>-5.28E-3</v>
      </c>
      <c r="V933" s="58">
        <v>-1.7900000000000001E-3</v>
      </c>
      <c r="W933" s="58">
        <v>5.5751681588988864E-3</v>
      </c>
      <c r="X933" s="59">
        <v>10.3</v>
      </c>
      <c r="Y933" s="117" t="s">
        <v>38</v>
      </c>
    </row>
    <row r="934" spans="1:28" s="82" customFormat="1" x14ac:dyDescent="0.25">
      <c r="A934" s="63" t="s">
        <v>20</v>
      </c>
      <c r="B934" s="64" t="s">
        <v>1165</v>
      </c>
      <c r="C934" s="64" t="s">
        <v>22</v>
      </c>
      <c r="D934" s="64">
        <v>110</v>
      </c>
      <c r="E934" s="64" t="s">
        <v>1150</v>
      </c>
      <c r="F934" s="64">
        <v>110</v>
      </c>
      <c r="G934" s="64" t="s">
        <v>33</v>
      </c>
      <c r="H934" s="109">
        <v>2</v>
      </c>
      <c r="I934" s="64" t="s">
        <v>64</v>
      </c>
      <c r="J934" s="69">
        <v>0.96667323255580428</v>
      </c>
      <c r="K934" s="66">
        <v>0.1981</v>
      </c>
      <c r="L934" s="67">
        <v>1.2710000000000001E-2</v>
      </c>
      <c r="M934" s="67">
        <v>0.19850731497856697</v>
      </c>
      <c r="N934" s="70">
        <v>118.7</v>
      </c>
      <c r="O934" s="65">
        <v>1.252816829199259</v>
      </c>
      <c r="P934" s="66">
        <v>0.25059999999999999</v>
      </c>
      <c r="Q934" s="67">
        <v>3.4429999999999995E-2</v>
      </c>
      <c r="R934" s="67">
        <v>0.25295411619501273</v>
      </c>
      <c r="S934" s="68">
        <v>116.71</v>
      </c>
      <c r="T934" s="65">
        <v>1.1274537503476965</v>
      </c>
      <c r="U934" s="66">
        <v>0.22750000000000001</v>
      </c>
      <c r="V934" s="67">
        <v>2.392E-2</v>
      </c>
      <c r="W934" s="67">
        <v>0.22875405220454567</v>
      </c>
      <c r="X934" s="68">
        <v>117.28</v>
      </c>
      <c r="Y934" s="118" t="s">
        <v>38</v>
      </c>
      <c r="AA934" s="120"/>
    </row>
    <row r="935" spans="1:28" x14ac:dyDescent="0.25">
      <c r="A935" s="116" t="s">
        <v>20</v>
      </c>
      <c r="B935" s="53" t="s">
        <v>1165</v>
      </c>
      <c r="C935" s="54" t="s">
        <v>22</v>
      </c>
      <c r="D935" s="53">
        <v>110</v>
      </c>
      <c r="E935" s="53" t="s">
        <v>1170</v>
      </c>
      <c r="F935" s="53">
        <v>35</v>
      </c>
      <c r="G935" s="53" t="s">
        <v>216</v>
      </c>
      <c r="H935" s="55">
        <v>2</v>
      </c>
      <c r="I935" s="53" t="s">
        <v>1171</v>
      </c>
      <c r="J935" s="60">
        <v>3.032242577001619</v>
      </c>
      <c r="K935" s="57">
        <v>-0.1981</v>
      </c>
      <c r="L935" s="58">
        <v>-1.26E-2</v>
      </c>
      <c r="M935" s="58">
        <v>0.19850030226677237</v>
      </c>
      <c r="N935" s="61">
        <v>37.840000000000003</v>
      </c>
      <c r="O935" s="56">
        <v>3.897788404329757</v>
      </c>
      <c r="P935" s="57">
        <v>-0.25059999999999999</v>
      </c>
      <c r="Q935" s="58">
        <v>-3.4299999999999997E-2</v>
      </c>
      <c r="R935" s="58">
        <v>0.25293645447028784</v>
      </c>
      <c r="S935" s="59">
        <v>37.51</v>
      </c>
      <c r="T935" s="56">
        <v>3.5230626344783671</v>
      </c>
      <c r="U935" s="57">
        <v>-0.22750000000000001</v>
      </c>
      <c r="V935" s="58">
        <v>-2.3800000000000002E-2</v>
      </c>
      <c r="W935" s="58">
        <v>0.22874153536251349</v>
      </c>
      <c r="X935" s="59">
        <v>37.53</v>
      </c>
      <c r="Y935" s="117" t="s">
        <v>38</v>
      </c>
    </row>
    <row r="936" spans="1:28" x14ac:dyDescent="0.25">
      <c r="A936" s="121" t="s">
        <v>20</v>
      </c>
      <c r="B936" s="122" t="s">
        <v>1165</v>
      </c>
      <c r="C936" s="122" t="s">
        <v>22</v>
      </c>
      <c r="D936" s="122">
        <v>110</v>
      </c>
      <c r="E936" s="122" t="s">
        <v>941</v>
      </c>
      <c r="F936" s="122">
        <v>10</v>
      </c>
      <c r="G936" s="122" t="s">
        <v>40</v>
      </c>
      <c r="H936" s="123">
        <v>2</v>
      </c>
      <c r="I936" s="122" t="s">
        <v>1155</v>
      </c>
      <c r="J936" s="124">
        <v>0</v>
      </c>
      <c r="K936" s="125">
        <v>0</v>
      </c>
      <c r="L936" s="126">
        <v>0</v>
      </c>
      <c r="M936" s="126">
        <v>0</v>
      </c>
      <c r="N936" s="127">
        <v>0</v>
      </c>
      <c r="O936" s="128">
        <v>0</v>
      </c>
      <c r="P936" s="125">
        <v>0</v>
      </c>
      <c r="Q936" s="126">
        <v>0</v>
      </c>
      <c r="R936" s="126">
        <v>0</v>
      </c>
      <c r="S936" s="129">
        <v>0</v>
      </c>
      <c r="T936" s="128">
        <v>0</v>
      </c>
      <c r="U936" s="125">
        <v>0</v>
      </c>
      <c r="V936" s="126">
        <v>0</v>
      </c>
      <c r="W936" s="126">
        <v>0</v>
      </c>
      <c r="X936" s="129">
        <v>0</v>
      </c>
      <c r="Y936" s="130" t="s">
        <v>38</v>
      </c>
      <c r="AB936" t="s">
        <v>38</v>
      </c>
    </row>
    <row r="937" spans="1:28" x14ac:dyDescent="0.25">
      <c r="A937" s="43" t="s">
        <v>20</v>
      </c>
      <c r="B937" s="122" t="s">
        <v>1165</v>
      </c>
      <c r="C937" s="122" t="s">
        <v>22</v>
      </c>
      <c r="D937" s="122">
        <v>110</v>
      </c>
      <c r="E937" s="53" t="s">
        <v>1172</v>
      </c>
      <c r="F937" s="53">
        <v>10</v>
      </c>
      <c r="G937" s="53" t="s">
        <v>38</v>
      </c>
      <c r="H937" s="55">
        <v>1</v>
      </c>
      <c r="I937" s="53" t="s">
        <v>1153</v>
      </c>
      <c r="J937" s="60">
        <v>8.2210638129020133</v>
      </c>
      <c r="K937" s="57">
        <v>-0.11009999999999999</v>
      </c>
      <c r="L937" s="58">
        <v>-9.5549999999999996E-2</v>
      </c>
      <c r="M937" s="58">
        <v>0.14578001406228494</v>
      </c>
      <c r="N937" s="61">
        <v>10.25</v>
      </c>
      <c r="O937" s="56">
        <v>15.004477039106606</v>
      </c>
      <c r="P937" s="57">
        <v>-0.23865</v>
      </c>
      <c r="Q937" s="58">
        <v>-0.12840000000000001</v>
      </c>
      <c r="R937" s="58">
        <v>0.27099886069871221</v>
      </c>
      <c r="S937" s="59">
        <v>10.44</v>
      </c>
      <c r="T937" s="56">
        <v>11.770808712036045</v>
      </c>
      <c r="U937" s="57">
        <v>-0.17880000000000001</v>
      </c>
      <c r="V937" s="58">
        <v>-0.10965000000000001</v>
      </c>
      <c r="W937" s="58">
        <v>0.20974404043977032</v>
      </c>
      <c r="X937" s="59">
        <v>10.3</v>
      </c>
      <c r="Y937" s="117" t="s">
        <v>38</v>
      </c>
      <c r="AB937" t="s">
        <v>38</v>
      </c>
    </row>
    <row r="938" spans="1:28" x14ac:dyDescent="0.25">
      <c r="A938" s="43" t="s">
        <v>20</v>
      </c>
      <c r="B938" s="122" t="s">
        <v>1165</v>
      </c>
      <c r="C938" s="122" t="s">
        <v>22</v>
      </c>
      <c r="D938" s="122">
        <v>110</v>
      </c>
      <c r="E938" s="53" t="s">
        <v>1173</v>
      </c>
      <c r="F938" s="53">
        <v>10</v>
      </c>
      <c r="G938" s="53" t="s">
        <v>38</v>
      </c>
      <c r="H938" s="55">
        <v>1</v>
      </c>
      <c r="I938" s="53" t="s">
        <v>1153</v>
      </c>
      <c r="J938" s="60">
        <v>5.5066882951903304</v>
      </c>
      <c r="K938" s="57">
        <v>-6.6450000000000009E-2</v>
      </c>
      <c r="L938" s="58">
        <v>-7.1550000000000002E-2</v>
      </c>
      <c r="M938" s="58">
        <v>9.7647350194462523E-2</v>
      </c>
      <c r="N938" s="61">
        <v>10.25</v>
      </c>
      <c r="O938" s="56">
        <v>10.066447872141232</v>
      </c>
      <c r="P938" s="57">
        <v>-0.12690000000000001</v>
      </c>
      <c r="Q938" s="58">
        <v>-0.13019999999999998</v>
      </c>
      <c r="R938" s="58">
        <v>0.18181212830831719</v>
      </c>
      <c r="S938" s="59">
        <v>10.44</v>
      </c>
      <c r="T938" s="56">
        <v>9.1370463701539411</v>
      </c>
      <c r="U938" s="57">
        <v>-0.11565</v>
      </c>
      <c r="V938" s="58">
        <v>-0.11459999999999999</v>
      </c>
      <c r="W938" s="58">
        <v>0.16281302926977312</v>
      </c>
      <c r="X938" s="59">
        <v>10.3</v>
      </c>
      <c r="Y938" s="117" t="s">
        <v>38</v>
      </c>
      <c r="AB938" t="s">
        <v>38</v>
      </c>
    </row>
    <row r="939" spans="1:28" x14ac:dyDescent="0.25">
      <c r="A939" s="43" t="s">
        <v>20</v>
      </c>
      <c r="B939" s="122" t="s">
        <v>1165</v>
      </c>
      <c r="C939" s="122" t="s">
        <v>22</v>
      </c>
      <c r="D939" s="122">
        <v>110</v>
      </c>
      <c r="E939" s="53" t="s">
        <v>1174</v>
      </c>
      <c r="F939" s="53">
        <v>10</v>
      </c>
      <c r="G939" s="53" t="s">
        <v>38</v>
      </c>
      <c r="H939" s="55">
        <v>1</v>
      </c>
      <c r="I939" s="53" t="s">
        <v>1153</v>
      </c>
      <c r="J939" s="60">
        <v>4.6410619250289811</v>
      </c>
      <c r="K939" s="57">
        <v>-4.4700000000000004E-2</v>
      </c>
      <c r="L939" s="58">
        <v>-6.9099999999999995E-2</v>
      </c>
      <c r="M939" s="58">
        <v>8.229763058557639E-2</v>
      </c>
      <c r="N939" s="61">
        <v>10.25</v>
      </c>
      <c r="O939" s="56">
        <v>7.2643362316357543</v>
      </c>
      <c r="P939" s="57">
        <v>-0.1002</v>
      </c>
      <c r="Q939" s="58">
        <v>-8.4699999999999998E-2</v>
      </c>
      <c r="R939" s="58">
        <v>0.13120262954681969</v>
      </c>
      <c r="S939" s="59">
        <v>10.44</v>
      </c>
      <c r="T939" s="56">
        <v>7.3873983552920688</v>
      </c>
      <c r="U939" s="57">
        <v>-9.9400000000000002E-2</v>
      </c>
      <c r="V939" s="58">
        <v>-8.6300000000000002E-2</v>
      </c>
      <c r="W939" s="58">
        <v>0.13163605129294939</v>
      </c>
      <c r="X939" s="59">
        <v>10.3</v>
      </c>
      <c r="Y939" s="117" t="s">
        <v>38</v>
      </c>
      <c r="AB939" t="s">
        <v>38</v>
      </c>
    </row>
    <row r="940" spans="1:28" x14ac:dyDescent="0.25">
      <c r="A940" s="43" t="s">
        <v>20</v>
      </c>
      <c r="B940" s="122" t="s">
        <v>1165</v>
      </c>
      <c r="C940" s="122" t="s">
        <v>22</v>
      </c>
      <c r="D940" s="122">
        <v>110</v>
      </c>
      <c r="E940" s="53" t="s">
        <v>1175</v>
      </c>
      <c r="F940" s="53">
        <v>10</v>
      </c>
      <c r="G940" s="53" t="s">
        <v>38</v>
      </c>
      <c r="H940" s="55">
        <v>1</v>
      </c>
      <c r="I940" s="53" t="s">
        <v>1153</v>
      </c>
      <c r="J940" s="60">
        <v>1.8107975355922699</v>
      </c>
      <c r="K940" s="57">
        <v>-2.52E-2</v>
      </c>
      <c r="L940" s="58">
        <v>-1.9899999999999998E-2</v>
      </c>
      <c r="M940" s="58">
        <v>3.2109967299889922E-2</v>
      </c>
      <c r="N940" s="61">
        <v>10.25</v>
      </c>
      <c r="O940" s="56">
        <v>2.0916314630728103</v>
      </c>
      <c r="P940" s="57">
        <v>-3.1199999999999999E-2</v>
      </c>
      <c r="Q940" s="58">
        <v>-2.1299999999999999E-2</v>
      </c>
      <c r="R940" s="58">
        <v>3.7777374180850636E-2</v>
      </c>
      <c r="S940" s="59">
        <v>10.44</v>
      </c>
      <c r="T940" s="56">
        <v>1.9904208368274565</v>
      </c>
      <c r="U940" s="57">
        <v>-2.8799999999999999E-2</v>
      </c>
      <c r="V940" s="58">
        <v>-2.07E-2</v>
      </c>
      <c r="W940" s="58">
        <v>3.5467308891428455E-2</v>
      </c>
      <c r="X940" s="59">
        <v>10.3</v>
      </c>
      <c r="Y940" s="117"/>
    </row>
    <row r="941" spans="1:28" ht="15.75" thickBot="1" x14ac:dyDescent="0.3">
      <c r="A941" s="43" t="s">
        <v>20</v>
      </c>
      <c r="B941" s="122" t="s">
        <v>1165</v>
      </c>
      <c r="C941" s="122" t="s">
        <v>22</v>
      </c>
      <c r="D941" s="122">
        <v>110</v>
      </c>
      <c r="E941" s="53" t="s">
        <v>1158</v>
      </c>
      <c r="F941" s="53">
        <v>10</v>
      </c>
      <c r="G941" s="53" t="s">
        <v>62</v>
      </c>
      <c r="H941" s="55" t="s">
        <v>38</v>
      </c>
      <c r="I941" s="53" t="s">
        <v>63</v>
      </c>
      <c r="J941" s="60">
        <v>0</v>
      </c>
      <c r="K941" s="57">
        <v>-2.6000000000000003E-4</v>
      </c>
      <c r="L941" s="58">
        <v>-1.1E-4</v>
      </c>
      <c r="M941" s="58">
        <v>2.8231188426986207E-4</v>
      </c>
      <c r="N941" s="61">
        <v>0</v>
      </c>
      <c r="O941" s="56">
        <v>0</v>
      </c>
      <c r="P941" s="57">
        <v>-2.5000000000000001E-4</v>
      </c>
      <c r="Q941" s="58">
        <v>-1.3000000000000002E-4</v>
      </c>
      <c r="R941" s="58">
        <v>2.8178005607210744E-4</v>
      </c>
      <c r="S941" s="59">
        <v>0</v>
      </c>
      <c r="T941" s="56">
        <v>0</v>
      </c>
      <c r="U941" s="57">
        <v>-2.6000000000000003E-4</v>
      </c>
      <c r="V941" s="58">
        <v>-1.1999999999999999E-4</v>
      </c>
      <c r="W941" s="58">
        <v>2.8635642126552705E-4</v>
      </c>
      <c r="X941" s="59">
        <v>0</v>
      </c>
      <c r="Y941" s="117"/>
    </row>
    <row r="942" spans="1:28" s="82" customFormat="1" x14ac:dyDescent="0.25">
      <c r="A942" s="34" t="s">
        <v>20</v>
      </c>
      <c r="B942" s="35" t="s">
        <v>1176</v>
      </c>
      <c r="C942" s="35" t="s">
        <v>21</v>
      </c>
      <c r="D942" s="35">
        <v>110</v>
      </c>
      <c r="E942" s="35" t="s">
        <v>1150</v>
      </c>
      <c r="F942" s="120">
        <v>110</v>
      </c>
      <c r="G942" s="35" t="s">
        <v>33</v>
      </c>
      <c r="H942" s="113">
        <v>1</v>
      </c>
      <c r="I942" s="35" t="s">
        <v>32</v>
      </c>
      <c r="J942" s="40">
        <v>0.57855375153678501</v>
      </c>
      <c r="K942" s="37">
        <v>7.6100000000000001E-2</v>
      </c>
      <c r="L942" s="38">
        <v>9.1300000000000006E-2</v>
      </c>
      <c r="M942" s="38">
        <v>0.11885663633133828</v>
      </c>
      <c r="N942" s="41">
        <v>118.75</v>
      </c>
      <c r="O942" s="36">
        <v>1.4098322291074412</v>
      </c>
      <c r="P942" s="37">
        <v>0.20216000000000001</v>
      </c>
      <c r="Q942" s="38">
        <v>0.20391999999999999</v>
      </c>
      <c r="R942" s="38">
        <v>0.28714461861577695</v>
      </c>
      <c r="S942" s="39">
        <v>117.73</v>
      </c>
      <c r="T942" s="36">
        <v>1.2476637896006699</v>
      </c>
      <c r="U942" s="37">
        <v>0.19467999999999999</v>
      </c>
      <c r="V942" s="38">
        <v>0.16395999999999999</v>
      </c>
      <c r="W942" s="38">
        <v>0.25452540934060003</v>
      </c>
      <c r="X942" s="39">
        <v>117.92</v>
      </c>
      <c r="Y942" s="115" t="s">
        <v>38</v>
      </c>
      <c r="AA942" s="120"/>
    </row>
    <row r="943" spans="1:28" x14ac:dyDescent="0.25">
      <c r="A943" s="116" t="s">
        <v>20</v>
      </c>
      <c r="B943" s="53" t="s">
        <v>1176</v>
      </c>
      <c r="C943" s="54" t="s">
        <v>21</v>
      </c>
      <c r="D943" s="53">
        <v>110</v>
      </c>
      <c r="E943" s="53" t="s">
        <v>851</v>
      </c>
      <c r="F943" s="83">
        <v>10</v>
      </c>
      <c r="G943" s="53" t="s">
        <v>40</v>
      </c>
      <c r="H943" s="55">
        <v>1</v>
      </c>
      <c r="I943" s="53" t="s">
        <v>1151</v>
      </c>
      <c r="J943" s="60">
        <v>6.4709004957018212</v>
      </c>
      <c r="K943" s="57">
        <v>7.4700000000000003E-2</v>
      </c>
      <c r="L943" s="58">
        <v>9.0900000000000009E-2</v>
      </c>
      <c r="M943" s="58">
        <v>0.11765585408299921</v>
      </c>
      <c r="N943" s="61">
        <v>10.51</v>
      </c>
      <c r="O943" s="56">
        <v>15.690944560792081</v>
      </c>
      <c r="P943" s="57">
        <v>0.20130000000000001</v>
      </c>
      <c r="Q943" s="58">
        <v>0.20369999999999999</v>
      </c>
      <c r="R943" s="58">
        <v>0.28638327465129665</v>
      </c>
      <c r="S943" s="59">
        <v>10.55</v>
      </c>
      <c r="T943" s="56">
        <v>13.915504901027129</v>
      </c>
      <c r="U943" s="57">
        <v>0.19409999999999999</v>
      </c>
      <c r="V943" s="58">
        <v>0.1638</v>
      </c>
      <c r="W943" s="58">
        <v>0.25397883770109664</v>
      </c>
      <c r="X943" s="59">
        <v>10.55</v>
      </c>
      <c r="Y943" s="117" t="s">
        <v>38</v>
      </c>
    </row>
    <row r="944" spans="1:28" x14ac:dyDescent="0.25">
      <c r="A944" s="116" t="s">
        <v>20</v>
      </c>
      <c r="B944" s="53" t="s">
        <v>1176</v>
      </c>
      <c r="C944" s="54" t="s">
        <v>21</v>
      </c>
      <c r="D944" s="53">
        <v>110</v>
      </c>
      <c r="E944" s="53" t="s">
        <v>1177</v>
      </c>
      <c r="F944" s="83">
        <v>10</v>
      </c>
      <c r="G944" s="53" t="s">
        <v>38</v>
      </c>
      <c r="H944" s="55">
        <v>1</v>
      </c>
      <c r="I944" s="53" t="s">
        <v>1153</v>
      </c>
      <c r="J944" s="60">
        <v>1.3382175028596399</v>
      </c>
      <c r="K944" s="57">
        <v>-1.52E-2</v>
      </c>
      <c r="L944" s="58">
        <v>-1.9E-2</v>
      </c>
      <c r="M944" s="58">
        <v>2.4331872102244825E-2</v>
      </c>
      <c r="N944" s="61">
        <v>10.51</v>
      </c>
      <c r="O944" s="56">
        <v>4.2182620435898803</v>
      </c>
      <c r="P944" s="57">
        <v>-5.04E-2</v>
      </c>
      <c r="Q944" s="58">
        <v>-5.8200000000000002E-2</v>
      </c>
      <c r="R944" s="58">
        <v>7.6989609688580707E-2</v>
      </c>
      <c r="S944" s="59">
        <v>10.55</v>
      </c>
      <c r="T944" s="56">
        <v>4.3073735802517144</v>
      </c>
      <c r="U944" s="57">
        <v>-4.0799999999999996E-2</v>
      </c>
      <c r="V944" s="58">
        <v>-6.720000000000001E-2</v>
      </c>
      <c r="W944" s="58">
        <v>7.8616028899964163E-2</v>
      </c>
      <c r="X944" s="59">
        <v>10.55</v>
      </c>
      <c r="Y944" s="117" t="s">
        <v>38</v>
      </c>
    </row>
    <row r="945" spans="1:28" x14ac:dyDescent="0.25">
      <c r="A945" s="116" t="s">
        <v>20</v>
      </c>
      <c r="B945" s="53" t="s">
        <v>1176</v>
      </c>
      <c r="C945" s="54" t="s">
        <v>21</v>
      </c>
      <c r="D945" s="53">
        <v>110</v>
      </c>
      <c r="E945" s="53" t="s">
        <v>1178</v>
      </c>
      <c r="F945" s="83">
        <v>10</v>
      </c>
      <c r="G945" s="53" t="s">
        <v>38</v>
      </c>
      <c r="H945" s="55">
        <v>1</v>
      </c>
      <c r="I945" s="53" t="s">
        <v>1153</v>
      </c>
      <c r="J945" s="60">
        <v>5.208661064322909</v>
      </c>
      <c r="K945" s="57">
        <v>-5.96E-2</v>
      </c>
      <c r="L945" s="58">
        <v>-7.3599999999999999E-2</v>
      </c>
      <c r="M945" s="58">
        <v>9.4705438069838416E-2</v>
      </c>
      <c r="N945" s="61">
        <v>10.51</v>
      </c>
      <c r="O945" s="56">
        <v>11.669373335958497</v>
      </c>
      <c r="P945" s="57">
        <v>-0.15140000000000001</v>
      </c>
      <c r="Q945" s="58">
        <v>-0.14980000000000002</v>
      </c>
      <c r="R945" s="58">
        <v>0.21298356744124652</v>
      </c>
      <c r="S945" s="59">
        <v>10.55</v>
      </c>
      <c r="T945" s="56">
        <v>10.057286371702544</v>
      </c>
      <c r="U945" s="57">
        <v>-0.15380000000000002</v>
      </c>
      <c r="V945" s="58">
        <v>-0.1002</v>
      </c>
      <c r="W945" s="58">
        <v>0.183560562213129</v>
      </c>
      <c r="X945" s="59">
        <v>10.55</v>
      </c>
      <c r="Y945" s="117" t="s">
        <v>38</v>
      </c>
    </row>
    <row r="946" spans="1:28" x14ac:dyDescent="0.25">
      <c r="A946" s="116" t="s">
        <v>20</v>
      </c>
      <c r="B946" s="53" t="s">
        <v>1176</v>
      </c>
      <c r="C946" s="54" t="s">
        <v>21</v>
      </c>
      <c r="D946" s="53">
        <v>110</v>
      </c>
      <c r="E946" s="53" t="s">
        <v>1141</v>
      </c>
      <c r="F946" s="83">
        <v>10</v>
      </c>
      <c r="G946" s="53" t="s">
        <v>62</v>
      </c>
      <c r="H946" s="53" t="s">
        <v>38</v>
      </c>
      <c r="I946" s="53" t="s">
        <v>63</v>
      </c>
      <c r="J946" s="96">
        <v>8.007908668628852E-2</v>
      </c>
      <c r="K946" s="57">
        <v>-1.4E-3</v>
      </c>
      <c r="L946" s="57">
        <v>-4.0000000000000002E-4</v>
      </c>
      <c r="M946" s="57">
        <v>1.4560219778561037E-3</v>
      </c>
      <c r="N946" s="61">
        <v>10.51</v>
      </c>
      <c r="O946" s="97">
        <v>4.8636749902577103E-2</v>
      </c>
      <c r="P946" s="57">
        <v>-8.5999999999999998E-4</v>
      </c>
      <c r="Q946" s="57">
        <v>-2.2000000000000001E-4</v>
      </c>
      <c r="R946" s="57">
        <v>8.8769364084688592E-4</v>
      </c>
      <c r="S946" s="59">
        <v>10.55</v>
      </c>
      <c r="T946" s="102">
        <v>3.2965200573084573E-2</v>
      </c>
      <c r="U946" s="57">
        <v>-5.8E-4</v>
      </c>
      <c r="V946" s="57">
        <v>-1.6000000000000001E-4</v>
      </c>
      <c r="W946" s="57">
        <v>6.0166435825965297E-4</v>
      </c>
      <c r="X946" s="59">
        <v>10.55</v>
      </c>
      <c r="Y946" s="117" t="s">
        <v>38</v>
      </c>
    </row>
    <row r="947" spans="1:28" x14ac:dyDescent="0.25">
      <c r="A947" s="63" t="s">
        <v>20</v>
      </c>
      <c r="B947" s="64" t="s">
        <v>1176</v>
      </c>
      <c r="C947" s="64" t="s">
        <v>21</v>
      </c>
      <c r="D947" s="64">
        <v>110</v>
      </c>
      <c r="E947" s="64" t="s">
        <v>1150</v>
      </c>
      <c r="F947" s="120">
        <v>110</v>
      </c>
      <c r="G947" s="64" t="s">
        <v>33</v>
      </c>
      <c r="H947" s="64">
        <v>2</v>
      </c>
      <c r="I947" s="64" t="s">
        <v>64</v>
      </c>
      <c r="J947" s="110">
        <v>0.30710691443667831</v>
      </c>
      <c r="K947" s="66">
        <v>4.4159999999999998E-2</v>
      </c>
      <c r="L947" s="67">
        <v>4.5060000000000003E-2</v>
      </c>
      <c r="M947" s="67">
        <v>6.3091276734585103E-2</v>
      </c>
      <c r="N947" s="70">
        <v>118.75</v>
      </c>
      <c r="O947" s="65">
        <v>0.46997365069284724</v>
      </c>
      <c r="P947" s="66">
        <v>7.7759999999999982E-2</v>
      </c>
      <c r="Q947" s="67">
        <v>5.5820000000000002E-2</v>
      </c>
      <c r="R947" s="67">
        <v>9.5720896360199204E-2</v>
      </c>
      <c r="S947" s="68">
        <v>117.73</v>
      </c>
      <c r="T947" s="111">
        <v>0.47455651675973881</v>
      </c>
      <c r="U947" s="66">
        <v>7.9279999999999989E-2</v>
      </c>
      <c r="V947" s="67">
        <v>5.5560000000000005E-2</v>
      </c>
      <c r="W947" s="67">
        <v>9.6810288709413522E-2</v>
      </c>
      <c r="X947" s="68">
        <v>117.92</v>
      </c>
      <c r="Y947" s="118" t="s">
        <v>38</v>
      </c>
      <c r="AA947" s="83" t="s">
        <v>38</v>
      </c>
    </row>
    <row r="948" spans="1:28" x14ac:dyDescent="0.25">
      <c r="A948" s="116" t="s">
        <v>20</v>
      </c>
      <c r="B948" s="53" t="s">
        <v>1176</v>
      </c>
      <c r="C948" s="54" t="s">
        <v>21</v>
      </c>
      <c r="D948" s="53">
        <v>110</v>
      </c>
      <c r="E948" s="53" t="s">
        <v>941</v>
      </c>
      <c r="F948" s="83">
        <v>10</v>
      </c>
      <c r="G948" s="53" t="s">
        <v>40</v>
      </c>
      <c r="H948" s="53">
        <v>2</v>
      </c>
      <c r="I948" s="53" t="s">
        <v>1155</v>
      </c>
      <c r="J948" s="60">
        <v>3.4733641915760618</v>
      </c>
      <c r="K948" s="57">
        <v>4.3499999999999997E-2</v>
      </c>
      <c r="L948" s="58">
        <v>4.4700000000000004E-2</v>
      </c>
      <c r="M948" s="58">
        <v>6.2372590133807977E-2</v>
      </c>
      <c r="N948" s="61">
        <v>10.38</v>
      </c>
      <c r="O948" s="56">
        <v>5.1901947457555266</v>
      </c>
      <c r="P948" s="57">
        <v>7.7099999999999988E-2</v>
      </c>
      <c r="Q948" s="58">
        <v>5.5500000000000001E-2</v>
      </c>
      <c r="R948" s="58">
        <v>9.4998210509461695E-2</v>
      </c>
      <c r="S948" s="59">
        <v>10.58</v>
      </c>
      <c r="T948" s="56">
        <v>5.3280631711744162</v>
      </c>
      <c r="U948" s="57">
        <v>7.8599999999999989E-2</v>
      </c>
      <c r="V948" s="58">
        <v>5.5200000000000006E-2</v>
      </c>
      <c r="W948" s="58">
        <v>9.6046863561492724E-2</v>
      </c>
      <c r="X948" s="59">
        <v>10.42</v>
      </c>
      <c r="Y948" s="117" t="s">
        <v>38</v>
      </c>
    </row>
    <row r="949" spans="1:28" x14ac:dyDescent="0.25">
      <c r="A949" s="116" t="s">
        <v>20</v>
      </c>
      <c r="B949" s="53" t="s">
        <v>1176</v>
      </c>
      <c r="C949" s="54" t="s">
        <v>21</v>
      </c>
      <c r="D949" s="53">
        <v>110</v>
      </c>
      <c r="E949" s="53" t="s">
        <v>1179</v>
      </c>
      <c r="F949" s="83">
        <v>10</v>
      </c>
      <c r="G949" s="53" t="s">
        <v>38</v>
      </c>
      <c r="H949" s="53">
        <v>2</v>
      </c>
      <c r="I949" s="53" t="s">
        <v>1153</v>
      </c>
      <c r="J949" s="60">
        <v>1.5548242904158653</v>
      </c>
      <c r="K949" s="57">
        <v>-1.84E-2</v>
      </c>
      <c r="L949" s="58">
        <v>-2.1000000000000001E-2</v>
      </c>
      <c r="M949" s="58">
        <v>2.792060171271386E-2</v>
      </c>
      <c r="N949" s="61">
        <v>10.38</v>
      </c>
      <c r="O949" s="56">
        <v>1.9702745465992522</v>
      </c>
      <c r="P949" s="57">
        <v>-2.5600000000000001E-2</v>
      </c>
      <c r="Q949" s="58">
        <v>-2.5399999999999999E-2</v>
      </c>
      <c r="R949" s="58">
        <v>3.6062723136224752E-2</v>
      </c>
      <c r="S949" s="59">
        <v>10.58</v>
      </c>
      <c r="T949" s="56">
        <v>1.8763194588997807</v>
      </c>
      <c r="U949" s="57">
        <v>-2.3E-2</v>
      </c>
      <c r="V949" s="58">
        <v>-2.4799999999999999E-2</v>
      </c>
      <c r="W949" s="58">
        <v>3.3823660357802786E-2</v>
      </c>
      <c r="X949" s="59">
        <v>10.42</v>
      </c>
      <c r="Y949" s="117" t="s">
        <v>38</v>
      </c>
      <c r="AB949" t="s">
        <v>38</v>
      </c>
    </row>
    <row r="950" spans="1:28" x14ac:dyDescent="0.25">
      <c r="A950" s="116" t="s">
        <v>20</v>
      </c>
      <c r="B950" s="53" t="s">
        <v>1176</v>
      </c>
      <c r="C950" s="54" t="s">
        <v>21</v>
      </c>
      <c r="D950" s="53">
        <v>110</v>
      </c>
      <c r="E950" s="53" t="s">
        <v>1180</v>
      </c>
      <c r="F950" s="83">
        <v>10</v>
      </c>
      <c r="G950" s="53" t="s">
        <v>38</v>
      </c>
      <c r="H950" s="53">
        <v>2</v>
      </c>
      <c r="I950" s="53" t="s">
        <v>1153</v>
      </c>
      <c r="J950" s="60">
        <v>1.985158311672685</v>
      </c>
      <c r="K950" s="57">
        <v>-2.46E-2</v>
      </c>
      <c r="L950" s="58">
        <v>-2.58E-2</v>
      </c>
      <c r="M950" s="58">
        <v>3.564828186603107E-2</v>
      </c>
      <c r="N950" s="61">
        <v>10.38</v>
      </c>
      <c r="O950" s="56">
        <v>3.3497239111445012</v>
      </c>
      <c r="P950" s="57">
        <v>-5.1799999999999999E-2</v>
      </c>
      <c r="Q950" s="58">
        <v>-3.2799999999999996E-2</v>
      </c>
      <c r="R950" s="58">
        <v>6.1311336635242263E-2</v>
      </c>
      <c r="S950" s="59">
        <v>10.58</v>
      </c>
      <c r="T950" s="56">
        <v>3.6400982395750709</v>
      </c>
      <c r="U950" s="57">
        <v>-5.6600000000000004E-2</v>
      </c>
      <c r="V950" s="58">
        <v>-3.32E-2</v>
      </c>
      <c r="W950" s="58">
        <v>6.5618594925523965E-2</v>
      </c>
      <c r="X950" s="59">
        <v>10.42</v>
      </c>
      <c r="Y950" s="117" t="s">
        <v>38</v>
      </c>
      <c r="AB950" t="s">
        <v>38</v>
      </c>
    </row>
    <row r="951" spans="1:28" ht="15.75" thickBot="1" x14ac:dyDescent="0.3">
      <c r="A951" s="116" t="s">
        <v>20</v>
      </c>
      <c r="B951" s="53" t="s">
        <v>1176</v>
      </c>
      <c r="C951" s="54" t="s">
        <v>21</v>
      </c>
      <c r="D951" s="53">
        <v>110</v>
      </c>
      <c r="E951" s="53" t="s">
        <v>1158</v>
      </c>
      <c r="F951" s="83">
        <v>10</v>
      </c>
      <c r="G951" s="53" t="s">
        <v>62</v>
      </c>
      <c r="H951" s="53" t="s">
        <v>38</v>
      </c>
      <c r="I951" s="53" t="s">
        <v>63</v>
      </c>
      <c r="J951" s="100">
        <v>4.1865628942302342E-2</v>
      </c>
      <c r="K951" s="57">
        <v>-6.6E-4</v>
      </c>
      <c r="L951" s="89">
        <v>-3.5999999999999997E-4</v>
      </c>
      <c r="M951" s="89">
        <v>7.5179784516850008E-4</v>
      </c>
      <c r="N951" s="61">
        <v>10.38</v>
      </c>
      <c r="O951" s="101">
        <v>4.0073693020733304E-2</v>
      </c>
      <c r="P951" s="76">
        <v>-6.6E-4</v>
      </c>
      <c r="Q951" s="95">
        <v>-3.2000000000000003E-4</v>
      </c>
      <c r="R951" s="95">
        <v>7.3348483283568991E-4</v>
      </c>
      <c r="S951" s="78">
        <v>10.58</v>
      </c>
      <c r="T951" s="101">
        <v>4.2682223074060215E-2</v>
      </c>
      <c r="U951" s="76">
        <v>-6.8000000000000005E-4</v>
      </c>
      <c r="V951" s="95">
        <v>-3.5999999999999997E-4</v>
      </c>
      <c r="W951" s="95">
        <v>7.694153624668538E-4</v>
      </c>
      <c r="X951" s="78">
        <v>10.42</v>
      </c>
      <c r="Y951" s="117" t="s">
        <v>38</v>
      </c>
      <c r="AB951" t="s">
        <v>38</v>
      </c>
    </row>
    <row r="952" spans="1:28" x14ac:dyDescent="0.25">
      <c r="A952" s="34" t="s">
        <v>20</v>
      </c>
      <c r="B952" s="35" t="s">
        <v>1181</v>
      </c>
      <c r="C952" s="35" t="s">
        <v>21</v>
      </c>
      <c r="D952" s="35">
        <v>110</v>
      </c>
      <c r="E952" s="35" t="s">
        <v>1150</v>
      </c>
      <c r="F952" s="35">
        <v>110</v>
      </c>
      <c r="G952" s="35" t="s">
        <v>33</v>
      </c>
      <c r="H952" s="113">
        <v>1</v>
      </c>
      <c r="I952" s="35" t="s">
        <v>32</v>
      </c>
      <c r="J952" s="40">
        <v>2.3038930443822121</v>
      </c>
      <c r="K952" s="37">
        <v>0.41724</v>
      </c>
      <c r="L952" s="38">
        <v>0.23397999999999999</v>
      </c>
      <c r="M952" s="38">
        <v>0.47836791071308282</v>
      </c>
      <c r="N952" s="41">
        <v>120.02</v>
      </c>
      <c r="O952" s="36">
        <v>4.1128123985656746</v>
      </c>
      <c r="P952" s="37">
        <v>0.75961000000000001</v>
      </c>
      <c r="Q952" s="38">
        <v>0.37915999999999994</v>
      </c>
      <c r="R952" s="38">
        <v>0.84898154143656146</v>
      </c>
      <c r="S952" s="39">
        <v>119.32</v>
      </c>
      <c r="T952" s="36">
        <v>0.58109668433642103</v>
      </c>
      <c r="U952" s="37">
        <v>0.1003</v>
      </c>
      <c r="V952" s="38">
        <v>6.4740000000000006E-2</v>
      </c>
      <c r="W952" s="38">
        <v>0.1193790500883635</v>
      </c>
      <c r="X952" s="39">
        <v>118.75</v>
      </c>
      <c r="Y952" s="115" t="s">
        <v>38</v>
      </c>
      <c r="AB952" t="s">
        <v>38</v>
      </c>
    </row>
    <row r="953" spans="1:28" x14ac:dyDescent="0.25">
      <c r="A953" s="116" t="s">
        <v>20</v>
      </c>
      <c r="B953" s="53" t="s">
        <v>1181</v>
      </c>
      <c r="C953" s="54" t="s">
        <v>21</v>
      </c>
      <c r="D953" s="53">
        <v>110</v>
      </c>
      <c r="E953" s="53" t="s">
        <v>851</v>
      </c>
      <c r="F953" s="54">
        <v>10</v>
      </c>
      <c r="G953" s="53" t="s">
        <v>40</v>
      </c>
      <c r="H953" s="55">
        <v>1</v>
      </c>
      <c r="I953" s="53" t="s">
        <v>1151</v>
      </c>
      <c r="J953" s="60">
        <v>25.851773015014086</v>
      </c>
      <c r="K953" s="57">
        <v>0.40679999999999999</v>
      </c>
      <c r="L953" s="58">
        <v>0.23369999999999999</v>
      </c>
      <c r="M953" s="58">
        <v>0.46915022114457111</v>
      </c>
      <c r="N953" s="61">
        <v>10.49</v>
      </c>
      <c r="O953" s="56">
        <v>47.533270093499546</v>
      </c>
      <c r="P953" s="57">
        <v>0.75660000000000005</v>
      </c>
      <c r="Q953" s="58">
        <v>0.37889999999999996</v>
      </c>
      <c r="R953" s="58">
        <v>0.8461730142234507</v>
      </c>
      <c r="S953" s="59">
        <v>10.29</v>
      </c>
      <c r="T953" s="56">
        <v>6.6092054920198917</v>
      </c>
      <c r="U953" s="57">
        <v>9.9900000000000003E-2</v>
      </c>
      <c r="V953" s="58">
        <v>6.4500000000000002E-2</v>
      </c>
      <c r="W953" s="58">
        <v>0.1189128252124219</v>
      </c>
      <c r="X953" s="59">
        <v>10.4</v>
      </c>
      <c r="Y953" s="117" t="s">
        <v>38</v>
      </c>
      <c r="AA953" s="83" t="s">
        <v>38</v>
      </c>
      <c r="AB953" t="s">
        <v>38</v>
      </c>
    </row>
    <row r="954" spans="1:28" x14ac:dyDescent="0.25">
      <c r="A954" s="116" t="s">
        <v>20</v>
      </c>
      <c r="B954" s="53" t="s">
        <v>1181</v>
      </c>
      <c r="C954" s="54" t="s">
        <v>21</v>
      </c>
      <c r="D954" s="53">
        <v>110</v>
      </c>
      <c r="E954" s="53" t="s">
        <v>1182</v>
      </c>
      <c r="F954" s="54">
        <v>10</v>
      </c>
      <c r="G954" s="53" t="s">
        <v>38</v>
      </c>
      <c r="H954" s="55">
        <v>1</v>
      </c>
      <c r="I954" s="53" t="s">
        <v>1153</v>
      </c>
      <c r="J954" s="60">
        <v>3.5442754596800419</v>
      </c>
      <c r="K954" s="57">
        <v>-5.16E-2</v>
      </c>
      <c r="L954" s="58">
        <v>-3.8399999999999997E-2</v>
      </c>
      <c r="M954" s="58">
        <v>6.4320447759635496E-2</v>
      </c>
      <c r="N954" s="61">
        <v>10.49</v>
      </c>
      <c r="O954" s="56">
        <v>3.9884938968528609</v>
      </c>
      <c r="P954" s="57">
        <v>-5.9200000000000003E-2</v>
      </c>
      <c r="Q954" s="58">
        <v>-3.9200000000000006E-2</v>
      </c>
      <c r="R954" s="58">
        <v>7.1001971803605568E-2</v>
      </c>
      <c r="S954" s="59">
        <v>10.29</v>
      </c>
      <c r="T954" s="56">
        <v>4.3911921331933481</v>
      </c>
      <c r="U954" s="57">
        <v>-6.3799999999999996E-2</v>
      </c>
      <c r="V954" s="58">
        <v>-4.6600000000000003E-2</v>
      </c>
      <c r="W954" s="58">
        <v>7.9006328860414726E-2</v>
      </c>
      <c r="X954" s="59">
        <v>10.4</v>
      </c>
      <c r="Y954" s="117" t="s">
        <v>38</v>
      </c>
      <c r="AB954" t="s">
        <v>38</v>
      </c>
    </row>
    <row r="955" spans="1:28" x14ac:dyDescent="0.25">
      <c r="A955" s="116" t="s">
        <v>20</v>
      </c>
      <c r="B955" s="53" t="s">
        <v>1181</v>
      </c>
      <c r="C955" s="54" t="s">
        <v>21</v>
      </c>
      <c r="D955" s="53">
        <v>110</v>
      </c>
      <c r="E955" s="53" t="s">
        <v>1183</v>
      </c>
      <c r="F955" s="54">
        <v>10</v>
      </c>
      <c r="G955" s="53" t="s">
        <v>38</v>
      </c>
      <c r="H955" s="55">
        <v>1</v>
      </c>
      <c r="I955" s="53" t="s">
        <v>1153</v>
      </c>
      <c r="J955" s="60">
        <v>0.98108817176638663</v>
      </c>
      <c r="K955" s="57">
        <v>-1.0999999999999999E-2</v>
      </c>
      <c r="L955" s="58">
        <v>-1.4E-2</v>
      </c>
      <c r="M955" s="58">
        <v>1.7804493814764857E-2</v>
      </c>
      <c r="N955" s="61">
        <v>10.49</v>
      </c>
      <c r="O955" s="56">
        <v>3.4348986841294322</v>
      </c>
      <c r="P955" s="57">
        <v>-4.4999999999999998E-2</v>
      </c>
      <c r="Q955" s="58">
        <v>-4.1399999999999999E-2</v>
      </c>
      <c r="R955" s="58">
        <v>6.1147035905266905E-2</v>
      </c>
      <c r="S955" s="59">
        <v>10.29</v>
      </c>
      <c r="T955" s="56">
        <v>2.1534463152250032</v>
      </c>
      <c r="U955" s="57">
        <v>-2.5000000000000001E-2</v>
      </c>
      <c r="V955" s="58">
        <v>-2.9600000000000001E-2</v>
      </c>
      <c r="W955" s="58">
        <v>3.8744806103528255E-2</v>
      </c>
      <c r="X955" s="59">
        <v>10.4</v>
      </c>
      <c r="Y955" s="117" t="s">
        <v>38</v>
      </c>
      <c r="AB955" t="s">
        <v>38</v>
      </c>
    </row>
    <row r="956" spans="1:28" x14ac:dyDescent="0.25">
      <c r="A956" s="116" t="s">
        <v>20</v>
      </c>
      <c r="B956" s="53" t="s">
        <v>1181</v>
      </c>
      <c r="C956" s="54" t="s">
        <v>21</v>
      </c>
      <c r="D956" s="53">
        <v>110</v>
      </c>
      <c r="E956" s="53" t="s">
        <v>1184</v>
      </c>
      <c r="F956" s="54">
        <v>10</v>
      </c>
      <c r="G956" s="53" t="s">
        <v>38</v>
      </c>
      <c r="H956" s="55">
        <v>1</v>
      </c>
      <c r="I956" s="53" t="s">
        <v>1153</v>
      </c>
      <c r="J956" s="60">
        <v>0.15894251174370255</v>
      </c>
      <c r="K956" s="57">
        <v>-1.6000000000000001E-3</v>
      </c>
      <c r="L956" s="58">
        <v>-2.3999999999999998E-3</v>
      </c>
      <c r="M956" s="58">
        <v>2.884441020371191E-3</v>
      </c>
      <c r="N956" s="61">
        <v>10.49</v>
      </c>
      <c r="O956" s="56">
        <v>0.18289062950279703</v>
      </c>
      <c r="P956" s="57">
        <v>-2.2000000000000001E-3</v>
      </c>
      <c r="Q956" s="58">
        <v>-2.3999999999999998E-3</v>
      </c>
      <c r="R956" s="58">
        <v>3.2557641192199412E-3</v>
      </c>
      <c r="S956" s="59">
        <v>10.29</v>
      </c>
      <c r="T956" s="56">
        <v>0.19884997576698885</v>
      </c>
      <c r="U956" s="57">
        <v>-1.6000000000000001E-3</v>
      </c>
      <c r="V956" s="58">
        <v>-3.2000000000000002E-3</v>
      </c>
      <c r="W956" s="58">
        <v>3.5777087639996636E-3</v>
      </c>
      <c r="X956" s="59">
        <v>10.4</v>
      </c>
      <c r="Y956" s="117" t="s">
        <v>38</v>
      </c>
      <c r="AB956" t="s">
        <v>38</v>
      </c>
    </row>
    <row r="957" spans="1:28" x14ac:dyDescent="0.25">
      <c r="A957" s="116" t="s">
        <v>20</v>
      </c>
      <c r="B957" s="53" t="s">
        <v>1181</v>
      </c>
      <c r="C957" s="54" t="s">
        <v>21</v>
      </c>
      <c r="D957" s="53">
        <v>110</v>
      </c>
      <c r="E957" s="53" t="s">
        <v>1141</v>
      </c>
      <c r="F957" s="54">
        <v>10</v>
      </c>
      <c r="G957" s="53" t="s">
        <v>62</v>
      </c>
      <c r="H957" s="53" t="s">
        <v>38</v>
      </c>
      <c r="I957" s="53" t="s">
        <v>63</v>
      </c>
      <c r="J957" s="100">
        <v>0.5754863764720598</v>
      </c>
      <c r="K957" s="57">
        <v>-1.044E-2</v>
      </c>
      <c r="L957" s="57">
        <v>-2.8000000000000003E-4</v>
      </c>
      <c r="M957" s="57">
        <v>1.0443754114302001E-2</v>
      </c>
      <c r="N957" s="61">
        <v>10.49</v>
      </c>
      <c r="O957" s="102">
        <v>0.1697145984666909</v>
      </c>
      <c r="P957" s="57">
        <v>-3.0099999999999997E-3</v>
      </c>
      <c r="Q957" s="89">
        <v>-2.6000000000000003E-4</v>
      </c>
      <c r="R957" s="89">
        <v>3.0212083675244909E-3</v>
      </c>
      <c r="S957" s="59">
        <v>10.29</v>
      </c>
      <c r="T957" s="102">
        <v>2.5926864805892839E-2</v>
      </c>
      <c r="U957" s="57">
        <v>-4.0000000000000002E-4</v>
      </c>
      <c r="V957" s="89">
        <v>-2.3999999999999998E-4</v>
      </c>
      <c r="W957" s="89">
        <v>4.6647615158762403E-4</v>
      </c>
      <c r="X957" s="59">
        <v>10.4</v>
      </c>
      <c r="Y957" s="117" t="s">
        <v>38</v>
      </c>
    </row>
    <row r="958" spans="1:28" x14ac:dyDescent="0.25">
      <c r="A958" s="63" t="s">
        <v>20</v>
      </c>
      <c r="B958" s="64" t="s">
        <v>1181</v>
      </c>
      <c r="C958" s="64" t="s">
        <v>21</v>
      </c>
      <c r="D958" s="64">
        <v>110</v>
      </c>
      <c r="E958" s="64" t="s">
        <v>1150</v>
      </c>
      <c r="F958" s="64">
        <v>110</v>
      </c>
      <c r="G958" s="64" t="s">
        <v>33</v>
      </c>
      <c r="H958" s="64">
        <v>2</v>
      </c>
      <c r="I958" s="64" t="s">
        <v>64</v>
      </c>
      <c r="J958" s="69">
        <v>0</v>
      </c>
      <c r="K958" s="66">
        <v>0</v>
      </c>
      <c r="L958" s="67">
        <v>0</v>
      </c>
      <c r="M958" s="67">
        <v>0</v>
      </c>
      <c r="N958" s="70">
        <v>0</v>
      </c>
      <c r="O958" s="65">
        <v>0</v>
      </c>
      <c r="P958" s="66">
        <v>0</v>
      </c>
      <c r="Q958" s="67">
        <v>0</v>
      </c>
      <c r="R958" s="67">
        <v>0</v>
      </c>
      <c r="S958" s="68">
        <v>0</v>
      </c>
      <c r="T958" s="65">
        <v>2.6786409667748599</v>
      </c>
      <c r="U958" s="66">
        <v>0.48039999999999999</v>
      </c>
      <c r="V958" s="67">
        <v>0.26839999999999997</v>
      </c>
      <c r="W958" s="67">
        <v>0.55029330361181028</v>
      </c>
      <c r="X958" s="68">
        <v>118.75</v>
      </c>
      <c r="Y958" s="118" t="s">
        <v>38</v>
      </c>
    </row>
    <row r="959" spans="1:28" x14ac:dyDescent="0.25">
      <c r="A959" s="116" t="s">
        <v>20</v>
      </c>
      <c r="B959" s="53" t="s">
        <v>1181</v>
      </c>
      <c r="C959" s="54" t="s">
        <v>21</v>
      </c>
      <c r="D959" s="53">
        <v>110</v>
      </c>
      <c r="E959" s="53" t="s">
        <v>941</v>
      </c>
      <c r="F959" s="54">
        <v>10</v>
      </c>
      <c r="G959" s="53" t="s">
        <v>40</v>
      </c>
      <c r="H959" s="53">
        <v>2</v>
      </c>
      <c r="I959" s="53" t="s">
        <v>1155</v>
      </c>
      <c r="J959" s="60">
        <v>0</v>
      </c>
      <c r="K959" s="57">
        <v>0</v>
      </c>
      <c r="L959" s="58">
        <v>0</v>
      </c>
      <c r="M959" s="58">
        <v>0</v>
      </c>
      <c r="N959" s="61">
        <v>0</v>
      </c>
      <c r="O959" s="56">
        <v>0</v>
      </c>
      <c r="P959" s="57">
        <v>0</v>
      </c>
      <c r="Q959" s="58">
        <v>0</v>
      </c>
      <c r="R959" s="58">
        <v>0</v>
      </c>
      <c r="S959" s="59">
        <v>0</v>
      </c>
      <c r="T959" s="56">
        <v>30.52673846492463</v>
      </c>
      <c r="U959" s="57">
        <v>0.48039999999999999</v>
      </c>
      <c r="V959" s="58">
        <v>0.26839999999999997</v>
      </c>
      <c r="W959" s="58">
        <v>0.55029330361181028</v>
      </c>
      <c r="X959" s="59">
        <v>10.42</v>
      </c>
      <c r="Y959" s="117" t="s">
        <v>38</v>
      </c>
    </row>
    <row r="960" spans="1:28" x14ac:dyDescent="0.25">
      <c r="A960" s="116" t="s">
        <v>20</v>
      </c>
      <c r="B960" s="53" t="s">
        <v>1181</v>
      </c>
      <c r="C960" s="54" t="s">
        <v>21</v>
      </c>
      <c r="D960" s="53">
        <v>110</v>
      </c>
      <c r="E960" s="53" t="s">
        <v>1185</v>
      </c>
      <c r="F960" s="54">
        <v>10</v>
      </c>
      <c r="G960" s="53" t="s">
        <v>38</v>
      </c>
      <c r="H960" s="53">
        <v>2</v>
      </c>
      <c r="I960" s="53" t="s">
        <v>1153</v>
      </c>
      <c r="J960" s="60">
        <v>0.81105019337873552</v>
      </c>
      <c r="K960" s="57">
        <v>-0.01</v>
      </c>
      <c r="L960" s="58">
        <v>-1.0800000000000001E-2</v>
      </c>
      <c r="M960" s="58">
        <v>1.4718695594379279E-2</v>
      </c>
      <c r="N960" s="61">
        <v>10.49</v>
      </c>
      <c r="O960" s="56">
        <v>9.0279250834108158</v>
      </c>
      <c r="P960" s="57">
        <v>-0.1232</v>
      </c>
      <c r="Q960" s="58">
        <v>-0.1032</v>
      </c>
      <c r="R960" s="58">
        <v>0.16071241395735428</v>
      </c>
      <c r="S960" s="59">
        <v>10.29</v>
      </c>
      <c r="T960" s="56">
        <v>1.5092075997143732</v>
      </c>
      <c r="U960" s="57">
        <v>-1.7999999999999999E-2</v>
      </c>
      <c r="V960" s="58">
        <v>-2.0399999999999998E-2</v>
      </c>
      <c r="W960" s="58">
        <v>2.7205881717011118E-2</v>
      </c>
      <c r="X960" s="59">
        <v>10.42</v>
      </c>
      <c r="Y960" s="117" t="s">
        <v>38</v>
      </c>
      <c r="AA960" s="83" t="s">
        <v>38</v>
      </c>
    </row>
    <row r="961" spans="1:27" x14ac:dyDescent="0.25">
      <c r="A961" s="116" t="s">
        <v>20</v>
      </c>
      <c r="B961" s="53" t="s">
        <v>1181</v>
      </c>
      <c r="C961" s="54" t="s">
        <v>21</v>
      </c>
      <c r="D961" s="53">
        <v>110</v>
      </c>
      <c r="E961" s="53" t="s">
        <v>1186</v>
      </c>
      <c r="F961" s="54">
        <v>10</v>
      </c>
      <c r="G961" s="53" t="s">
        <v>38</v>
      </c>
      <c r="H961" s="53">
        <v>2</v>
      </c>
      <c r="I961" s="53" t="s">
        <v>1153</v>
      </c>
      <c r="J961" s="60">
        <v>6.5462841021176237</v>
      </c>
      <c r="K961" s="57">
        <v>-0.1188</v>
      </c>
      <c r="L961" s="58">
        <v>0</v>
      </c>
      <c r="M961" s="58">
        <v>0.1188</v>
      </c>
      <c r="N961" s="61">
        <v>10.49</v>
      </c>
      <c r="O961" s="56">
        <v>14.290769982642111</v>
      </c>
      <c r="P961" s="57">
        <v>-0.25440000000000002</v>
      </c>
      <c r="Q961" s="58">
        <v>0</v>
      </c>
      <c r="R961" s="58">
        <v>0.25440000000000002</v>
      </c>
      <c r="S961" s="59">
        <v>10.29</v>
      </c>
      <c r="T961" s="56">
        <v>11.494125348096702</v>
      </c>
      <c r="U961" s="57">
        <v>-0.2072</v>
      </c>
      <c r="V961" s="58">
        <v>0</v>
      </c>
      <c r="W961" s="58">
        <v>0.2072</v>
      </c>
      <c r="X961" s="59">
        <v>10.42</v>
      </c>
      <c r="Y961" s="117" t="s">
        <v>38</v>
      </c>
    </row>
    <row r="962" spans="1:27" x14ac:dyDescent="0.25">
      <c r="A962" s="116" t="s">
        <v>20</v>
      </c>
      <c r="B962" s="53" t="s">
        <v>1181</v>
      </c>
      <c r="C962" s="54" t="s">
        <v>21</v>
      </c>
      <c r="D962" s="53">
        <v>110</v>
      </c>
      <c r="E962" s="53" t="s">
        <v>1187</v>
      </c>
      <c r="F962" s="54">
        <v>10</v>
      </c>
      <c r="G962" s="53" t="s">
        <v>38</v>
      </c>
      <c r="H962" s="53">
        <v>2</v>
      </c>
      <c r="I962" s="53" t="s">
        <v>1153</v>
      </c>
      <c r="J962" s="60">
        <v>9.7888087101069878</v>
      </c>
      <c r="K962" s="57">
        <v>-0.13739999999999999</v>
      </c>
      <c r="L962" s="58">
        <v>-0.11259999999999999</v>
      </c>
      <c r="M962" s="58">
        <v>0.17764436382840859</v>
      </c>
      <c r="N962" s="61">
        <v>10.49</v>
      </c>
      <c r="O962" s="56">
        <v>13.283004435106342</v>
      </c>
      <c r="P962" s="57">
        <v>-0.191</v>
      </c>
      <c r="Q962" s="58">
        <v>-0.1394</v>
      </c>
      <c r="R962" s="58">
        <v>0.23646006005243253</v>
      </c>
      <c r="S962" s="59">
        <v>10.29</v>
      </c>
      <c r="T962" s="56">
        <v>12.585740908350829</v>
      </c>
      <c r="U962" s="57">
        <v>-0.18580000000000002</v>
      </c>
      <c r="V962" s="58">
        <v>-0.13019999999999998</v>
      </c>
      <c r="W962" s="58">
        <v>0.22687811705847702</v>
      </c>
      <c r="X962" s="59">
        <v>10.42</v>
      </c>
      <c r="Y962" s="117" t="s">
        <v>38</v>
      </c>
    </row>
    <row r="963" spans="1:27" x14ac:dyDescent="0.25">
      <c r="A963" s="116" t="s">
        <v>20</v>
      </c>
      <c r="B963" s="53" t="s">
        <v>1181</v>
      </c>
      <c r="C963" s="54" t="s">
        <v>21</v>
      </c>
      <c r="D963" s="53">
        <v>110</v>
      </c>
      <c r="E963" s="53" t="s">
        <v>1188</v>
      </c>
      <c r="F963" s="54">
        <v>10</v>
      </c>
      <c r="G963" s="53" t="s">
        <v>38</v>
      </c>
      <c r="H963" s="53">
        <v>2</v>
      </c>
      <c r="I963" s="53" t="s">
        <v>1153</v>
      </c>
      <c r="J963" s="60">
        <v>3.4949633784686935</v>
      </c>
      <c r="K963" s="57">
        <v>-5.1799999999999999E-2</v>
      </c>
      <c r="L963" s="58">
        <v>-3.6600000000000001E-2</v>
      </c>
      <c r="M963" s="58">
        <v>6.3425546903436311E-2</v>
      </c>
      <c r="N963" s="61">
        <v>10.49</v>
      </c>
      <c r="O963" s="56">
        <v>4.634058601293745</v>
      </c>
      <c r="P963" s="57">
        <v>-7.2800000000000004E-2</v>
      </c>
      <c r="Q963" s="58">
        <v>-3.8799999999999994E-2</v>
      </c>
      <c r="R963" s="58">
        <v>8.2494121002650841E-2</v>
      </c>
      <c r="S963" s="59">
        <v>10.29</v>
      </c>
      <c r="T963" s="56">
        <v>4.5944046461633272</v>
      </c>
      <c r="U963" s="57">
        <v>-6.9400000000000003E-2</v>
      </c>
      <c r="V963" s="58">
        <v>-4.5200000000000004E-2</v>
      </c>
      <c r="W963" s="58">
        <v>8.2821494794527828E-2</v>
      </c>
      <c r="X963" s="59">
        <v>10.42</v>
      </c>
      <c r="Y963" s="117" t="s">
        <v>38</v>
      </c>
    </row>
    <row r="964" spans="1:27" ht="15.75" thickBot="1" x14ac:dyDescent="0.3">
      <c r="A964" s="116" t="s">
        <v>20</v>
      </c>
      <c r="B964" s="53" t="s">
        <v>1181</v>
      </c>
      <c r="C964" s="54" t="s">
        <v>21</v>
      </c>
      <c r="D964" s="53">
        <v>110</v>
      </c>
      <c r="E964" s="53" t="s">
        <v>1158</v>
      </c>
      <c r="F964" s="85">
        <v>10</v>
      </c>
      <c r="G964" s="53" t="s">
        <v>62</v>
      </c>
      <c r="H964" s="53" t="s">
        <v>38</v>
      </c>
      <c r="I964" s="53" t="s">
        <v>63</v>
      </c>
      <c r="J964" s="60">
        <v>0</v>
      </c>
      <c r="K964" s="57">
        <v>0</v>
      </c>
      <c r="L964" s="58">
        <v>0</v>
      </c>
      <c r="M964" s="58">
        <v>0</v>
      </c>
      <c r="N964" s="61">
        <v>0</v>
      </c>
      <c r="O964" s="75">
        <v>0</v>
      </c>
      <c r="P964" s="76">
        <v>0</v>
      </c>
      <c r="Q964" s="77">
        <v>0</v>
      </c>
      <c r="R964" s="77">
        <v>0</v>
      </c>
      <c r="S964" s="78">
        <v>0</v>
      </c>
      <c r="T964" s="75">
        <v>0</v>
      </c>
      <c r="U964" s="76">
        <v>0</v>
      </c>
      <c r="V964" s="77">
        <v>0</v>
      </c>
      <c r="W964" s="77">
        <v>0</v>
      </c>
      <c r="X964" s="78">
        <v>10.42</v>
      </c>
      <c r="Y964" s="117" t="s">
        <v>38</v>
      </c>
    </row>
    <row r="965" spans="1:27" x14ac:dyDescent="0.25">
      <c r="A965" s="34" t="s">
        <v>20</v>
      </c>
      <c r="B965" s="35" t="s">
        <v>1189</v>
      </c>
      <c r="C965" s="35" t="s">
        <v>21</v>
      </c>
      <c r="D965" s="35">
        <v>110</v>
      </c>
      <c r="E965" s="35" t="s">
        <v>1150</v>
      </c>
      <c r="F965" s="120">
        <v>110</v>
      </c>
      <c r="G965" s="35" t="s">
        <v>33</v>
      </c>
      <c r="H965" s="113">
        <v>1</v>
      </c>
      <c r="I965" s="35" t="s">
        <v>32</v>
      </c>
      <c r="J965" s="40">
        <v>2.7723996721223636</v>
      </c>
      <c r="K965" s="37">
        <v>0.46158950000000004</v>
      </c>
      <c r="L965" s="38">
        <v>0.34819050000000001</v>
      </c>
      <c r="M965" s="38">
        <v>0.57818811022062711</v>
      </c>
      <c r="N965" s="41">
        <v>120.55</v>
      </c>
      <c r="O965" s="36">
        <v>5.6645864118248879</v>
      </c>
      <c r="P965" s="37">
        <v>0.98080100000000003</v>
      </c>
      <c r="Q965" s="38">
        <v>0.64576699999999998</v>
      </c>
      <c r="R965" s="38">
        <v>1.174302184231129</v>
      </c>
      <c r="S965" s="39">
        <v>119.83</v>
      </c>
      <c r="T965" s="36">
        <v>5.1599164301521707</v>
      </c>
      <c r="U965" s="37">
        <v>0.89840349999999991</v>
      </c>
      <c r="V965" s="38">
        <v>0.57216250000000002</v>
      </c>
      <c r="W965" s="38">
        <v>1.0651285252111595</v>
      </c>
      <c r="X965" s="39">
        <v>119.32</v>
      </c>
      <c r="Y965" s="115" t="s">
        <v>38</v>
      </c>
    </row>
    <row r="966" spans="1:27" x14ac:dyDescent="0.25">
      <c r="A966" s="116" t="s">
        <v>20</v>
      </c>
      <c r="B966" s="53" t="s">
        <v>1189</v>
      </c>
      <c r="C966" s="54" t="s">
        <v>21</v>
      </c>
      <c r="D966" s="53">
        <v>110</v>
      </c>
      <c r="E966" s="53" t="s">
        <v>851</v>
      </c>
      <c r="F966" s="83">
        <v>10</v>
      </c>
      <c r="G966" s="53" t="s">
        <v>40</v>
      </c>
      <c r="H966" s="55">
        <v>1</v>
      </c>
      <c r="I966" s="53" t="s">
        <v>1151</v>
      </c>
      <c r="J966" s="60">
        <v>31.78764326157313</v>
      </c>
      <c r="K966" s="57">
        <v>0.46</v>
      </c>
      <c r="L966" s="58">
        <v>0.34720000000000001</v>
      </c>
      <c r="M966" s="58">
        <v>0.57632268738962555</v>
      </c>
      <c r="N966" s="61">
        <v>10.48</v>
      </c>
      <c r="O966" s="56">
        <v>64.420824111971982</v>
      </c>
      <c r="P966" s="57">
        <v>0.97920000000000007</v>
      </c>
      <c r="Q966" s="58">
        <v>0.64479999999999993</v>
      </c>
      <c r="R966" s="58">
        <v>1.1724332305082452</v>
      </c>
      <c r="S966" s="59">
        <v>10.52</v>
      </c>
      <c r="T966" s="56">
        <v>58.81345189515784</v>
      </c>
      <c r="U966" s="57">
        <v>0.89679999999999993</v>
      </c>
      <c r="V966" s="58">
        <v>0.57120000000000004</v>
      </c>
      <c r="W966" s="58">
        <v>1.063258990086611</v>
      </c>
      <c r="X966" s="59">
        <v>10.45</v>
      </c>
      <c r="Y966" s="117" t="s">
        <v>38</v>
      </c>
    </row>
    <row r="967" spans="1:27" x14ac:dyDescent="0.25">
      <c r="A967" s="116" t="s">
        <v>20</v>
      </c>
      <c r="B967" s="53" t="s">
        <v>1189</v>
      </c>
      <c r="C967" s="54" t="s">
        <v>21</v>
      </c>
      <c r="D967" s="53">
        <v>110</v>
      </c>
      <c r="E967" s="53" t="s">
        <v>1190</v>
      </c>
      <c r="F967" s="83">
        <v>10</v>
      </c>
      <c r="G967" s="53" t="s">
        <v>38</v>
      </c>
      <c r="H967" s="55">
        <v>1</v>
      </c>
      <c r="I967" s="53" t="s">
        <v>1153</v>
      </c>
      <c r="J967" s="60">
        <v>2.6203677283281976</v>
      </c>
      <c r="K967" s="57">
        <v>-2.98E-2</v>
      </c>
      <c r="L967" s="58">
        <v>-3.6999999999999998E-2</v>
      </c>
      <c r="M967" s="58">
        <v>4.7508315061681565E-2</v>
      </c>
      <c r="N967" s="61">
        <v>10.48</v>
      </c>
      <c r="O967" s="56">
        <v>3.8617490468829856</v>
      </c>
      <c r="P967" s="57">
        <v>-5.8200000000000002E-2</v>
      </c>
      <c r="Q967" s="58">
        <v>-3.9399999999999998E-2</v>
      </c>
      <c r="R967" s="58">
        <v>7.0282287953651587E-2</v>
      </c>
      <c r="S967" s="59">
        <v>10.52</v>
      </c>
      <c r="T967" s="56">
        <v>3.8757937813107253</v>
      </c>
      <c r="U967" s="57">
        <v>-5.3200000000000004E-2</v>
      </c>
      <c r="V967" s="58">
        <v>-4.5600000000000002E-2</v>
      </c>
      <c r="W967" s="58">
        <v>7.006853787542594E-2</v>
      </c>
      <c r="X967" s="59">
        <v>10.45</v>
      </c>
      <c r="Y967" s="117" t="s">
        <v>38</v>
      </c>
    </row>
    <row r="968" spans="1:27" x14ac:dyDescent="0.25">
      <c r="A968" s="116" t="s">
        <v>20</v>
      </c>
      <c r="B968" s="53" t="s">
        <v>1189</v>
      </c>
      <c r="C968" s="54" t="s">
        <v>21</v>
      </c>
      <c r="D968" s="53">
        <v>110</v>
      </c>
      <c r="E968" s="53" t="s">
        <v>1191</v>
      </c>
      <c r="F968" s="83">
        <v>10</v>
      </c>
      <c r="G968" s="53" t="s">
        <v>38</v>
      </c>
      <c r="H968" s="55">
        <v>1</v>
      </c>
      <c r="I968" s="53" t="s">
        <v>1153</v>
      </c>
      <c r="J968" s="60">
        <v>11.895563474025675</v>
      </c>
      <c r="K968" s="57">
        <v>-0.15340000000000001</v>
      </c>
      <c r="L968" s="58">
        <v>-0.15159999999999998</v>
      </c>
      <c r="M968" s="58">
        <v>0.21567132400947511</v>
      </c>
      <c r="N968" s="61">
        <v>10.48</v>
      </c>
      <c r="O968" s="56">
        <v>30.259161714000342</v>
      </c>
      <c r="P968" s="57">
        <v>-0.42860000000000004</v>
      </c>
      <c r="Q968" s="58">
        <v>-0.3458</v>
      </c>
      <c r="R968" s="58">
        <v>0.55070463953012061</v>
      </c>
      <c r="S968" s="59">
        <v>10.52</v>
      </c>
      <c r="T968" s="56">
        <v>23.453860280151567</v>
      </c>
      <c r="U968" s="57">
        <v>-0.3246</v>
      </c>
      <c r="V968" s="58">
        <v>-0.27279999999999999</v>
      </c>
      <c r="W968" s="58">
        <v>0.42401061307472004</v>
      </c>
      <c r="X968" s="59">
        <v>10.45</v>
      </c>
      <c r="Y968" s="117" t="s">
        <v>38</v>
      </c>
      <c r="AA968" s="83" t="s">
        <v>38</v>
      </c>
    </row>
    <row r="969" spans="1:27" x14ac:dyDescent="0.25">
      <c r="A969" s="116" t="s">
        <v>20</v>
      </c>
      <c r="B969" s="53" t="s">
        <v>1189</v>
      </c>
      <c r="C969" s="54" t="s">
        <v>21</v>
      </c>
      <c r="D969" s="53">
        <v>110</v>
      </c>
      <c r="E969" s="53" t="s">
        <v>1192</v>
      </c>
      <c r="F969" s="83">
        <v>10</v>
      </c>
      <c r="G969" s="53" t="s">
        <v>38</v>
      </c>
      <c r="H969" s="55">
        <v>1</v>
      </c>
      <c r="I969" s="53" t="s">
        <v>1153</v>
      </c>
      <c r="J969" s="60">
        <v>16.812787988281574</v>
      </c>
      <c r="K969" s="57">
        <v>-0.25719999999999998</v>
      </c>
      <c r="L969" s="58">
        <v>-0.1636</v>
      </c>
      <c r="M969" s="58">
        <v>0.30482257134274027</v>
      </c>
      <c r="N969" s="61">
        <v>10.48</v>
      </c>
      <c r="O969" s="56">
        <v>29.125856475845641</v>
      </c>
      <c r="P969" s="57">
        <v>-0.4592</v>
      </c>
      <c r="Q969" s="58">
        <v>-0.26480000000000004</v>
      </c>
      <c r="R969" s="58">
        <v>0.53007893751780033</v>
      </c>
      <c r="S969" s="59">
        <v>10.52</v>
      </c>
      <c r="T969" s="56">
        <v>30.453275638907588</v>
      </c>
      <c r="U969" s="57">
        <v>-0.48719999999999997</v>
      </c>
      <c r="V969" s="58">
        <v>-0.25639999999999996</v>
      </c>
      <c r="W969" s="58">
        <v>0.5505495436379908</v>
      </c>
      <c r="X969" s="59">
        <v>10.45</v>
      </c>
      <c r="Y969" s="117" t="s">
        <v>38</v>
      </c>
    </row>
    <row r="970" spans="1:27" x14ac:dyDescent="0.25">
      <c r="A970" s="116" t="s">
        <v>20</v>
      </c>
      <c r="B970" s="53" t="s">
        <v>1189</v>
      </c>
      <c r="C970" s="54" t="s">
        <v>21</v>
      </c>
      <c r="D970" s="53">
        <v>110</v>
      </c>
      <c r="E970" s="53" t="s">
        <v>1193</v>
      </c>
      <c r="F970" s="83">
        <v>10</v>
      </c>
      <c r="G970" s="53" t="s">
        <v>38</v>
      </c>
      <c r="H970" s="55">
        <v>1</v>
      </c>
      <c r="I970" s="53" t="s">
        <v>1153</v>
      </c>
      <c r="J970" s="60">
        <v>0.8624815386044159</v>
      </c>
      <c r="K970" s="57">
        <v>-1.46E-2</v>
      </c>
      <c r="L970" s="58">
        <v>-5.5999999999999999E-3</v>
      </c>
      <c r="M970" s="58">
        <v>1.5637135287513503E-2</v>
      </c>
      <c r="N970" s="61">
        <v>10.48</v>
      </c>
      <c r="O970" s="56">
        <v>1.5258845212167107</v>
      </c>
      <c r="P970" s="57">
        <v>-2.7199999999999998E-2</v>
      </c>
      <c r="Q970" s="58">
        <v>-5.5999999999999999E-3</v>
      </c>
      <c r="R970" s="58">
        <v>2.777048793233565E-2</v>
      </c>
      <c r="S970" s="59">
        <v>10.52</v>
      </c>
      <c r="T970" s="56">
        <v>0</v>
      </c>
      <c r="U970" s="57">
        <v>-2.6600000000000002E-2</v>
      </c>
      <c r="V970" s="58">
        <v>-6.4000000000000003E-3</v>
      </c>
      <c r="W970" s="58">
        <v>0</v>
      </c>
      <c r="X970" s="59">
        <v>10.45</v>
      </c>
      <c r="Y970" s="117" t="s">
        <v>38</v>
      </c>
    </row>
    <row r="971" spans="1:27" x14ac:dyDescent="0.25">
      <c r="A971" s="116" t="s">
        <v>20</v>
      </c>
      <c r="B971" s="53" t="s">
        <v>1189</v>
      </c>
      <c r="C971" s="54" t="s">
        <v>21</v>
      </c>
      <c r="D971" s="53">
        <v>110</v>
      </c>
      <c r="E971" s="53" t="s">
        <v>1194</v>
      </c>
      <c r="F971" s="83">
        <v>10</v>
      </c>
      <c r="G971" s="53" t="s">
        <v>62</v>
      </c>
      <c r="H971" s="55">
        <v>1</v>
      </c>
      <c r="I971" s="53" t="s">
        <v>63</v>
      </c>
      <c r="J971" s="96">
        <v>0.10329937071787065</v>
      </c>
      <c r="K971" s="57">
        <v>-1.5895E-3</v>
      </c>
      <c r="L971" s="57">
        <v>-9.9050000000000006E-4</v>
      </c>
      <c r="M971" s="57">
        <v>1.8728589108632824E-3</v>
      </c>
      <c r="N971" s="61">
        <v>10.48</v>
      </c>
      <c r="O971" s="97">
        <v>0.10276993015386775</v>
      </c>
      <c r="P971" s="57">
        <v>-1.601E-3</v>
      </c>
      <c r="Q971" s="89">
        <v>-9.6699999999999998E-4</v>
      </c>
      <c r="R971" s="89">
        <v>1.8703716208283317E-3</v>
      </c>
      <c r="S971" s="59">
        <v>10.52</v>
      </c>
      <c r="T971" s="102">
        <v>0.1034484112305922</v>
      </c>
      <c r="U971" s="57">
        <v>-1.6034999999999999E-3</v>
      </c>
      <c r="V971" s="89">
        <v>-9.6250000000000003E-4</v>
      </c>
      <c r="W971" s="89">
        <v>1.8701921024322609E-3</v>
      </c>
      <c r="X971" s="59">
        <v>10.45</v>
      </c>
      <c r="Y971" s="117" t="s">
        <v>38</v>
      </c>
    </row>
    <row r="972" spans="1:27" x14ac:dyDescent="0.25">
      <c r="A972" s="116" t="s">
        <v>20</v>
      </c>
      <c r="B972" s="53" t="s">
        <v>1189</v>
      </c>
      <c r="C972" s="54" t="s">
        <v>21</v>
      </c>
      <c r="D972" s="53">
        <v>110</v>
      </c>
      <c r="E972" s="53" t="s">
        <v>1141</v>
      </c>
      <c r="F972" s="83">
        <v>10</v>
      </c>
      <c r="G972" s="53" t="s">
        <v>62</v>
      </c>
      <c r="H972" s="53" t="s">
        <v>38</v>
      </c>
      <c r="I972" s="53" t="s">
        <v>63</v>
      </c>
      <c r="J972" s="96">
        <v>0.10756971886372144</v>
      </c>
      <c r="K972" s="57">
        <v>-1.9E-3</v>
      </c>
      <c r="L972" s="57">
        <v>-4.4000000000000002E-4</v>
      </c>
      <c r="M972" s="57">
        <v>1.9502820308868153E-3</v>
      </c>
      <c r="N972" s="61">
        <v>10.48</v>
      </c>
      <c r="O972" s="97">
        <v>0.10009423577169961</v>
      </c>
      <c r="P972" s="57">
        <v>-1.7600000000000001E-3</v>
      </c>
      <c r="Q972" s="57">
        <v>-4.6999999999999999E-4</v>
      </c>
      <c r="R972" s="57">
        <v>1.8216750533506243E-3</v>
      </c>
      <c r="S972" s="59">
        <v>10.52</v>
      </c>
      <c r="T972" s="97">
        <v>0.10800042013095056</v>
      </c>
      <c r="U972" s="57">
        <v>-1.89E-3</v>
      </c>
      <c r="V972" s="57">
        <v>-4.8999999999999998E-4</v>
      </c>
      <c r="W972" s="57">
        <v>1.9524855953373895E-3</v>
      </c>
      <c r="X972" s="59">
        <v>10.45</v>
      </c>
      <c r="Y972" s="117" t="s">
        <v>38</v>
      </c>
    </row>
    <row r="973" spans="1:27" x14ac:dyDescent="0.25">
      <c r="A973" s="63" t="s">
        <v>20</v>
      </c>
      <c r="B973" s="64" t="s">
        <v>1189</v>
      </c>
      <c r="C973" s="64" t="s">
        <v>21</v>
      </c>
      <c r="D973" s="64">
        <v>110</v>
      </c>
      <c r="E973" s="64" t="s">
        <v>1150</v>
      </c>
      <c r="F973" s="120">
        <v>110</v>
      </c>
      <c r="G973" s="64" t="s">
        <v>33</v>
      </c>
      <c r="H973" s="64">
        <v>2</v>
      </c>
      <c r="I973" s="64" t="s">
        <v>64</v>
      </c>
      <c r="J973" s="69">
        <v>2.4661213081677817</v>
      </c>
      <c r="K973" s="66">
        <v>0.41861999999999999</v>
      </c>
      <c r="L973" s="67">
        <v>0.29879</v>
      </c>
      <c r="M973" s="67">
        <v>0.51431329800035308</v>
      </c>
      <c r="N973" s="70">
        <v>120.55</v>
      </c>
      <c r="O973" s="65">
        <v>6.0295445347430734</v>
      </c>
      <c r="P973" s="66">
        <v>1.1290200000000001</v>
      </c>
      <c r="Q973" s="67">
        <v>0.53639000000000003</v>
      </c>
      <c r="R973" s="67">
        <v>1.249960156364994</v>
      </c>
      <c r="S973" s="68">
        <v>119.83</v>
      </c>
      <c r="T973" s="65">
        <v>4.7154838716660992</v>
      </c>
      <c r="U973" s="66">
        <v>0.82261000000000006</v>
      </c>
      <c r="V973" s="67">
        <v>0.52038000000000006</v>
      </c>
      <c r="W973" s="67">
        <v>0.97338715653125418</v>
      </c>
      <c r="X973" s="68">
        <v>119.32</v>
      </c>
      <c r="Y973" s="118" t="s">
        <v>38</v>
      </c>
    </row>
    <row r="974" spans="1:27" x14ac:dyDescent="0.25">
      <c r="A974" s="116" t="s">
        <v>20</v>
      </c>
      <c r="B974" s="53" t="s">
        <v>1189</v>
      </c>
      <c r="C974" s="54" t="s">
        <v>21</v>
      </c>
      <c r="D974" s="53">
        <v>110</v>
      </c>
      <c r="E974" s="53" t="s">
        <v>941</v>
      </c>
      <c r="F974" s="83">
        <v>10</v>
      </c>
      <c r="G974" s="53" t="s">
        <v>40</v>
      </c>
      <c r="H974" s="53">
        <v>2</v>
      </c>
      <c r="I974" s="53" t="s">
        <v>1155</v>
      </c>
      <c r="J974" s="60">
        <v>28.318062123144461</v>
      </c>
      <c r="K974" s="57">
        <v>0.41839999999999999</v>
      </c>
      <c r="L974" s="58">
        <v>0.2984</v>
      </c>
      <c r="M974" s="58">
        <v>0.51390769599218877</v>
      </c>
      <c r="N974" s="61">
        <v>10.49</v>
      </c>
      <c r="O974" s="56">
        <v>68.595321382966162</v>
      </c>
      <c r="P974" s="57">
        <v>1.1288</v>
      </c>
      <c r="Q974" s="58">
        <v>0.53600000000000003</v>
      </c>
      <c r="R974" s="58">
        <v>1.2495941101013561</v>
      </c>
      <c r="S974" s="59">
        <v>10.53</v>
      </c>
      <c r="T974" s="56">
        <v>53.615971005581336</v>
      </c>
      <c r="U974" s="57">
        <v>0.82240000000000002</v>
      </c>
      <c r="V974" s="58">
        <v>0.52</v>
      </c>
      <c r="W974" s="58">
        <v>0.97300655701798855</v>
      </c>
      <c r="X974" s="59">
        <v>10.49</v>
      </c>
      <c r="Y974" s="117" t="s">
        <v>38</v>
      </c>
    </row>
    <row r="975" spans="1:27" x14ac:dyDescent="0.25">
      <c r="A975" s="116" t="s">
        <v>20</v>
      </c>
      <c r="B975" s="53" t="s">
        <v>1189</v>
      </c>
      <c r="C975" s="54" t="s">
        <v>21</v>
      </c>
      <c r="D975" s="53">
        <v>110</v>
      </c>
      <c r="E975" s="53" t="s">
        <v>1195</v>
      </c>
      <c r="F975" s="83">
        <v>10</v>
      </c>
      <c r="G975" s="53" t="s">
        <v>38</v>
      </c>
      <c r="H975" s="53">
        <v>2</v>
      </c>
      <c r="I975" s="53" t="s">
        <v>1153</v>
      </c>
      <c r="J975" s="60">
        <v>20.748976400577909</v>
      </c>
      <c r="K975" s="57">
        <v>-0.32200000000000001</v>
      </c>
      <c r="L975" s="58">
        <v>-0.19519999999999998</v>
      </c>
      <c r="M975" s="58">
        <v>0.37654619902476777</v>
      </c>
      <c r="N975" s="61">
        <v>10.49</v>
      </c>
      <c r="O975" s="56">
        <v>48.157979522442858</v>
      </c>
      <c r="P975" s="57">
        <v>-0.83799999999999997</v>
      </c>
      <c r="Q975" s="58">
        <v>-0.2596</v>
      </c>
      <c r="R975" s="58">
        <v>0.87728909716238923</v>
      </c>
      <c r="S975" s="59">
        <v>10.53</v>
      </c>
      <c r="T975" s="56">
        <v>31.811143593591961</v>
      </c>
      <c r="U975" s="57">
        <v>-0.5232</v>
      </c>
      <c r="V975" s="58">
        <v>-0.24399999999999999</v>
      </c>
      <c r="W975" s="58">
        <v>0.57729909059342888</v>
      </c>
      <c r="X975" s="59">
        <v>10.49</v>
      </c>
      <c r="Y975" s="117" t="s">
        <v>38</v>
      </c>
    </row>
    <row r="976" spans="1:27" x14ac:dyDescent="0.25">
      <c r="A976" s="116" t="s">
        <v>20</v>
      </c>
      <c r="B976" s="53" t="s">
        <v>1189</v>
      </c>
      <c r="C976" s="54" t="s">
        <v>21</v>
      </c>
      <c r="D976" s="53">
        <v>110</v>
      </c>
      <c r="E976" s="53" t="s">
        <v>1196</v>
      </c>
      <c r="F976" s="83">
        <v>10</v>
      </c>
      <c r="G976" s="53" t="s">
        <v>38</v>
      </c>
      <c r="H976" s="53">
        <v>2</v>
      </c>
      <c r="I976" s="53" t="s">
        <v>1153</v>
      </c>
      <c r="J976" s="60">
        <v>7.8959309757972598</v>
      </c>
      <c r="K976" s="57">
        <v>-9.6200000000000008E-2</v>
      </c>
      <c r="L976" s="58">
        <v>-0.1062</v>
      </c>
      <c r="M976" s="58">
        <v>0.14329298656947592</v>
      </c>
      <c r="N976" s="61">
        <v>10.49</v>
      </c>
      <c r="O976" s="56">
        <v>22.416121837522784</v>
      </c>
      <c r="P976" s="57">
        <v>-0.29399999999999998</v>
      </c>
      <c r="Q976" s="58">
        <v>-0.28339999999999999</v>
      </c>
      <c r="R976" s="58">
        <v>0.40835224990196878</v>
      </c>
      <c r="S976" s="59">
        <v>10.53</v>
      </c>
      <c r="T976" s="56">
        <v>22.706003677952005</v>
      </c>
      <c r="U976" s="57">
        <v>-0.30119999999999997</v>
      </c>
      <c r="V976" s="58">
        <v>-0.28120000000000001</v>
      </c>
      <c r="W976" s="58">
        <v>0.4120617429463696</v>
      </c>
      <c r="X976" s="59">
        <v>10.49</v>
      </c>
      <c r="Y976" s="117" t="s">
        <v>38</v>
      </c>
    </row>
    <row r="977" spans="1:28" ht="15.75" thickBot="1" x14ac:dyDescent="0.3">
      <c r="A977" s="116" t="s">
        <v>20</v>
      </c>
      <c r="B977" s="53" t="s">
        <v>1189</v>
      </c>
      <c r="C977" s="54" t="s">
        <v>21</v>
      </c>
      <c r="D977" s="53">
        <v>110</v>
      </c>
      <c r="E977" s="53" t="s">
        <v>1158</v>
      </c>
      <c r="F977" s="83">
        <v>10</v>
      </c>
      <c r="G977" s="53" t="s">
        <v>62</v>
      </c>
      <c r="H977" s="53" t="s">
        <v>38</v>
      </c>
      <c r="I977" s="53" t="s">
        <v>63</v>
      </c>
      <c r="J977" s="96">
        <v>2.4673774833436864E-2</v>
      </c>
      <c r="K977" s="57">
        <v>-2.2000000000000001E-4</v>
      </c>
      <c r="L977" s="57">
        <v>-3.8999999999999999E-4</v>
      </c>
      <c r="M977" s="57">
        <v>4.4777226354476222E-4</v>
      </c>
      <c r="N977" s="61">
        <v>10.49</v>
      </c>
      <c r="O977" s="104">
        <v>2.4580047293708711E-2</v>
      </c>
      <c r="P977" s="76">
        <v>-2.2000000000000001E-4</v>
      </c>
      <c r="Q977" s="76">
        <v>-3.8999999999999999E-4</v>
      </c>
      <c r="R977" s="76">
        <v>4.4777226354476222E-4</v>
      </c>
      <c r="S977" s="78">
        <v>10.53</v>
      </c>
      <c r="T977" s="104">
        <v>2.3924016096907499E-2</v>
      </c>
      <c r="U977" s="76">
        <v>-2.0999999999999998E-4</v>
      </c>
      <c r="V977" s="76">
        <v>-3.8000000000000002E-4</v>
      </c>
      <c r="W977" s="76">
        <v>4.3416586692184825E-4</v>
      </c>
      <c r="X977" s="78">
        <v>10.49</v>
      </c>
      <c r="Y977" s="117" t="s">
        <v>38</v>
      </c>
      <c r="AA977" s="83" t="s">
        <v>38</v>
      </c>
    </row>
    <row r="978" spans="1:28" x14ac:dyDescent="0.25">
      <c r="A978" s="34" t="s">
        <v>20</v>
      </c>
      <c r="B978" s="35" t="s">
        <v>1197</v>
      </c>
      <c r="C978" s="35" t="s">
        <v>21</v>
      </c>
      <c r="D978" s="35">
        <v>110</v>
      </c>
      <c r="E978" s="35" t="s">
        <v>1150</v>
      </c>
      <c r="F978" s="35">
        <v>110</v>
      </c>
      <c r="G978" s="35" t="s">
        <v>33</v>
      </c>
      <c r="H978" s="113">
        <v>1</v>
      </c>
      <c r="I978" s="35" t="s">
        <v>32</v>
      </c>
      <c r="J978" s="40">
        <v>1.6934479021823321</v>
      </c>
      <c r="K978" s="37">
        <v>0.24770000000000003</v>
      </c>
      <c r="L978" s="38">
        <v>0.24955999999999998</v>
      </c>
      <c r="M978" s="38">
        <v>0.35161837779046762</v>
      </c>
      <c r="N978" s="41">
        <v>120.02</v>
      </c>
      <c r="O978" s="36">
        <v>3.1693093349115617</v>
      </c>
      <c r="P978" s="37">
        <v>0.51434000000000002</v>
      </c>
      <c r="Q978" s="38">
        <v>0.40430000000000005</v>
      </c>
      <c r="R978" s="38">
        <v>0.65422024242605026</v>
      </c>
      <c r="S978" s="39">
        <v>119.32</v>
      </c>
      <c r="T978" s="36">
        <v>2.6406264267823816</v>
      </c>
      <c r="U978" s="37">
        <v>0.44166</v>
      </c>
      <c r="V978" s="38">
        <v>0.31500000000000006</v>
      </c>
      <c r="W978" s="38">
        <v>0.54248369155210552</v>
      </c>
      <c r="X978" s="39">
        <v>118.75</v>
      </c>
      <c r="Y978" s="115" t="s">
        <v>38</v>
      </c>
    </row>
    <row r="979" spans="1:28" x14ac:dyDescent="0.25">
      <c r="A979" s="116" t="s">
        <v>20</v>
      </c>
      <c r="B979" s="53" t="s">
        <v>1197</v>
      </c>
      <c r="C979" s="54" t="s">
        <v>21</v>
      </c>
      <c r="D979" s="53">
        <v>110</v>
      </c>
      <c r="E979" s="53" t="s">
        <v>851</v>
      </c>
      <c r="F979" s="54">
        <v>10</v>
      </c>
      <c r="G979" s="53" t="s">
        <v>38</v>
      </c>
      <c r="H979" s="55">
        <v>1</v>
      </c>
      <c r="I979" s="53" t="s">
        <v>1151</v>
      </c>
      <c r="J979" s="60">
        <v>19.069259055367162</v>
      </c>
      <c r="K979" s="57">
        <v>0.24630000000000002</v>
      </c>
      <c r="L979" s="58">
        <v>0.24869999999999998</v>
      </c>
      <c r="M979" s="58">
        <v>0.35002197073898089</v>
      </c>
      <c r="N979" s="61">
        <v>10.61</v>
      </c>
      <c r="O979" s="56">
        <v>35.624861005320817</v>
      </c>
      <c r="P979" s="57">
        <v>0.51300000000000001</v>
      </c>
      <c r="Q979" s="58">
        <v>0.40350000000000003</v>
      </c>
      <c r="R979" s="58">
        <v>0.65267239102018093</v>
      </c>
      <c r="S979" s="59">
        <v>10.59</v>
      </c>
      <c r="T979" s="56">
        <v>30.107848535329829</v>
      </c>
      <c r="U979" s="57">
        <v>0.44069999999999998</v>
      </c>
      <c r="V979" s="58">
        <v>0.31410000000000005</v>
      </c>
      <c r="W979" s="58">
        <v>0.54117954506799315</v>
      </c>
      <c r="X979" s="59">
        <v>10.39</v>
      </c>
      <c r="Y979" s="117" t="s">
        <v>38</v>
      </c>
    </row>
    <row r="980" spans="1:28" x14ac:dyDescent="0.25">
      <c r="A980" s="116" t="s">
        <v>20</v>
      </c>
      <c r="B980" s="53" t="s">
        <v>1197</v>
      </c>
      <c r="C980" s="54" t="s">
        <v>21</v>
      </c>
      <c r="D980" s="53">
        <v>110</v>
      </c>
      <c r="E980" s="53" t="s">
        <v>1198</v>
      </c>
      <c r="F980" s="54">
        <v>10</v>
      </c>
      <c r="G980" s="53" t="s">
        <v>38</v>
      </c>
      <c r="H980" s="55">
        <v>1</v>
      </c>
      <c r="I980" s="53" t="s">
        <v>1153</v>
      </c>
      <c r="J980" s="60">
        <v>4.9250200889480054</v>
      </c>
      <c r="K980" s="57">
        <v>-6.5599999999999992E-2</v>
      </c>
      <c r="L980" s="58">
        <v>-6.2200000000000005E-2</v>
      </c>
      <c r="M980" s="58">
        <v>9.0400221238667325E-2</v>
      </c>
      <c r="N980" s="61">
        <v>10.61</v>
      </c>
      <c r="O980" s="56">
        <v>9.9447532442102489</v>
      </c>
      <c r="P980" s="57">
        <v>-0.16300000000000001</v>
      </c>
      <c r="Q980" s="58">
        <v>-8.14E-2</v>
      </c>
      <c r="R980" s="58">
        <v>0.18219484076120268</v>
      </c>
      <c r="S980" s="59">
        <v>10.59</v>
      </c>
      <c r="T980" s="56">
        <v>8.7246920780463988</v>
      </c>
      <c r="U980" s="57">
        <v>-0.1338</v>
      </c>
      <c r="V980" s="58">
        <v>-8.1799999999999998E-2</v>
      </c>
      <c r="W980" s="58">
        <v>0.15682372269526063</v>
      </c>
      <c r="X980" s="59">
        <v>10.39</v>
      </c>
      <c r="Y980" s="117" t="s">
        <v>38</v>
      </c>
      <c r="AB980" t="s">
        <v>38</v>
      </c>
    </row>
    <row r="981" spans="1:28" x14ac:dyDescent="0.25">
      <c r="A981" s="116" t="s">
        <v>20</v>
      </c>
      <c r="B981" s="53" t="s">
        <v>1197</v>
      </c>
      <c r="C981" s="54" t="s">
        <v>21</v>
      </c>
      <c r="D981" s="53">
        <v>110</v>
      </c>
      <c r="E981" s="53" t="s">
        <v>1199</v>
      </c>
      <c r="F981" s="54">
        <v>10</v>
      </c>
      <c r="G981" s="53" t="s">
        <v>38</v>
      </c>
      <c r="H981" s="55">
        <v>1</v>
      </c>
      <c r="I981" s="53" t="s">
        <v>1153</v>
      </c>
      <c r="J981" s="60">
        <v>3.7733176948179099</v>
      </c>
      <c r="K981" s="57">
        <v>-5.16E-2</v>
      </c>
      <c r="L981" s="58">
        <v>-4.6200000000000005E-2</v>
      </c>
      <c r="M981" s="58">
        <v>6.9260378283691179E-2</v>
      </c>
      <c r="N981" s="61">
        <v>10.61</v>
      </c>
      <c r="O981" s="56">
        <v>8.09008708778547</v>
      </c>
      <c r="P981" s="57">
        <v>-0.11359999999999999</v>
      </c>
      <c r="Q981" s="58">
        <v>-9.5200000000000007E-2</v>
      </c>
      <c r="R981" s="58">
        <v>0.14821605850919123</v>
      </c>
      <c r="S981" s="59">
        <v>10.59</v>
      </c>
      <c r="T981" s="56">
        <v>5.9351592586945303</v>
      </c>
      <c r="U981" s="57">
        <v>-8.7800000000000003E-2</v>
      </c>
      <c r="V981" s="58">
        <v>-6.0600000000000001E-2</v>
      </c>
      <c r="W981" s="58">
        <v>0.10668270712725658</v>
      </c>
      <c r="X981" s="59">
        <v>10.39</v>
      </c>
      <c r="Y981" s="117" t="s">
        <v>38</v>
      </c>
      <c r="AB981" t="s">
        <v>38</v>
      </c>
    </row>
    <row r="982" spans="1:28" x14ac:dyDescent="0.25">
      <c r="A982" s="116" t="s">
        <v>20</v>
      </c>
      <c r="B982" s="53" t="s">
        <v>1197</v>
      </c>
      <c r="C982" s="54" t="s">
        <v>21</v>
      </c>
      <c r="D982" s="53">
        <v>110</v>
      </c>
      <c r="E982" s="53" t="s">
        <v>1141</v>
      </c>
      <c r="F982" s="54">
        <v>10</v>
      </c>
      <c r="G982" s="53" t="s">
        <v>62</v>
      </c>
      <c r="H982" s="53" t="s">
        <v>38</v>
      </c>
      <c r="I982" s="53" t="s">
        <v>63</v>
      </c>
      <c r="J982" s="60">
        <v>8.9513434914344617E-2</v>
      </c>
      <c r="K982" s="57">
        <v>-1.4E-3</v>
      </c>
      <c r="L982" s="58">
        <v>-8.5999999999999998E-4</v>
      </c>
      <c r="M982" s="58">
        <v>1.6430459518832698E-3</v>
      </c>
      <c r="N982" s="61">
        <v>10.61</v>
      </c>
      <c r="O982" s="56">
        <v>8.5184566855630653E-2</v>
      </c>
      <c r="P982" s="57">
        <v>-1.34E-3</v>
      </c>
      <c r="Q982" s="58">
        <v>-8.0000000000000004E-4</v>
      </c>
      <c r="R982" s="58">
        <v>1.5606408939919524E-3</v>
      </c>
      <c r="S982" s="59">
        <v>10.59</v>
      </c>
      <c r="T982" s="56">
        <v>7.3208606094548351E-2</v>
      </c>
      <c r="U982" s="57">
        <v>-9.5999999999999992E-4</v>
      </c>
      <c r="V982" s="58">
        <v>-8.9999999999999998E-4</v>
      </c>
      <c r="W982" s="58">
        <v>1.3159027319676784E-3</v>
      </c>
      <c r="X982" s="59">
        <v>10.39</v>
      </c>
      <c r="Y982" s="117" t="s">
        <v>38</v>
      </c>
      <c r="AB982" t="s">
        <v>38</v>
      </c>
    </row>
    <row r="983" spans="1:28" x14ac:dyDescent="0.25">
      <c r="A983" s="63" t="s">
        <v>20</v>
      </c>
      <c r="B983" s="64" t="s">
        <v>1197</v>
      </c>
      <c r="C983" s="64" t="s">
        <v>21</v>
      </c>
      <c r="D983" s="64">
        <v>110</v>
      </c>
      <c r="E983" s="64" t="s">
        <v>1150</v>
      </c>
      <c r="F983" s="64">
        <v>110</v>
      </c>
      <c r="G983" s="64" t="s">
        <v>33</v>
      </c>
      <c r="H983" s="64">
        <v>2</v>
      </c>
      <c r="I983" s="64" t="s">
        <v>64</v>
      </c>
      <c r="J983" s="69">
        <v>0</v>
      </c>
      <c r="K983" s="66">
        <v>0</v>
      </c>
      <c r="L983" s="67">
        <v>0</v>
      </c>
      <c r="M983" s="67">
        <v>0</v>
      </c>
      <c r="N983" s="70">
        <v>0</v>
      </c>
      <c r="O983" s="65">
        <v>0</v>
      </c>
      <c r="P983" s="66">
        <v>0</v>
      </c>
      <c r="Q983" s="67">
        <v>0</v>
      </c>
      <c r="R983" s="67">
        <v>0</v>
      </c>
      <c r="S983" s="68">
        <v>0</v>
      </c>
      <c r="T983" s="65">
        <v>0</v>
      </c>
      <c r="U983" s="66">
        <v>0</v>
      </c>
      <c r="V983" s="67">
        <v>0</v>
      </c>
      <c r="W983" s="67">
        <v>0</v>
      </c>
      <c r="X983" s="68">
        <v>0</v>
      </c>
      <c r="Y983" s="118" t="s">
        <v>38</v>
      </c>
      <c r="AA983" s="83" t="s">
        <v>38</v>
      </c>
      <c r="AB983" t="s">
        <v>38</v>
      </c>
    </row>
    <row r="984" spans="1:28" x14ac:dyDescent="0.25">
      <c r="A984" s="116" t="s">
        <v>20</v>
      </c>
      <c r="B984" s="53" t="s">
        <v>1197</v>
      </c>
      <c r="C984" s="54" t="s">
        <v>21</v>
      </c>
      <c r="D984" s="53">
        <v>110</v>
      </c>
      <c r="E984" s="53" t="s">
        <v>941</v>
      </c>
      <c r="F984" s="54">
        <v>10</v>
      </c>
      <c r="G984" s="53" t="s">
        <v>40</v>
      </c>
      <c r="H984" s="53">
        <v>2</v>
      </c>
      <c r="I984" s="53" t="s">
        <v>1155</v>
      </c>
      <c r="J984" s="60">
        <v>0</v>
      </c>
      <c r="K984" s="57">
        <v>0</v>
      </c>
      <c r="L984" s="58">
        <v>0</v>
      </c>
      <c r="M984" s="58">
        <v>0</v>
      </c>
      <c r="N984" s="61">
        <v>0</v>
      </c>
      <c r="O984" s="56">
        <v>0</v>
      </c>
      <c r="P984" s="57">
        <v>0</v>
      </c>
      <c r="Q984" s="58">
        <v>0</v>
      </c>
      <c r="R984" s="58">
        <v>0</v>
      </c>
      <c r="S984" s="59">
        <v>0</v>
      </c>
      <c r="T984" s="56">
        <v>0</v>
      </c>
      <c r="U984" s="57">
        <v>0</v>
      </c>
      <c r="V984" s="58">
        <v>0</v>
      </c>
      <c r="W984" s="58">
        <v>0</v>
      </c>
      <c r="X984" s="59">
        <v>0</v>
      </c>
      <c r="Y984" s="117" t="s">
        <v>38</v>
      </c>
      <c r="AB984" t="s">
        <v>38</v>
      </c>
    </row>
    <row r="985" spans="1:28" x14ac:dyDescent="0.25">
      <c r="A985" s="116" t="s">
        <v>20</v>
      </c>
      <c r="B985" s="53" t="s">
        <v>1197</v>
      </c>
      <c r="C985" s="54" t="s">
        <v>21</v>
      </c>
      <c r="D985" s="53">
        <v>110</v>
      </c>
      <c r="E985" s="53" t="s">
        <v>1200</v>
      </c>
      <c r="F985" s="54">
        <v>10</v>
      </c>
      <c r="G985" s="53" t="s">
        <v>38</v>
      </c>
      <c r="H985" s="53">
        <v>2</v>
      </c>
      <c r="I985" s="53" t="s">
        <v>1153</v>
      </c>
      <c r="J985" s="60">
        <v>10.505524359601282</v>
      </c>
      <c r="K985" s="57">
        <v>-0.1278</v>
      </c>
      <c r="L985" s="58">
        <v>-0.1444</v>
      </c>
      <c r="M985" s="58">
        <v>0.19283205127778941</v>
      </c>
      <c r="N985" s="61">
        <v>10.61</v>
      </c>
      <c r="O985" s="56">
        <v>18.117267064074348</v>
      </c>
      <c r="P985" s="57">
        <v>-0.23599999999999999</v>
      </c>
      <c r="Q985" s="58">
        <v>-0.2334</v>
      </c>
      <c r="R985" s="58">
        <v>0.33192101470078689</v>
      </c>
      <c r="S985" s="59">
        <v>10.59</v>
      </c>
      <c r="T985" s="56">
        <v>15.670972270749667</v>
      </c>
      <c r="U985" s="57">
        <v>-0.21880000000000002</v>
      </c>
      <c r="V985" s="58">
        <v>-0.1774</v>
      </c>
      <c r="W985" s="58">
        <v>0.28168102527504407</v>
      </c>
      <c r="X985" s="59">
        <v>10.39</v>
      </c>
      <c r="Y985" s="117" t="s">
        <v>38</v>
      </c>
      <c r="AB985" t="s">
        <v>38</v>
      </c>
    </row>
    <row r="986" spans="1:28" ht="15.75" thickBot="1" x14ac:dyDescent="0.3">
      <c r="A986" s="116" t="s">
        <v>20</v>
      </c>
      <c r="B986" s="53" t="s">
        <v>1197</v>
      </c>
      <c r="C986" s="54" t="s">
        <v>21</v>
      </c>
      <c r="D986" s="53">
        <v>110</v>
      </c>
      <c r="E986" s="53" t="s">
        <v>1158</v>
      </c>
      <c r="F986" s="85">
        <v>10</v>
      </c>
      <c r="G986" s="53" t="s">
        <v>62</v>
      </c>
      <c r="H986" s="53" t="s">
        <v>38</v>
      </c>
      <c r="I986" s="53" t="s">
        <v>63</v>
      </c>
      <c r="J986" s="60">
        <v>0</v>
      </c>
      <c r="K986" s="57">
        <v>0</v>
      </c>
      <c r="L986" s="58">
        <v>0</v>
      </c>
      <c r="M986" s="58">
        <v>0</v>
      </c>
      <c r="N986" s="61">
        <v>0</v>
      </c>
      <c r="O986" s="75">
        <v>0</v>
      </c>
      <c r="P986" s="76">
        <v>0</v>
      </c>
      <c r="Q986" s="77">
        <v>0</v>
      </c>
      <c r="R986" s="77">
        <v>0</v>
      </c>
      <c r="S986" s="78">
        <v>0</v>
      </c>
      <c r="T986" s="75">
        <v>0</v>
      </c>
      <c r="U986" s="76">
        <v>0</v>
      </c>
      <c r="V986" s="77">
        <v>0</v>
      </c>
      <c r="W986" s="77">
        <v>0</v>
      </c>
      <c r="X986" s="78">
        <v>0</v>
      </c>
      <c r="Y986" s="117" t="s">
        <v>38</v>
      </c>
      <c r="AB986" t="s">
        <v>38</v>
      </c>
    </row>
    <row r="987" spans="1:28" x14ac:dyDescent="0.25">
      <c r="A987" s="34" t="s">
        <v>20</v>
      </c>
      <c r="B987" s="35" t="s">
        <v>1201</v>
      </c>
      <c r="C987" s="35" t="s">
        <v>21</v>
      </c>
      <c r="D987" s="35">
        <v>110</v>
      </c>
      <c r="E987" s="35" t="s">
        <v>1150</v>
      </c>
      <c r="F987" s="120">
        <v>110</v>
      </c>
      <c r="G987" s="35" t="s">
        <v>33</v>
      </c>
      <c r="H987" s="113">
        <v>1</v>
      </c>
      <c r="I987" s="35" t="s">
        <v>32</v>
      </c>
      <c r="J987" s="105">
        <v>0.47074752984032087</v>
      </c>
      <c r="K987" s="37">
        <v>9.1760000000000008E-2</v>
      </c>
      <c r="L987" s="38">
        <v>4.0399999999999998E-2</v>
      </c>
      <c r="M987" s="38">
        <v>0.10025995012965049</v>
      </c>
      <c r="N987" s="41">
        <v>123.11</v>
      </c>
      <c r="O987" s="36">
        <v>0.71073219909714558</v>
      </c>
      <c r="P987" s="37">
        <v>0.14154</v>
      </c>
      <c r="Q987" s="38">
        <v>4.9199999999999994E-2</v>
      </c>
      <c r="R987" s="38">
        <v>0.14984729426986662</v>
      </c>
      <c r="S987" s="39">
        <v>121.87</v>
      </c>
      <c r="T987" s="36">
        <v>0.73249558434832918</v>
      </c>
      <c r="U987" s="37">
        <v>0.14476</v>
      </c>
      <c r="V987" s="38">
        <v>5.3219999999999996E-2</v>
      </c>
      <c r="W987" s="38">
        <v>0.15423302499789077</v>
      </c>
      <c r="X987" s="39">
        <v>121.71</v>
      </c>
      <c r="Y987" s="115" t="s">
        <v>38</v>
      </c>
      <c r="AB987" t="s">
        <v>38</v>
      </c>
    </row>
    <row r="988" spans="1:28" x14ac:dyDescent="0.25">
      <c r="A988" s="116" t="s">
        <v>20</v>
      </c>
      <c r="B988" s="53" t="s">
        <v>1201</v>
      </c>
      <c r="C988" s="54" t="s">
        <v>21</v>
      </c>
      <c r="D988" s="53">
        <v>110</v>
      </c>
      <c r="E988" s="53" t="s">
        <v>851</v>
      </c>
      <c r="F988" s="83">
        <v>10</v>
      </c>
      <c r="G988" s="53" t="s">
        <v>40</v>
      </c>
      <c r="H988" s="55">
        <v>1</v>
      </c>
      <c r="I988" s="53" t="s">
        <v>1151</v>
      </c>
      <c r="J988" s="60">
        <v>5.4732928114257078</v>
      </c>
      <c r="K988" s="57">
        <v>9.0400000000000008E-2</v>
      </c>
      <c r="L988" s="58">
        <v>0.04</v>
      </c>
      <c r="M988" s="58">
        <v>9.8854236125722E-2</v>
      </c>
      <c r="N988" s="61">
        <v>10.44</v>
      </c>
      <c r="O988" s="56">
        <v>8.172392866416466</v>
      </c>
      <c r="P988" s="57">
        <v>0.14080000000000001</v>
      </c>
      <c r="Q988" s="58">
        <v>4.8799999999999996E-2</v>
      </c>
      <c r="R988" s="58">
        <v>0.14901704600481114</v>
      </c>
      <c r="S988" s="59">
        <v>10.54</v>
      </c>
      <c r="T988" s="56">
        <v>8.50825086057473</v>
      </c>
      <c r="U988" s="57">
        <v>0.14399999999999999</v>
      </c>
      <c r="V988" s="58">
        <v>5.28E-2</v>
      </c>
      <c r="W988" s="58">
        <v>0.15337483496323639</v>
      </c>
      <c r="X988" s="59">
        <v>10.42</v>
      </c>
      <c r="Y988" s="117" t="s">
        <v>38</v>
      </c>
    </row>
    <row r="989" spans="1:28" x14ac:dyDescent="0.25">
      <c r="A989" s="116" t="s">
        <v>20</v>
      </c>
      <c r="B989" s="53" t="s">
        <v>1201</v>
      </c>
      <c r="C989" s="54" t="s">
        <v>21</v>
      </c>
      <c r="D989" s="53">
        <v>110</v>
      </c>
      <c r="E989" s="53" t="s">
        <v>1202</v>
      </c>
      <c r="F989" s="83">
        <v>10</v>
      </c>
      <c r="G989" s="53" t="s">
        <v>38</v>
      </c>
      <c r="H989" s="55">
        <v>1</v>
      </c>
      <c r="I989" s="53" t="s">
        <v>1153</v>
      </c>
      <c r="J989" s="60">
        <v>4.6891663501969862</v>
      </c>
      <c r="K989" s="57">
        <v>-7.6799999999999993E-2</v>
      </c>
      <c r="L989" s="58">
        <v>-3.5700000000000003E-2</v>
      </c>
      <c r="M989" s="58">
        <v>8.4691971284177811E-2</v>
      </c>
      <c r="N989" s="61">
        <v>10.44</v>
      </c>
      <c r="O989" s="56">
        <v>7.0651418685101195</v>
      </c>
      <c r="P989" s="57">
        <v>-0.1206</v>
      </c>
      <c r="Q989" s="58">
        <v>-4.53E-2</v>
      </c>
      <c r="R989" s="58">
        <v>0.12882720985878721</v>
      </c>
      <c r="S989" s="59">
        <v>10.54</v>
      </c>
      <c r="T989" s="56">
        <v>7.2530806869426918</v>
      </c>
      <c r="U989" s="57">
        <v>-0.1215</v>
      </c>
      <c r="V989" s="58">
        <v>-4.8299999999999996E-2</v>
      </c>
      <c r="W989" s="58">
        <v>0.13074838431124111</v>
      </c>
      <c r="X989" s="59">
        <v>10.42</v>
      </c>
      <c r="Y989" s="117" t="s">
        <v>38</v>
      </c>
      <c r="AA989" s="83" t="s">
        <v>38</v>
      </c>
    </row>
    <row r="990" spans="1:28" x14ac:dyDescent="0.25">
      <c r="A990" s="116" t="s">
        <v>20</v>
      </c>
      <c r="B990" s="53" t="s">
        <v>1201</v>
      </c>
      <c r="C990" s="54" t="s">
        <v>21</v>
      </c>
      <c r="D990" s="53">
        <v>110</v>
      </c>
      <c r="E990" s="53" t="s">
        <v>1203</v>
      </c>
      <c r="F990" s="83">
        <v>10</v>
      </c>
      <c r="G990" s="53" t="s">
        <v>38</v>
      </c>
      <c r="H990" s="55">
        <v>1</v>
      </c>
      <c r="I990" s="53" t="s">
        <v>1153</v>
      </c>
      <c r="J990" s="60">
        <v>0.78771548079060372</v>
      </c>
      <c r="K990" s="57">
        <v>-1.29E-2</v>
      </c>
      <c r="L990" s="58">
        <v>-6.0000000000000001E-3</v>
      </c>
      <c r="M990" s="58">
        <v>1.4227086841655252E-2</v>
      </c>
      <c r="N990" s="61">
        <v>10.44</v>
      </c>
      <c r="O990" s="56">
        <v>1.1399882989977084</v>
      </c>
      <c r="P990" s="57">
        <v>-1.95E-2</v>
      </c>
      <c r="Q990" s="58">
        <v>-7.1999999999999998E-3</v>
      </c>
      <c r="R990" s="58">
        <v>2.0786774641584009E-2</v>
      </c>
      <c r="S990" s="59">
        <v>10.54</v>
      </c>
      <c r="T990" s="56">
        <v>1.3167235382059281</v>
      </c>
      <c r="U990" s="57">
        <v>-2.2200000000000001E-2</v>
      </c>
      <c r="V990" s="58">
        <v>-8.4000000000000012E-3</v>
      </c>
      <c r="W990" s="58">
        <v>2.3736048533822982E-2</v>
      </c>
      <c r="X990" s="59">
        <v>10.42</v>
      </c>
      <c r="Y990" s="117" t="s">
        <v>38</v>
      </c>
    </row>
    <row r="991" spans="1:28" x14ac:dyDescent="0.25">
      <c r="A991" s="116" t="s">
        <v>20</v>
      </c>
      <c r="B991" s="53" t="s">
        <v>1201</v>
      </c>
      <c r="C991" s="54" t="s">
        <v>21</v>
      </c>
      <c r="D991" s="53">
        <v>110</v>
      </c>
      <c r="E991" s="53" t="s">
        <v>1141</v>
      </c>
      <c r="F991" s="83">
        <v>10</v>
      </c>
      <c r="G991" s="53" t="s">
        <v>62</v>
      </c>
      <c r="H991" s="53" t="s">
        <v>38</v>
      </c>
      <c r="I991" s="54" t="s">
        <v>63</v>
      </c>
      <c r="J991" s="107">
        <v>7.848889396792838E-2</v>
      </c>
      <c r="K991" s="57">
        <v>-1.3600000000000001E-3</v>
      </c>
      <c r="L991" s="89">
        <v>-4.0000000000000002E-4</v>
      </c>
      <c r="M991" s="89">
        <v>1.4176036117335481E-3</v>
      </c>
      <c r="N991" s="61">
        <v>10.44</v>
      </c>
      <c r="O991" s="102">
        <v>4.6132522062526674E-2</v>
      </c>
      <c r="P991" s="57">
        <v>-7.3999999999999999E-4</v>
      </c>
      <c r="Q991" s="89">
        <v>-4.0000000000000002E-4</v>
      </c>
      <c r="R991" s="89">
        <v>8.4118963379252367E-4</v>
      </c>
      <c r="S991" s="59">
        <v>10.54</v>
      </c>
      <c r="T991" s="97">
        <v>4.8169468110664047E-2</v>
      </c>
      <c r="U991" s="57">
        <v>-7.6000000000000004E-4</v>
      </c>
      <c r="V991" s="57">
        <v>-4.1999999999999996E-4</v>
      </c>
      <c r="W991" s="57">
        <v>8.6833173384369649E-4</v>
      </c>
      <c r="X991" s="59">
        <v>10.42</v>
      </c>
      <c r="Y991" s="117" t="s">
        <v>38</v>
      </c>
    </row>
    <row r="992" spans="1:28" x14ac:dyDescent="0.25">
      <c r="A992" s="63" t="s">
        <v>20</v>
      </c>
      <c r="B992" s="64" t="s">
        <v>1201</v>
      </c>
      <c r="C992" s="64" t="s">
        <v>21</v>
      </c>
      <c r="D992" s="64">
        <v>110</v>
      </c>
      <c r="E992" s="64" t="s">
        <v>1150</v>
      </c>
      <c r="F992" s="120">
        <v>110</v>
      </c>
      <c r="G992" s="64" t="s">
        <v>33</v>
      </c>
      <c r="H992" s="64">
        <v>2</v>
      </c>
      <c r="I992" s="64" t="s">
        <v>64</v>
      </c>
      <c r="J992" s="69">
        <v>0.69991719808735287</v>
      </c>
      <c r="K992" s="66">
        <v>0.14000000000000001</v>
      </c>
      <c r="L992" s="67">
        <v>5.1200000000000002E-2</v>
      </c>
      <c r="M992" s="67">
        <v>0.14906857482380384</v>
      </c>
      <c r="N992" s="70">
        <v>123.11</v>
      </c>
      <c r="O992" s="65">
        <v>1.3028344699065548</v>
      </c>
      <c r="P992" s="66">
        <v>0.23680000000000001</v>
      </c>
      <c r="Q992" s="67">
        <v>0.13919999999999999</v>
      </c>
      <c r="R992" s="67">
        <v>0.27468323574619546</v>
      </c>
      <c r="S992" s="68">
        <v>121.87</v>
      </c>
      <c r="T992" s="65">
        <v>0.9227670845598932</v>
      </c>
      <c r="U992" s="66">
        <v>0.18480000000000002</v>
      </c>
      <c r="V992" s="67">
        <v>0.06</v>
      </c>
      <c r="W992" s="67">
        <v>0.19429626862088734</v>
      </c>
      <c r="X992" s="68">
        <v>121.71</v>
      </c>
      <c r="Y992" s="118" t="s">
        <v>38</v>
      </c>
    </row>
    <row r="993" spans="1:28" x14ac:dyDescent="0.25">
      <c r="A993" s="116" t="s">
        <v>20</v>
      </c>
      <c r="B993" s="53" t="s">
        <v>1201</v>
      </c>
      <c r="C993" s="54" t="s">
        <v>21</v>
      </c>
      <c r="D993" s="53">
        <v>110</v>
      </c>
      <c r="E993" s="53" t="s">
        <v>941</v>
      </c>
      <c r="F993" s="83">
        <v>10</v>
      </c>
      <c r="G993" s="53" t="s">
        <v>40</v>
      </c>
      <c r="H993" s="53">
        <v>2</v>
      </c>
      <c r="I993" s="53" t="s">
        <v>1155</v>
      </c>
      <c r="J993" s="60">
        <v>8.2535255034994268</v>
      </c>
      <c r="K993" s="57">
        <v>0.14000000000000001</v>
      </c>
      <c r="L993" s="58">
        <v>5.1200000000000002E-2</v>
      </c>
      <c r="M993" s="58">
        <v>0.14906857482380384</v>
      </c>
      <c r="N993" s="61">
        <v>10.44</v>
      </c>
      <c r="O993" s="56">
        <v>15.064178069023896</v>
      </c>
      <c r="P993" s="57">
        <v>0.23680000000000001</v>
      </c>
      <c r="Q993" s="58">
        <v>0.13919999999999999</v>
      </c>
      <c r="R993" s="58">
        <v>0.27468323574619546</v>
      </c>
      <c r="S993" s="59">
        <v>10.54</v>
      </c>
      <c r="T993" s="56">
        <v>10.767975250410794</v>
      </c>
      <c r="U993" s="57">
        <v>0.18480000000000002</v>
      </c>
      <c r="V993" s="58">
        <v>0.06</v>
      </c>
      <c r="W993" s="58">
        <v>0.19429626862088734</v>
      </c>
      <c r="X993" s="59">
        <v>10.43</v>
      </c>
      <c r="Y993" s="117" t="s">
        <v>38</v>
      </c>
    </row>
    <row r="994" spans="1:28" x14ac:dyDescent="0.25">
      <c r="A994" s="116" t="s">
        <v>20</v>
      </c>
      <c r="B994" s="53" t="s">
        <v>1201</v>
      </c>
      <c r="C994" s="54" t="s">
        <v>21</v>
      </c>
      <c r="D994" s="53">
        <v>110</v>
      </c>
      <c r="E994" s="53" t="s">
        <v>1204</v>
      </c>
      <c r="F994" s="83">
        <v>10</v>
      </c>
      <c r="G994" s="53" t="s">
        <v>38</v>
      </c>
      <c r="H994" s="53">
        <v>2</v>
      </c>
      <c r="I994" s="53" t="s">
        <v>1153</v>
      </c>
      <c r="J994" s="60">
        <v>1.523607280337631</v>
      </c>
      <c r="K994" s="57">
        <v>-1.7299999999999999E-2</v>
      </c>
      <c r="L994" s="58">
        <v>-2.1399999999999999E-2</v>
      </c>
      <c r="M994" s="58">
        <v>2.7518175811634023E-2</v>
      </c>
      <c r="N994" s="61">
        <v>10.44</v>
      </c>
      <c r="O994" s="56">
        <v>6.9211994840581461</v>
      </c>
      <c r="P994" s="57">
        <v>-7.1199999999999999E-2</v>
      </c>
      <c r="Q994" s="58">
        <v>-0.1042</v>
      </c>
      <c r="R994" s="58">
        <v>0.12620253563221304</v>
      </c>
      <c r="S994" s="59">
        <v>10.54</v>
      </c>
      <c r="T994" s="56">
        <v>1.5595302072899784</v>
      </c>
      <c r="U994" s="57">
        <v>-1.6899999999999998E-2</v>
      </c>
      <c r="V994" s="58">
        <v>-2.2499999999999999E-2</v>
      </c>
      <c r="W994" s="58">
        <v>2.8140007107319641E-2</v>
      </c>
      <c r="X994" s="59">
        <v>10.43</v>
      </c>
      <c r="Y994" s="117" t="s">
        <v>38</v>
      </c>
      <c r="AA994" s="83" t="s">
        <v>38</v>
      </c>
    </row>
    <row r="995" spans="1:28" x14ac:dyDescent="0.25">
      <c r="A995" s="116" t="s">
        <v>20</v>
      </c>
      <c r="B995" s="53" t="s">
        <v>1201</v>
      </c>
      <c r="C995" s="54" t="s">
        <v>21</v>
      </c>
      <c r="D995" s="53">
        <v>110</v>
      </c>
      <c r="E995" s="53" t="s">
        <v>1205</v>
      </c>
      <c r="F995" s="83">
        <v>10</v>
      </c>
      <c r="G995" s="53" t="s">
        <v>38</v>
      </c>
      <c r="H995" s="53">
        <v>2</v>
      </c>
      <c r="I995" s="53" t="s">
        <v>1153</v>
      </c>
      <c r="J995" s="60">
        <v>1.8923635043105871</v>
      </c>
      <c r="K995" s="57">
        <v>-2.8000000000000001E-2</v>
      </c>
      <c r="L995" s="58">
        <v>-1.9600000000000003E-2</v>
      </c>
      <c r="M995" s="58">
        <v>3.4178355724054373E-2</v>
      </c>
      <c r="N995" s="61">
        <v>10.44</v>
      </c>
      <c r="O995" s="56">
        <v>3.5604244249160639</v>
      </c>
      <c r="P995" s="57">
        <v>-5.9400000000000001E-2</v>
      </c>
      <c r="Q995" s="58">
        <v>-2.6199999999999998E-2</v>
      </c>
      <c r="R995" s="58">
        <v>6.4921491048804486E-2</v>
      </c>
      <c r="S995" s="59">
        <v>10.54</v>
      </c>
      <c r="T995" s="56">
        <v>3.7667310741443831</v>
      </c>
      <c r="U995" s="57">
        <v>-6.0999999999999999E-2</v>
      </c>
      <c r="V995" s="58">
        <v>-2.64E-2</v>
      </c>
      <c r="W995" s="58">
        <v>6.6467736534351771E-2</v>
      </c>
      <c r="X995" s="59">
        <v>10.199999999999999</v>
      </c>
      <c r="Y995" s="117" t="s">
        <v>38</v>
      </c>
    </row>
    <row r="996" spans="1:28" x14ac:dyDescent="0.25">
      <c r="A996" s="116" t="s">
        <v>20</v>
      </c>
      <c r="B996" s="53" t="s">
        <v>1201</v>
      </c>
      <c r="C996" s="54" t="s">
        <v>21</v>
      </c>
      <c r="D996" s="53">
        <v>110</v>
      </c>
      <c r="E996" s="53" t="s">
        <v>1206</v>
      </c>
      <c r="F996" s="83">
        <v>10</v>
      </c>
      <c r="G996" s="53" t="s">
        <v>38</v>
      </c>
      <c r="H996" s="53">
        <v>2</v>
      </c>
      <c r="I996" s="53" t="s">
        <v>1153</v>
      </c>
      <c r="J996" s="60">
        <v>5.2622860443204225</v>
      </c>
      <c r="K996" s="57">
        <v>-9.3599999999999989E-2</v>
      </c>
      <c r="L996" s="58">
        <v>-1.6500000000000001E-2</v>
      </c>
      <c r="M996" s="58">
        <v>9.5043200703679998E-2</v>
      </c>
      <c r="N996" s="61">
        <v>10.44</v>
      </c>
      <c r="O996" s="56">
        <v>5.884312145239921</v>
      </c>
      <c r="P996" s="57">
        <v>-0.10590000000000001</v>
      </c>
      <c r="Q996" s="58">
        <v>-1.7250000000000001E-2</v>
      </c>
      <c r="R996" s="58">
        <v>0.10729572451873375</v>
      </c>
      <c r="S996" s="59">
        <v>10.54</v>
      </c>
      <c r="T996" s="56">
        <v>5.9424125393913059</v>
      </c>
      <c r="U996" s="57">
        <v>-0.10590000000000001</v>
      </c>
      <c r="V996" s="58">
        <v>-1.6800000000000002E-2</v>
      </c>
      <c r="W996" s="58">
        <v>0.10722429761952279</v>
      </c>
      <c r="X996" s="59">
        <v>10.43</v>
      </c>
      <c r="Y996" s="117" t="s">
        <v>38</v>
      </c>
    </row>
    <row r="997" spans="1:28" ht="15.75" thickBot="1" x14ac:dyDescent="0.3">
      <c r="A997" s="131" t="s">
        <v>20</v>
      </c>
      <c r="B997" s="73" t="s">
        <v>1201</v>
      </c>
      <c r="C997" s="85" t="s">
        <v>21</v>
      </c>
      <c r="D997" s="73">
        <v>110</v>
      </c>
      <c r="E997" s="73" t="s">
        <v>1158</v>
      </c>
      <c r="F997" s="83">
        <v>10</v>
      </c>
      <c r="G997" s="73" t="s">
        <v>62</v>
      </c>
      <c r="H997" s="73" t="s">
        <v>38</v>
      </c>
      <c r="I997" s="73" t="s">
        <v>63</v>
      </c>
      <c r="J997" s="79">
        <v>0</v>
      </c>
      <c r="K997" s="76">
        <v>0</v>
      </c>
      <c r="L997" s="77">
        <v>0</v>
      </c>
      <c r="M997" s="77">
        <v>0</v>
      </c>
      <c r="N997" s="80">
        <v>10.44</v>
      </c>
      <c r="O997" s="75">
        <v>0</v>
      </c>
      <c r="P997" s="76">
        <v>0</v>
      </c>
      <c r="Q997" s="77">
        <v>0</v>
      </c>
      <c r="R997" s="77">
        <v>0</v>
      </c>
      <c r="S997" s="78">
        <v>10.54</v>
      </c>
      <c r="T997" s="75">
        <v>0</v>
      </c>
      <c r="U997" s="76">
        <v>0</v>
      </c>
      <c r="V997" s="77">
        <v>0</v>
      </c>
      <c r="W997" s="77">
        <v>0</v>
      </c>
      <c r="X997" s="78">
        <v>10.43</v>
      </c>
      <c r="Y997" s="132" t="s">
        <v>38</v>
      </c>
    </row>
    <row r="998" spans="1:28" x14ac:dyDescent="0.25">
      <c r="A998" s="34" t="s">
        <v>20</v>
      </c>
      <c r="B998" s="35" t="s">
        <v>1207</v>
      </c>
      <c r="C998" s="35" t="s">
        <v>21</v>
      </c>
      <c r="D998" s="35">
        <v>110</v>
      </c>
      <c r="E998" s="35" t="s">
        <v>1150</v>
      </c>
      <c r="F998" s="35">
        <v>110</v>
      </c>
      <c r="G998" s="35" t="s">
        <v>33</v>
      </c>
      <c r="H998" s="113">
        <v>1</v>
      </c>
      <c r="I998" s="35" t="s">
        <v>32</v>
      </c>
      <c r="J998" s="40">
        <v>7.16524577500038</v>
      </c>
      <c r="K998" s="37">
        <v>1.2216</v>
      </c>
      <c r="L998" s="38">
        <v>0.93720000000000003</v>
      </c>
      <c r="M998" s="38">
        <v>1.539691657443139</v>
      </c>
      <c r="N998" s="41">
        <v>124.21</v>
      </c>
      <c r="O998" s="36">
        <v>12.777021482966726</v>
      </c>
      <c r="P998" s="37">
        <v>2.3675999999999999</v>
      </c>
      <c r="Q998" s="38">
        <v>1.3175999999999999</v>
      </c>
      <c r="R998" s="38">
        <v>2.7095386175509657</v>
      </c>
      <c r="S998" s="39">
        <v>122.58</v>
      </c>
      <c r="T998" s="36">
        <v>9.7154722487642822</v>
      </c>
      <c r="U998" s="37">
        <v>1.7867999999999999</v>
      </c>
      <c r="V998" s="38">
        <v>1.02</v>
      </c>
      <c r="W998" s="38">
        <v>2.057438757290238</v>
      </c>
      <c r="X998" s="39">
        <v>122.41</v>
      </c>
      <c r="Y998" s="115" t="s">
        <v>38</v>
      </c>
    </row>
    <row r="999" spans="1:28" x14ac:dyDescent="0.25">
      <c r="A999" s="43" t="s">
        <v>20</v>
      </c>
      <c r="B999" s="44" t="s">
        <v>1207</v>
      </c>
      <c r="C999" s="44" t="s">
        <v>21</v>
      </c>
      <c r="D999" s="44">
        <v>110</v>
      </c>
      <c r="E999" s="44" t="s">
        <v>1208</v>
      </c>
      <c r="F999" s="44">
        <v>110</v>
      </c>
      <c r="G999" s="44" t="s">
        <v>273</v>
      </c>
      <c r="H999" s="88">
        <v>1</v>
      </c>
      <c r="I999" s="44" t="s">
        <v>1209</v>
      </c>
      <c r="J999" s="49">
        <v>27.534779661532465</v>
      </c>
      <c r="K999" s="46">
        <v>5.6</v>
      </c>
      <c r="L999" s="47">
        <v>-1.91</v>
      </c>
      <c r="M999" s="47">
        <v>5.9167643184429783</v>
      </c>
      <c r="N999" s="50">
        <v>124.21</v>
      </c>
      <c r="O999" s="45">
        <v>40.082352730362707</v>
      </c>
      <c r="P999" s="46">
        <v>-3.6</v>
      </c>
      <c r="Q999" s="47">
        <v>7.7</v>
      </c>
      <c r="R999" s="47">
        <v>8.5</v>
      </c>
      <c r="S999" s="48">
        <v>122.58</v>
      </c>
      <c r="T999" s="45">
        <v>12.358970189071222</v>
      </c>
      <c r="U999" s="46">
        <v>0.3</v>
      </c>
      <c r="V999" s="47">
        <v>2.6</v>
      </c>
      <c r="W999" s="47">
        <v>2.6172504656604803</v>
      </c>
      <c r="X999" s="48">
        <v>122.41</v>
      </c>
      <c r="Y999" s="119" t="s">
        <v>38</v>
      </c>
    </row>
    <row r="1000" spans="1:28" x14ac:dyDescent="0.25">
      <c r="A1000" s="116" t="s">
        <v>20</v>
      </c>
      <c r="B1000" s="53" t="s">
        <v>1207</v>
      </c>
      <c r="C1000" s="54" t="s">
        <v>21</v>
      </c>
      <c r="D1000" s="53">
        <v>110</v>
      </c>
      <c r="E1000" s="53" t="s">
        <v>851</v>
      </c>
      <c r="F1000" s="54">
        <v>10</v>
      </c>
      <c r="G1000" s="53" t="s">
        <v>40</v>
      </c>
      <c r="H1000" s="55">
        <v>1</v>
      </c>
      <c r="I1000" s="53" t="s">
        <v>1151</v>
      </c>
      <c r="J1000" s="60">
        <v>84.680797118249018</v>
      </c>
      <c r="K1000" s="57">
        <v>1.2216</v>
      </c>
      <c r="L1000" s="58">
        <v>0.93720000000000003</v>
      </c>
      <c r="M1000" s="58">
        <v>1.539691657443139</v>
      </c>
      <c r="N1000" s="61">
        <v>10.51</v>
      </c>
      <c r="O1000" s="56">
        <v>149.30479441201726</v>
      </c>
      <c r="P1000" s="57">
        <v>2.3675999999999999</v>
      </c>
      <c r="Q1000" s="58">
        <v>1.3175999999999999</v>
      </c>
      <c r="R1000" s="58">
        <v>2.7095386175509657</v>
      </c>
      <c r="S1000" s="59">
        <v>10.49</v>
      </c>
      <c r="T1000" s="56">
        <v>115.12787589266563</v>
      </c>
      <c r="U1000" s="57">
        <v>1.7867999999999999</v>
      </c>
      <c r="V1000" s="58">
        <v>1.02</v>
      </c>
      <c r="W1000" s="58">
        <v>2.057438757290238</v>
      </c>
      <c r="X1000" s="59">
        <v>10.33</v>
      </c>
      <c r="Y1000" s="117" t="s">
        <v>38</v>
      </c>
      <c r="AA1000" s="83" t="s">
        <v>38</v>
      </c>
    </row>
    <row r="1001" spans="1:28" x14ac:dyDescent="0.25">
      <c r="A1001" s="116" t="s">
        <v>20</v>
      </c>
      <c r="B1001" s="53" t="s">
        <v>1207</v>
      </c>
      <c r="C1001" s="54" t="s">
        <v>21</v>
      </c>
      <c r="D1001" s="53">
        <v>110</v>
      </c>
      <c r="E1001" s="53" t="s">
        <v>1210</v>
      </c>
      <c r="F1001" s="54">
        <v>10</v>
      </c>
      <c r="G1001" s="53" t="s">
        <v>38</v>
      </c>
      <c r="H1001" s="55">
        <v>1</v>
      </c>
      <c r="I1001" s="53" t="s">
        <v>1153</v>
      </c>
      <c r="J1001" s="60">
        <v>1.5254735866850142</v>
      </c>
      <c r="K1001" s="57">
        <v>-2.1600000000000001E-2</v>
      </c>
      <c r="L1001" s="58">
        <v>-1.7399999999999999E-2</v>
      </c>
      <c r="M1001" s="58">
        <v>2.7736618395182929E-2</v>
      </c>
      <c r="N1001" s="61">
        <v>10.51</v>
      </c>
      <c r="O1001" s="56">
        <v>3.951225131178397</v>
      </c>
      <c r="P1001" s="57">
        <v>-5.1299999999999998E-2</v>
      </c>
      <c r="Q1001" s="58">
        <v>-5.0099999999999999E-2</v>
      </c>
      <c r="R1001" s="58">
        <v>7.1705648313086193E-2</v>
      </c>
      <c r="S1001" s="59">
        <v>10.49</v>
      </c>
      <c r="T1001" s="56">
        <v>2.3057634206662416</v>
      </c>
      <c r="U1001" s="57">
        <v>-3.6299999999999999E-2</v>
      </c>
      <c r="V1001" s="58">
        <v>-1.95E-2</v>
      </c>
      <c r="W1001" s="58">
        <v>4.1206067514384333E-2</v>
      </c>
      <c r="X1001" s="59">
        <v>10.33</v>
      </c>
      <c r="Y1001" s="117" t="s">
        <v>38</v>
      </c>
      <c r="AB1001" t="s">
        <v>38</v>
      </c>
    </row>
    <row r="1002" spans="1:28" x14ac:dyDescent="0.25">
      <c r="A1002" s="116" t="s">
        <v>20</v>
      </c>
      <c r="B1002" s="53" t="s">
        <v>1207</v>
      </c>
      <c r="C1002" s="54" t="s">
        <v>21</v>
      </c>
      <c r="D1002" s="53">
        <v>110</v>
      </c>
      <c r="E1002" s="53" t="s">
        <v>1211</v>
      </c>
      <c r="F1002" s="54">
        <v>10</v>
      </c>
      <c r="G1002" s="53" t="s">
        <v>38</v>
      </c>
      <c r="H1002" s="55">
        <v>1</v>
      </c>
      <c r="I1002" s="53" t="s">
        <v>1153</v>
      </c>
      <c r="J1002" s="60">
        <v>32.417378275888666</v>
      </c>
      <c r="K1002" s="57">
        <v>-0.47920000000000001</v>
      </c>
      <c r="L1002" s="58">
        <v>-0.34320000000000001</v>
      </c>
      <c r="M1002" s="58">
        <v>0.58942249702569038</v>
      </c>
      <c r="N1002" s="61">
        <v>10.51</v>
      </c>
      <c r="O1002" s="56">
        <v>50.38948141107214</v>
      </c>
      <c r="P1002" s="57">
        <v>-0.78079999999999994</v>
      </c>
      <c r="Q1002" s="58">
        <v>-0.47599999999999998</v>
      </c>
      <c r="R1002" s="58">
        <v>0.91445319180371387</v>
      </c>
      <c r="S1002" s="59">
        <v>10.49</v>
      </c>
      <c r="T1002" s="56">
        <v>38.002097314543967</v>
      </c>
      <c r="U1002" s="57">
        <v>-0.59199999999999997</v>
      </c>
      <c r="V1002" s="58">
        <v>-0.33279999999999998</v>
      </c>
      <c r="W1002" s="58">
        <v>0.67913168089848375</v>
      </c>
      <c r="X1002" s="59">
        <v>10.33</v>
      </c>
      <c r="Y1002" s="117" t="s">
        <v>38</v>
      </c>
      <c r="AB1002" t="s">
        <v>38</v>
      </c>
    </row>
    <row r="1003" spans="1:28" x14ac:dyDescent="0.25">
      <c r="A1003" s="116" t="s">
        <v>20</v>
      </c>
      <c r="B1003" s="53" t="s">
        <v>1207</v>
      </c>
      <c r="C1003" s="54" t="s">
        <v>21</v>
      </c>
      <c r="D1003" s="53">
        <v>110</v>
      </c>
      <c r="E1003" s="53" t="s">
        <v>1212</v>
      </c>
      <c r="F1003" s="54">
        <v>10</v>
      </c>
      <c r="G1003" s="53" t="s">
        <v>38</v>
      </c>
      <c r="H1003" s="55">
        <v>1</v>
      </c>
      <c r="I1003" s="53" t="s">
        <v>1153</v>
      </c>
      <c r="J1003" s="60">
        <v>4.7303127078234404</v>
      </c>
      <c r="K1003" s="57">
        <v>-6.3600000000000004E-2</v>
      </c>
      <c r="L1003" s="58">
        <v>-5.79E-2</v>
      </c>
      <c r="M1003" s="58">
        <v>8.6007964747458129E-2</v>
      </c>
      <c r="N1003" s="61">
        <v>10.51</v>
      </c>
      <c r="O1003" s="56">
        <v>7.4826381773409905</v>
      </c>
      <c r="P1003" s="57">
        <v>-0.1134</v>
      </c>
      <c r="Q1003" s="58">
        <v>-7.4700000000000003E-2</v>
      </c>
      <c r="R1003" s="58">
        <v>0.13579267285093111</v>
      </c>
      <c r="S1003" s="59">
        <v>10.49</v>
      </c>
      <c r="T1003" s="56">
        <v>7.5257379192811422</v>
      </c>
      <c r="U1003" s="57">
        <v>-0.1149</v>
      </c>
      <c r="V1003" s="58">
        <v>-6.9900000000000004E-2</v>
      </c>
      <c r="W1003" s="58">
        <v>0.13449170978168135</v>
      </c>
      <c r="X1003" s="59">
        <v>10.33</v>
      </c>
      <c r="Y1003" s="117" t="s">
        <v>38</v>
      </c>
      <c r="AB1003" t="s">
        <v>38</v>
      </c>
    </row>
    <row r="1004" spans="1:28" x14ac:dyDescent="0.25">
      <c r="A1004" s="116" t="s">
        <v>20</v>
      </c>
      <c r="B1004" s="53" t="s">
        <v>1207</v>
      </c>
      <c r="C1004" s="54" t="s">
        <v>21</v>
      </c>
      <c r="D1004" s="53">
        <v>110</v>
      </c>
      <c r="E1004" s="53" t="s">
        <v>1213</v>
      </c>
      <c r="F1004" s="54">
        <v>10</v>
      </c>
      <c r="G1004" s="53" t="s">
        <v>62</v>
      </c>
      <c r="H1004" s="55">
        <v>1</v>
      </c>
      <c r="I1004" s="53" t="s">
        <v>63</v>
      </c>
      <c r="J1004" s="96">
        <v>0.34539084714255075</v>
      </c>
      <c r="K1004" s="57">
        <v>-6.28E-3</v>
      </c>
      <c r="L1004" s="58">
        <v>0</v>
      </c>
      <c r="M1004" s="58">
        <v>6.28E-3</v>
      </c>
      <c r="N1004" s="61">
        <v>10.51</v>
      </c>
      <c r="O1004" s="97">
        <v>0.36621175092937774</v>
      </c>
      <c r="P1004" s="57">
        <v>-6.6400000000000001E-3</v>
      </c>
      <c r="Q1004" s="58">
        <v>-2.8000000000000003E-4</v>
      </c>
      <c r="R1004" s="58">
        <v>6.6459009923410684E-3</v>
      </c>
      <c r="S1004" s="59">
        <v>10.49</v>
      </c>
      <c r="T1004" s="97">
        <v>0.32007341544074447</v>
      </c>
      <c r="U1004" s="57">
        <v>-5.7199999999999994E-3</v>
      </c>
      <c r="V1004" s="58">
        <v>0</v>
      </c>
      <c r="W1004" s="58">
        <v>5.7199999999999994E-3</v>
      </c>
      <c r="X1004" s="59">
        <v>10.33</v>
      </c>
      <c r="Y1004" s="117" t="s">
        <v>38</v>
      </c>
      <c r="AB1004" t="s">
        <v>38</v>
      </c>
    </row>
    <row r="1005" spans="1:28" x14ac:dyDescent="0.25">
      <c r="A1005" s="43" t="s">
        <v>20</v>
      </c>
      <c r="B1005" s="44" t="s">
        <v>1207</v>
      </c>
      <c r="C1005" s="44" t="s">
        <v>21</v>
      </c>
      <c r="D1005" s="44">
        <v>110</v>
      </c>
      <c r="E1005" s="44" t="s">
        <v>1214</v>
      </c>
      <c r="F1005" s="44">
        <v>110</v>
      </c>
      <c r="G1005" s="44" t="s">
        <v>273</v>
      </c>
      <c r="H1005" s="44">
        <v>2</v>
      </c>
      <c r="I1005" s="44" t="s">
        <v>1201</v>
      </c>
      <c r="J1005" s="49">
        <v>23.066716193958293</v>
      </c>
      <c r="K1005" s="46">
        <v>-4.22</v>
      </c>
      <c r="L1005" s="47">
        <v>-2.6</v>
      </c>
      <c r="M1005" s="47">
        <v>4.9566520959211973</v>
      </c>
      <c r="N1005" s="50">
        <v>124.21</v>
      </c>
      <c r="O1005" s="45">
        <v>20.457101002326528</v>
      </c>
      <c r="P1005" s="46">
        <v>-3.9</v>
      </c>
      <c r="Q1005" s="47">
        <v>-1.9</v>
      </c>
      <c r="R1005" s="47">
        <v>4.3382023926967719</v>
      </c>
      <c r="S1005" s="48">
        <v>122.58</v>
      </c>
      <c r="T1005" s="45">
        <v>20.078728716078583</v>
      </c>
      <c r="U1005" s="46">
        <v>-2.8</v>
      </c>
      <c r="V1005" s="47">
        <v>-3.2</v>
      </c>
      <c r="W1005" s="47">
        <v>4.2520583250938602</v>
      </c>
      <c r="X1005" s="48">
        <v>122.41</v>
      </c>
      <c r="Y1005" s="119" t="s">
        <v>38</v>
      </c>
      <c r="AB1005" t="s">
        <v>38</v>
      </c>
    </row>
    <row r="1006" spans="1:28" x14ac:dyDescent="0.25">
      <c r="A1006" s="43" t="s">
        <v>20</v>
      </c>
      <c r="B1006" s="44" t="s">
        <v>1207</v>
      </c>
      <c r="C1006" s="44" t="s">
        <v>21</v>
      </c>
      <c r="D1006" s="44">
        <v>110</v>
      </c>
      <c r="E1006" s="44" t="s">
        <v>1215</v>
      </c>
      <c r="F1006" s="44">
        <v>110</v>
      </c>
      <c r="G1006" s="44" t="s">
        <v>273</v>
      </c>
      <c r="H1006" s="88">
        <v>1</v>
      </c>
      <c r="I1006" s="44" t="s">
        <v>1216</v>
      </c>
      <c r="J1006" s="49">
        <v>26.89123495441661</v>
      </c>
      <c r="K1006" s="46">
        <v>-0.82</v>
      </c>
      <c r="L1006" s="47">
        <v>5.72</v>
      </c>
      <c r="M1006" s="47">
        <v>5.7784773080803911</v>
      </c>
      <c r="N1006" s="50">
        <v>124.21</v>
      </c>
      <c r="O1006" s="45">
        <v>52.198196338824268</v>
      </c>
      <c r="P1006" s="46">
        <v>10.199999999999999</v>
      </c>
      <c r="Q1006" s="47">
        <v>-4.3</v>
      </c>
      <c r="R1006" s="47">
        <v>11.069326989478627</v>
      </c>
      <c r="S1006" s="48">
        <v>122.58</v>
      </c>
      <c r="T1006" s="45">
        <v>21.834379245144397</v>
      </c>
      <c r="U1006" s="46">
        <v>4.3</v>
      </c>
      <c r="V1006" s="47">
        <v>1.7</v>
      </c>
      <c r="W1006" s="47">
        <v>4.6238512086787571</v>
      </c>
      <c r="X1006" s="48">
        <v>122.41</v>
      </c>
      <c r="Y1006" s="119" t="s">
        <v>38</v>
      </c>
    </row>
    <row r="1007" spans="1:28" x14ac:dyDescent="0.25">
      <c r="A1007" s="63" t="s">
        <v>20</v>
      </c>
      <c r="B1007" s="64" t="s">
        <v>1207</v>
      </c>
      <c r="C1007" s="64" t="s">
        <v>21</v>
      </c>
      <c r="D1007" s="64">
        <v>110</v>
      </c>
      <c r="E1007" s="64" t="s">
        <v>1150</v>
      </c>
      <c r="F1007" s="64">
        <v>110</v>
      </c>
      <c r="G1007" s="64" t="s">
        <v>33</v>
      </c>
      <c r="H1007" s="64">
        <v>2</v>
      </c>
      <c r="I1007" s="64" t="s">
        <v>64</v>
      </c>
      <c r="J1007" s="69">
        <v>0</v>
      </c>
      <c r="K1007" s="66">
        <v>0</v>
      </c>
      <c r="L1007" s="67">
        <v>0</v>
      </c>
      <c r="M1007" s="67">
        <v>0</v>
      </c>
      <c r="N1007" s="70">
        <v>0</v>
      </c>
      <c r="O1007" s="65">
        <v>0</v>
      </c>
      <c r="P1007" s="66">
        <v>0</v>
      </c>
      <c r="Q1007" s="67">
        <v>0</v>
      </c>
      <c r="R1007" s="67">
        <v>0</v>
      </c>
      <c r="S1007" s="68">
        <v>0</v>
      </c>
      <c r="T1007" s="65">
        <v>0</v>
      </c>
      <c r="U1007" s="66">
        <v>0</v>
      </c>
      <c r="V1007" s="67">
        <v>0</v>
      </c>
      <c r="W1007" s="67">
        <v>0</v>
      </c>
      <c r="X1007" s="68">
        <v>0</v>
      </c>
      <c r="Y1007" s="118" t="s">
        <v>38</v>
      </c>
      <c r="AA1007" s="83" t="s">
        <v>38</v>
      </c>
    </row>
    <row r="1008" spans="1:28" x14ac:dyDescent="0.25">
      <c r="A1008" s="116" t="s">
        <v>20</v>
      </c>
      <c r="B1008" s="53" t="s">
        <v>1207</v>
      </c>
      <c r="C1008" s="54" t="s">
        <v>21</v>
      </c>
      <c r="D1008" s="53">
        <v>110</v>
      </c>
      <c r="E1008" s="53" t="s">
        <v>941</v>
      </c>
      <c r="F1008" s="54">
        <v>110</v>
      </c>
      <c r="G1008" s="53" t="s">
        <v>40</v>
      </c>
      <c r="H1008" s="53">
        <v>2</v>
      </c>
      <c r="I1008" s="53" t="s">
        <v>1155</v>
      </c>
      <c r="J1008" s="60">
        <v>0</v>
      </c>
      <c r="K1008" s="57">
        <v>0</v>
      </c>
      <c r="L1008" s="58">
        <v>0</v>
      </c>
      <c r="M1008" s="58">
        <v>0</v>
      </c>
      <c r="N1008" s="61">
        <v>0</v>
      </c>
      <c r="O1008" s="56">
        <v>0</v>
      </c>
      <c r="P1008" s="57">
        <v>0</v>
      </c>
      <c r="Q1008" s="58">
        <v>0</v>
      </c>
      <c r="R1008" s="58">
        <v>0</v>
      </c>
      <c r="S1008" s="59">
        <v>0</v>
      </c>
      <c r="T1008" s="56">
        <v>0</v>
      </c>
      <c r="U1008" s="57">
        <v>0</v>
      </c>
      <c r="V1008" s="58">
        <v>0</v>
      </c>
      <c r="W1008" s="58">
        <v>0</v>
      </c>
      <c r="X1008" s="59">
        <v>0</v>
      </c>
      <c r="Y1008" s="117" t="s">
        <v>38</v>
      </c>
    </row>
    <row r="1009" spans="1:28" x14ac:dyDescent="0.25">
      <c r="A1009" s="116" t="s">
        <v>20</v>
      </c>
      <c r="B1009" s="53" t="s">
        <v>1207</v>
      </c>
      <c r="C1009" s="54" t="s">
        <v>21</v>
      </c>
      <c r="D1009" s="53">
        <v>110</v>
      </c>
      <c r="E1009" s="53" t="s">
        <v>1217</v>
      </c>
      <c r="F1009" s="54">
        <v>10</v>
      </c>
      <c r="G1009" s="53" t="s">
        <v>38</v>
      </c>
      <c r="H1009" s="53">
        <v>2</v>
      </c>
      <c r="I1009" s="53" t="s">
        <v>1153</v>
      </c>
      <c r="J1009" s="60">
        <v>1.219740709037441</v>
      </c>
      <c r="K1009" s="57">
        <v>-2.0399999999999998E-2</v>
      </c>
      <c r="L1009" s="58">
        <v>-8.6999999999999994E-3</v>
      </c>
      <c r="M1009" s="58">
        <v>2.2177691493931461E-2</v>
      </c>
      <c r="N1009" s="61">
        <v>10.51</v>
      </c>
      <c r="O1009" s="56">
        <v>2.1662576195393792</v>
      </c>
      <c r="P1009" s="57">
        <v>-3.78E-2</v>
      </c>
      <c r="Q1009" s="58">
        <v>-1.0800000000000001E-2</v>
      </c>
      <c r="R1009" s="58">
        <v>3.93125934021148E-2</v>
      </c>
      <c r="S1009" s="59">
        <v>10.49</v>
      </c>
      <c r="T1009" s="56">
        <v>2.5005969386105047</v>
      </c>
      <c r="U1009" s="57">
        <v>-4.2599999999999999E-2</v>
      </c>
      <c r="V1009" s="58">
        <v>-1.35E-2</v>
      </c>
      <c r="W1009" s="58">
        <v>4.4687917830214467E-2</v>
      </c>
      <c r="X1009" s="59">
        <v>10.33</v>
      </c>
      <c r="Y1009" s="117" t="s">
        <v>38</v>
      </c>
    </row>
    <row r="1010" spans="1:28" x14ac:dyDescent="0.25">
      <c r="A1010" s="116" t="s">
        <v>20</v>
      </c>
      <c r="B1010" s="53" t="s">
        <v>1207</v>
      </c>
      <c r="C1010" s="54" t="s">
        <v>21</v>
      </c>
      <c r="D1010" s="53">
        <v>110</v>
      </c>
      <c r="E1010" s="53" t="s">
        <v>1218</v>
      </c>
      <c r="F1010" s="54">
        <v>10</v>
      </c>
      <c r="G1010" s="53" t="s">
        <v>38</v>
      </c>
      <c r="H1010" s="53">
        <v>2</v>
      </c>
      <c r="I1010" s="53" t="s">
        <v>1153</v>
      </c>
      <c r="J1010" s="60">
        <v>20.836177335153536</v>
      </c>
      <c r="K1010" s="57">
        <v>-0.28000000000000003</v>
      </c>
      <c r="L1010" s="58">
        <v>-0.25519999999999998</v>
      </c>
      <c r="M1010" s="58">
        <v>0.3788496271609621</v>
      </c>
      <c r="N1010" s="61">
        <v>10.51</v>
      </c>
      <c r="O1010" s="56">
        <v>38.891354657404541</v>
      </c>
      <c r="P1010" s="57">
        <v>-0.62239999999999995</v>
      </c>
      <c r="Q1010" s="58">
        <v>-0.33279999999999998</v>
      </c>
      <c r="R1010" s="58">
        <v>0.70578863691618043</v>
      </c>
      <c r="S1010" s="59">
        <v>10.49</v>
      </c>
      <c r="T1010" s="56">
        <v>30.026048399008332</v>
      </c>
      <c r="U1010" s="57">
        <v>-0.46160000000000001</v>
      </c>
      <c r="V1010" s="58">
        <v>-0.27360000000000001</v>
      </c>
      <c r="W1010" s="58">
        <v>0.53659250833383798</v>
      </c>
      <c r="X1010" s="59">
        <v>10.33</v>
      </c>
      <c r="Y1010" s="117" t="s">
        <v>38</v>
      </c>
    </row>
    <row r="1011" spans="1:28" x14ac:dyDescent="0.25">
      <c r="A1011" s="116" t="s">
        <v>20</v>
      </c>
      <c r="B1011" s="53" t="s">
        <v>1207</v>
      </c>
      <c r="C1011" s="54" t="s">
        <v>21</v>
      </c>
      <c r="D1011" s="53">
        <v>110</v>
      </c>
      <c r="E1011" s="53" t="s">
        <v>1219</v>
      </c>
      <c r="F1011" s="54">
        <v>10</v>
      </c>
      <c r="G1011" s="53" t="s">
        <v>38</v>
      </c>
      <c r="H1011" s="53">
        <v>2</v>
      </c>
      <c r="I1011" s="53" t="s">
        <v>1153</v>
      </c>
      <c r="J1011" s="60">
        <v>23.980373673175439</v>
      </c>
      <c r="K1011" s="57">
        <v>-0.34639999999999999</v>
      </c>
      <c r="L1011" s="58">
        <v>-0.26480000000000004</v>
      </c>
      <c r="M1011" s="58">
        <v>0.43601834823777774</v>
      </c>
      <c r="N1011" s="61">
        <v>10.51</v>
      </c>
      <c r="O1011" s="56">
        <v>47.081935367270795</v>
      </c>
      <c r="P1011" s="57">
        <v>-0.7592000000000001</v>
      </c>
      <c r="Q1011" s="58">
        <v>-0.39200000000000002</v>
      </c>
      <c r="R1011" s="58">
        <v>0.85442883846462025</v>
      </c>
      <c r="S1011" s="59">
        <v>10.49</v>
      </c>
      <c r="T1011" s="56">
        <v>35.054855126942549</v>
      </c>
      <c r="U1011" s="57">
        <v>-0.53520000000000001</v>
      </c>
      <c r="V1011" s="58">
        <v>-0.3256</v>
      </c>
      <c r="W1011" s="58">
        <v>0.62646181048807759</v>
      </c>
      <c r="X1011" s="59">
        <v>10.33</v>
      </c>
      <c r="Y1011" s="117" t="s">
        <v>38</v>
      </c>
      <c r="AB1011" t="s">
        <v>38</v>
      </c>
    </row>
    <row r="1012" spans="1:28" x14ac:dyDescent="0.25">
      <c r="A1012" s="116" t="s">
        <v>20</v>
      </c>
      <c r="B1012" s="53" t="s">
        <v>1207</v>
      </c>
      <c r="C1012" s="54" t="s">
        <v>21</v>
      </c>
      <c r="D1012" s="53">
        <v>110</v>
      </c>
      <c r="E1012" s="53" t="s">
        <v>1220</v>
      </c>
      <c r="F1012" s="54">
        <v>10</v>
      </c>
      <c r="G1012" s="53" t="s">
        <v>38</v>
      </c>
      <c r="H1012" s="53">
        <v>2</v>
      </c>
      <c r="I1012" s="53" t="s">
        <v>1153</v>
      </c>
      <c r="J1012" s="60">
        <v>0</v>
      </c>
      <c r="K1012" s="57">
        <v>0</v>
      </c>
      <c r="L1012" s="58">
        <v>0</v>
      </c>
      <c r="M1012" s="58">
        <v>0</v>
      </c>
      <c r="N1012" s="61">
        <v>10.51</v>
      </c>
      <c r="O1012" s="56">
        <v>0</v>
      </c>
      <c r="P1012" s="57">
        <v>0</v>
      </c>
      <c r="Q1012" s="58">
        <v>0</v>
      </c>
      <c r="R1012" s="58">
        <v>0</v>
      </c>
      <c r="S1012" s="59">
        <v>10.49</v>
      </c>
      <c r="T1012" s="56">
        <v>0</v>
      </c>
      <c r="U1012" s="57">
        <v>0</v>
      </c>
      <c r="V1012" s="58">
        <v>0</v>
      </c>
      <c r="W1012" s="58">
        <v>0</v>
      </c>
      <c r="X1012" s="59">
        <v>10.33</v>
      </c>
      <c r="Y1012" s="117" t="s">
        <v>1221</v>
      </c>
      <c r="AB1012" t="s">
        <v>38</v>
      </c>
    </row>
    <row r="1013" spans="1:28" ht="15.75" thickBot="1" x14ac:dyDescent="0.3">
      <c r="A1013" s="131" t="s">
        <v>20</v>
      </c>
      <c r="B1013" s="73" t="s">
        <v>1207</v>
      </c>
      <c r="C1013" s="85" t="s">
        <v>21</v>
      </c>
      <c r="D1013" s="73">
        <v>110</v>
      </c>
      <c r="E1013" s="73" t="s">
        <v>1222</v>
      </c>
      <c r="F1013" s="85">
        <v>10</v>
      </c>
      <c r="G1013" s="73" t="s">
        <v>62</v>
      </c>
      <c r="H1013" s="73">
        <v>2</v>
      </c>
      <c r="I1013" s="73" t="s">
        <v>63</v>
      </c>
      <c r="J1013" s="133">
        <v>0.25248584366824572</v>
      </c>
      <c r="K1013" s="76">
        <v>-3.4399999999999999E-3</v>
      </c>
      <c r="L1013" s="76">
        <v>-3.0400000000000002E-3</v>
      </c>
      <c r="M1013" s="76">
        <v>4.5907733553291431E-3</v>
      </c>
      <c r="N1013" s="80">
        <v>10.51</v>
      </c>
      <c r="O1013" s="104">
        <v>0.21528441306964125</v>
      </c>
      <c r="P1013" s="76">
        <v>-2.64E-3</v>
      </c>
      <c r="Q1013" s="76">
        <v>-2.8799999999999997E-3</v>
      </c>
      <c r="R1013" s="76">
        <v>3.9069169430639289E-3</v>
      </c>
      <c r="S1013" s="78">
        <v>10.49</v>
      </c>
      <c r="T1013" s="104">
        <v>0.20010985310575424</v>
      </c>
      <c r="U1013" s="76">
        <v>-2.1199999999999999E-3</v>
      </c>
      <c r="V1013" s="76">
        <v>-2.8799999999999997E-3</v>
      </c>
      <c r="W1013" s="76">
        <v>3.5761431738676234E-3</v>
      </c>
      <c r="X1013" s="78">
        <v>10.33</v>
      </c>
      <c r="Y1013" s="132" t="s">
        <v>38</v>
      </c>
      <c r="AB1013" t="s">
        <v>38</v>
      </c>
    </row>
    <row r="1014" spans="1:28" x14ac:dyDescent="0.25">
      <c r="A1014" s="134" t="s">
        <v>20</v>
      </c>
      <c r="B1014" s="135" t="s">
        <v>1216</v>
      </c>
      <c r="C1014" s="135" t="s">
        <v>21</v>
      </c>
      <c r="D1014" s="135">
        <v>110</v>
      </c>
      <c r="E1014" s="135" t="s">
        <v>1223</v>
      </c>
      <c r="F1014" s="136">
        <v>110</v>
      </c>
      <c r="G1014" s="135" t="s">
        <v>273</v>
      </c>
      <c r="H1014" s="135" t="s">
        <v>38</v>
      </c>
      <c r="I1014" s="135" t="s">
        <v>1224</v>
      </c>
      <c r="J1014" s="137">
        <v>26.962869661673292</v>
      </c>
      <c r="K1014" s="138">
        <v>-0.82</v>
      </c>
      <c r="L1014" s="139">
        <v>5.72</v>
      </c>
      <c r="M1014" s="139">
        <v>5.7784773080803911</v>
      </c>
      <c r="N1014" s="140">
        <v>123.88</v>
      </c>
      <c r="O1014" s="141">
        <v>56.587205337387829</v>
      </c>
      <c r="P1014" s="138">
        <v>10.6</v>
      </c>
      <c r="Q1014" s="139">
        <v>-5.6</v>
      </c>
      <c r="R1014" s="139">
        <v>11.988327656516567</v>
      </c>
      <c r="S1014" s="142">
        <v>122.46</v>
      </c>
      <c r="T1014" s="141">
        <v>25.522425473470058</v>
      </c>
      <c r="U1014" s="138">
        <v>5.4</v>
      </c>
      <c r="V1014" s="139">
        <v>-0.01</v>
      </c>
      <c r="W1014" s="139">
        <v>5.4000092592513216</v>
      </c>
      <c r="X1014" s="142">
        <v>122.3</v>
      </c>
      <c r="Y1014" s="143" t="s">
        <v>38</v>
      </c>
      <c r="AB1014" t="s">
        <v>38</v>
      </c>
    </row>
    <row r="1015" spans="1:28" x14ac:dyDescent="0.25">
      <c r="A1015" s="63" t="s">
        <v>20</v>
      </c>
      <c r="B1015" s="64" t="s">
        <v>1216</v>
      </c>
      <c r="C1015" s="64" t="s">
        <v>21</v>
      </c>
      <c r="D1015" s="64">
        <v>110</v>
      </c>
      <c r="E1015" s="64" t="s">
        <v>1150</v>
      </c>
      <c r="F1015" s="120">
        <v>110</v>
      </c>
      <c r="G1015" s="64" t="s">
        <v>33</v>
      </c>
      <c r="H1015" s="109">
        <v>1</v>
      </c>
      <c r="I1015" s="64" t="s">
        <v>32</v>
      </c>
      <c r="J1015" s="110">
        <v>0.45575022059665343</v>
      </c>
      <c r="K1015" s="66">
        <v>7.1999999999999995E-2</v>
      </c>
      <c r="L1015" s="67">
        <v>6.6000000000000003E-2</v>
      </c>
      <c r="M1015" s="67">
        <v>9.7672923576598236E-2</v>
      </c>
      <c r="N1015" s="70">
        <v>123.88</v>
      </c>
      <c r="O1015" s="65">
        <v>0.73665242773242567</v>
      </c>
      <c r="P1015" s="66">
        <v>0.13400000000000001</v>
      </c>
      <c r="Q1015" s="67">
        <v>0.08</v>
      </c>
      <c r="R1015" s="67">
        <v>0.15606408939919522</v>
      </c>
      <c r="S1015" s="68">
        <v>122.46</v>
      </c>
      <c r="T1015" s="65">
        <v>0.73949143215944679</v>
      </c>
      <c r="U1015" s="66">
        <v>0.13200000000000001</v>
      </c>
      <c r="V1015" s="67">
        <v>8.4000000000000005E-2</v>
      </c>
      <c r="W1015" s="67">
        <v>0.15646085772486357</v>
      </c>
      <c r="X1015" s="68">
        <v>122.3</v>
      </c>
      <c r="Y1015" s="118" t="s">
        <v>38</v>
      </c>
      <c r="AA1015" s="83" t="s">
        <v>38</v>
      </c>
      <c r="AB1015" t="s">
        <v>38</v>
      </c>
    </row>
    <row r="1016" spans="1:28" x14ac:dyDescent="0.25">
      <c r="A1016" s="116" t="s">
        <v>20</v>
      </c>
      <c r="B1016" s="53" t="s">
        <v>1216</v>
      </c>
      <c r="C1016" s="54" t="s">
        <v>21</v>
      </c>
      <c r="D1016" s="53">
        <v>110</v>
      </c>
      <c r="E1016" s="53" t="s">
        <v>851</v>
      </c>
      <c r="F1016" s="83">
        <v>10</v>
      </c>
      <c r="G1016" s="53" t="s">
        <v>40</v>
      </c>
      <c r="H1016" s="55">
        <v>1</v>
      </c>
      <c r="I1016" s="53" t="s">
        <v>1151</v>
      </c>
      <c r="J1016" s="60">
        <v>5.4549118190834234</v>
      </c>
      <c r="K1016" s="57">
        <v>7.1999999999999995E-2</v>
      </c>
      <c r="L1016" s="58">
        <v>6.6000000000000003E-2</v>
      </c>
      <c r="M1016" s="58">
        <v>9.7672923576598236E-2</v>
      </c>
      <c r="N1016" s="61">
        <v>10.35</v>
      </c>
      <c r="O1016" s="56">
        <v>8.6991761138006609</v>
      </c>
      <c r="P1016" s="57">
        <v>0.13400000000000001</v>
      </c>
      <c r="Q1016" s="58">
        <v>0.08</v>
      </c>
      <c r="R1016" s="58">
        <v>0.15606408939919522</v>
      </c>
      <c r="S1016" s="59">
        <v>10.37</v>
      </c>
      <c r="T1016" s="56">
        <v>8.7212923966345546</v>
      </c>
      <c r="U1016" s="57">
        <v>0.13200000000000001</v>
      </c>
      <c r="V1016" s="58">
        <v>8.4000000000000005E-2</v>
      </c>
      <c r="W1016" s="58">
        <v>0.15646085772486357</v>
      </c>
      <c r="X1016" s="59">
        <v>10.37</v>
      </c>
      <c r="Y1016" s="117" t="s">
        <v>38</v>
      </c>
      <c r="AB1016" t="s">
        <v>38</v>
      </c>
    </row>
    <row r="1017" spans="1:28" x14ac:dyDescent="0.25">
      <c r="A1017" s="116" t="s">
        <v>20</v>
      </c>
      <c r="B1017" s="53" t="s">
        <v>1216</v>
      </c>
      <c r="C1017" s="54" t="s">
        <v>21</v>
      </c>
      <c r="D1017" s="53">
        <v>110</v>
      </c>
      <c r="E1017" s="53" t="s">
        <v>1225</v>
      </c>
      <c r="F1017" s="83">
        <v>10</v>
      </c>
      <c r="G1017" s="53" t="s">
        <v>38</v>
      </c>
      <c r="H1017" s="55">
        <v>1</v>
      </c>
      <c r="I1017" s="53" t="s">
        <v>1153</v>
      </c>
      <c r="J1017" s="60">
        <v>4.0305939391820109</v>
      </c>
      <c r="K1017" s="57">
        <v>-4.9200000000000001E-2</v>
      </c>
      <c r="L1017" s="58">
        <v>-5.28E-2</v>
      </c>
      <c r="M1017" s="58">
        <v>7.2169799778023486E-2</v>
      </c>
      <c r="N1017" s="61">
        <v>10.35</v>
      </c>
      <c r="O1017" s="56">
        <v>6.0492779626322113</v>
      </c>
      <c r="P1017" s="57">
        <v>-9.3200000000000005E-2</v>
      </c>
      <c r="Q1017" s="58">
        <v>-5.5600000000000004E-2</v>
      </c>
      <c r="R1017" s="58">
        <v>0.10852465157741813</v>
      </c>
      <c r="S1017" s="59">
        <v>10.37</v>
      </c>
      <c r="T1017" s="56">
        <v>6.1144653692337689</v>
      </c>
      <c r="U1017" s="57">
        <v>-8.8800000000000004E-2</v>
      </c>
      <c r="V1017" s="58">
        <v>-6.4399999999999999E-2</v>
      </c>
      <c r="W1017" s="58">
        <v>0.10969412017059073</v>
      </c>
      <c r="X1017" s="59">
        <v>10.37</v>
      </c>
      <c r="Y1017" s="117" t="s">
        <v>38</v>
      </c>
    </row>
    <row r="1018" spans="1:28" x14ac:dyDescent="0.25">
      <c r="A1018" s="116" t="s">
        <v>20</v>
      </c>
      <c r="B1018" s="53" t="s">
        <v>1216</v>
      </c>
      <c r="C1018" s="54" t="s">
        <v>21</v>
      </c>
      <c r="D1018" s="53">
        <v>110</v>
      </c>
      <c r="E1018" s="53" t="s">
        <v>1226</v>
      </c>
      <c r="F1018" s="83">
        <v>10</v>
      </c>
      <c r="G1018" s="53" t="s">
        <v>38</v>
      </c>
      <c r="H1018" s="55">
        <v>1</v>
      </c>
      <c r="I1018" s="53" t="s">
        <v>1153</v>
      </c>
      <c r="J1018" s="60">
        <v>1.5403732364539819</v>
      </c>
      <c r="K1018" s="57">
        <v>-2.1399999999999999E-2</v>
      </c>
      <c r="L1018" s="58">
        <v>-1.7399999999999999E-2</v>
      </c>
      <c r="M1018" s="58">
        <v>2.7581152985326773E-2</v>
      </c>
      <c r="N1018" s="61">
        <v>10.35</v>
      </c>
      <c r="O1018" s="56">
        <v>2.7642165671531296</v>
      </c>
      <c r="P1018" s="57">
        <v>-4.1200000000000001E-2</v>
      </c>
      <c r="Q1018" s="58">
        <v>-2.7600000000000003E-2</v>
      </c>
      <c r="R1018" s="58">
        <v>4.9590321636383848E-2</v>
      </c>
      <c r="S1018" s="59">
        <v>10.37</v>
      </c>
      <c r="T1018" s="56">
        <v>2.7181978562519964</v>
      </c>
      <c r="U1018" s="57">
        <v>-4.2999999999999997E-2</v>
      </c>
      <c r="V1018" s="58">
        <v>-2.3E-2</v>
      </c>
      <c r="W1018" s="58">
        <v>4.8764741360946433E-2</v>
      </c>
      <c r="X1018" s="59">
        <v>10.37</v>
      </c>
      <c r="Y1018" s="117" t="s">
        <v>38</v>
      </c>
    </row>
    <row r="1019" spans="1:28" x14ac:dyDescent="0.25">
      <c r="A1019" s="116" t="s">
        <v>20</v>
      </c>
      <c r="B1019" s="53" t="s">
        <v>1216</v>
      </c>
      <c r="C1019" s="54" t="s">
        <v>21</v>
      </c>
      <c r="D1019" s="53">
        <v>110</v>
      </c>
      <c r="E1019" s="53" t="s">
        <v>1141</v>
      </c>
      <c r="F1019" s="83">
        <v>10</v>
      </c>
      <c r="G1019" s="53" t="s">
        <v>62</v>
      </c>
      <c r="H1019" s="53" t="s">
        <v>38</v>
      </c>
      <c r="I1019" s="53" t="s">
        <v>63</v>
      </c>
      <c r="J1019" s="60" t="s">
        <v>44</v>
      </c>
      <c r="K1019" s="57" t="s">
        <v>44</v>
      </c>
      <c r="L1019" s="58" t="s">
        <v>44</v>
      </c>
      <c r="M1019" s="58" t="s">
        <v>44</v>
      </c>
      <c r="N1019" s="61" t="s">
        <v>44</v>
      </c>
      <c r="O1019" s="56" t="s">
        <v>44</v>
      </c>
      <c r="P1019" s="57" t="s">
        <v>44</v>
      </c>
      <c r="Q1019" s="58" t="s">
        <v>44</v>
      </c>
      <c r="R1019" s="58" t="s">
        <v>44</v>
      </c>
      <c r="S1019" s="59" t="s">
        <v>44</v>
      </c>
      <c r="T1019" s="56" t="s">
        <v>44</v>
      </c>
      <c r="U1019" s="57" t="s">
        <v>44</v>
      </c>
      <c r="V1019" s="58" t="s">
        <v>44</v>
      </c>
      <c r="W1019" s="58" t="s">
        <v>44</v>
      </c>
      <c r="X1019" s="59" t="s">
        <v>44</v>
      </c>
      <c r="Y1019" s="117" t="s">
        <v>38</v>
      </c>
    </row>
    <row r="1020" spans="1:28" x14ac:dyDescent="0.25">
      <c r="A1020" s="63" t="s">
        <v>20</v>
      </c>
      <c r="B1020" s="64" t="s">
        <v>1216</v>
      </c>
      <c r="C1020" s="64" t="s">
        <v>21</v>
      </c>
      <c r="D1020" s="64">
        <v>110</v>
      </c>
      <c r="E1020" s="64" t="s">
        <v>1150</v>
      </c>
      <c r="F1020" s="120">
        <v>110</v>
      </c>
      <c r="G1020" s="64" t="s">
        <v>33</v>
      </c>
      <c r="H1020" s="64">
        <v>2</v>
      </c>
      <c r="I1020" s="64" t="s">
        <v>64</v>
      </c>
      <c r="J1020" s="69">
        <v>2.3148352009411459</v>
      </c>
      <c r="K1020" s="66">
        <v>0.39463999999999999</v>
      </c>
      <c r="L1020" s="67">
        <v>0.30062</v>
      </c>
      <c r="M1020" s="67">
        <v>0.49609788751817924</v>
      </c>
      <c r="N1020" s="70">
        <v>123.88</v>
      </c>
      <c r="O1020" s="65">
        <v>2.6312953073182164</v>
      </c>
      <c r="P1020" s="66">
        <v>0.46024000000000004</v>
      </c>
      <c r="Q1020" s="67">
        <v>0.31453999999999999</v>
      </c>
      <c r="R1020" s="67">
        <v>0.55745517236814657</v>
      </c>
      <c r="S1020" s="68">
        <v>122.46</v>
      </c>
      <c r="T1020" s="65">
        <v>2.0347559059261711</v>
      </c>
      <c r="U1020" s="66">
        <v>0.36227999999999999</v>
      </c>
      <c r="V1020" s="67">
        <v>0.23258000000000001</v>
      </c>
      <c r="W1020" s="67">
        <v>0.43051161981995328</v>
      </c>
      <c r="X1020" s="68">
        <v>122.3</v>
      </c>
      <c r="Y1020" s="118" t="s">
        <v>38</v>
      </c>
    </row>
    <row r="1021" spans="1:28" x14ac:dyDescent="0.25">
      <c r="A1021" s="116" t="s">
        <v>20</v>
      </c>
      <c r="B1021" s="53" t="s">
        <v>1216</v>
      </c>
      <c r="C1021" s="54" t="s">
        <v>21</v>
      </c>
      <c r="D1021" s="53">
        <v>110</v>
      </c>
      <c r="E1021" s="53" t="s">
        <v>941</v>
      </c>
      <c r="F1021" s="83">
        <v>10</v>
      </c>
      <c r="G1021" s="53" t="s">
        <v>40</v>
      </c>
      <c r="H1021" s="53">
        <v>2</v>
      </c>
      <c r="I1021" s="53" t="s">
        <v>1155</v>
      </c>
      <c r="J1021" s="60">
        <v>27.304441086599308</v>
      </c>
      <c r="K1021" s="57">
        <v>0.39200000000000002</v>
      </c>
      <c r="L1021" s="58">
        <v>0.3</v>
      </c>
      <c r="M1021" s="58">
        <v>0.49362333818408549</v>
      </c>
      <c r="N1021" s="61">
        <v>10.45</v>
      </c>
      <c r="O1021" s="56">
        <v>30.657464475348824</v>
      </c>
      <c r="P1021" s="57">
        <v>0.45800000000000002</v>
      </c>
      <c r="Q1021" s="58">
        <v>0.314</v>
      </c>
      <c r="R1021" s="58">
        <v>0.55530171978844078</v>
      </c>
      <c r="S1021" s="59">
        <v>10.47</v>
      </c>
      <c r="T1021" s="56">
        <v>23.988455104761702</v>
      </c>
      <c r="U1021" s="57">
        <v>0.36</v>
      </c>
      <c r="V1021" s="58">
        <v>0.23200000000000001</v>
      </c>
      <c r="W1021" s="58">
        <v>0.42828028205837354</v>
      </c>
      <c r="X1021" s="59">
        <v>10.32</v>
      </c>
      <c r="Y1021" s="117" t="s">
        <v>38</v>
      </c>
    </row>
    <row r="1022" spans="1:28" x14ac:dyDescent="0.25">
      <c r="A1022" s="116" t="s">
        <v>20</v>
      </c>
      <c r="B1022" s="53" t="s">
        <v>1216</v>
      </c>
      <c r="C1022" s="54" t="s">
        <v>21</v>
      </c>
      <c r="D1022" s="53">
        <v>110</v>
      </c>
      <c r="E1022" s="53" t="s">
        <v>1227</v>
      </c>
      <c r="F1022" s="83">
        <v>10</v>
      </c>
      <c r="G1022" s="53" t="s">
        <v>38</v>
      </c>
      <c r="H1022" s="53">
        <v>2</v>
      </c>
      <c r="I1022" s="53" t="s">
        <v>1153</v>
      </c>
      <c r="J1022" s="60">
        <v>27.48997452891998</v>
      </c>
      <c r="K1022" s="57">
        <v>-0.39300000000000002</v>
      </c>
      <c r="L1022" s="58">
        <v>-0.30419999999999997</v>
      </c>
      <c r="M1022" s="58">
        <v>0.49697750452107986</v>
      </c>
      <c r="N1022" s="61">
        <v>10.45</v>
      </c>
      <c r="O1022" s="56">
        <v>30.929875257020658</v>
      </c>
      <c r="P1022" s="57">
        <v>-0.4602</v>
      </c>
      <c r="Q1022" s="58">
        <v>-0.31950000000000001</v>
      </c>
      <c r="R1022" s="58">
        <v>0.56023592351794083</v>
      </c>
      <c r="S1022" s="59">
        <v>10.47</v>
      </c>
      <c r="T1022" s="56">
        <v>24.169859471356069</v>
      </c>
      <c r="U1022" s="57">
        <v>-0.36119999999999997</v>
      </c>
      <c r="V1022" s="58">
        <v>-0.2361</v>
      </c>
      <c r="W1022" s="58">
        <v>0.43151900305780272</v>
      </c>
      <c r="X1022" s="59">
        <v>10.32</v>
      </c>
      <c r="Y1022" s="117" t="s">
        <v>38</v>
      </c>
    </row>
    <row r="1023" spans="1:28" ht="15.75" thickBot="1" x14ac:dyDescent="0.3">
      <c r="A1023" s="116" t="s">
        <v>20</v>
      </c>
      <c r="B1023" s="53" t="s">
        <v>1216</v>
      </c>
      <c r="C1023" s="54" t="s">
        <v>21</v>
      </c>
      <c r="D1023" s="53">
        <v>110</v>
      </c>
      <c r="E1023" s="53" t="s">
        <v>1158</v>
      </c>
      <c r="F1023" s="83">
        <v>10</v>
      </c>
      <c r="G1023" s="53" t="s">
        <v>62</v>
      </c>
      <c r="H1023" s="53" t="s">
        <v>38</v>
      </c>
      <c r="I1023" s="53" t="s">
        <v>63</v>
      </c>
      <c r="J1023" s="100">
        <v>0.15000281843721538</v>
      </c>
      <c r="K1023" s="57">
        <v>-2.64E-3</v>
      </c>
      <c r="L1023" s="58">
        <v>-6.2E-4</v>
      </c>
      <c r="M1023" s="89">
        <v>2.7118259531171982E-3</v>
      </c>
      <c r="N1023" s="61">
        <v>10.45</v>
      </c>
      <c r="O1023" s="108">
        <v>0.12721014804795422</v>
      </c>
      <c r="P1023" s="76">
        <v>-2.2400000000000002E-3</v>
      </c>
      <c r="Q1023" s="95">
        <v>-5.4000000000000001E-4</v>
      </c>
      <c r="R1023" s="95">
        <v>2.3041701326073994E-3</v>
      </c>
      <c r="S1023" s="78">
        <v>10.47</v>
      </c>
      <c r="T1023" s="101">
        <v>0.13177261536639895</v>
      </c>
      <c r="U1023" s="76">
        <v>-2.2799999999999999E-3</v>
      </c>
      <c r="V1023" s="95">
        <v>-5.8E-4</v>
      </c>
      <c r="W1023" s="95">
        <v>2.3526155657055403E-3</v>
      </c>
      <c r="X1023" s="78">
        <v>10.32</v>
      </c>
      <c r="Y1023" s="117" t="s">
        <v>38</v>
      </c>
    </row>
    <row r="1024" spans="1:28" x14ac:dyDescent="0.25">
      <c r="A1024" s="134" t="s">
        <v>20</v>
      </c>
      <c r="B1024" s="135" t="s">
        <v>1209</v>
      </c>
      <c r="C1024" s="135" t="s">
        <v>21</v>
      </c>
      <c r="D1024" s="135">
        <v>110</v>
      </c>
      <c r="E1024" s="135" t="s">
        <v>1228</v>
      </c>
      <c r="F1024" s="135">
        <v>110</v>
      </c>
      <c r="G1024" s="135" t="s">
        <v>273</v>
      </c>
      <c r="H1024" s="144">
        <v>1</v>
      </c>
      <c r="I1024" s="135" t="s">
        <v>1229</v>
      </c>
      <c r="J1024" s="137">
        <v>1.4006141048461556</v>
      </c>
      <c r="K1024" s="138">
        <v>-0.18243999999999999</v>
      </c>
      <c r="L1024" s="139">
        <v>-0.23760000000000001</v>
      </c>
      <c r="M1024" s="139">
        <v>0.29956320468308523</v>
      </c>
      <c r="N1024" s="140">
        <v>123.63</v>
      </c>
      <c r="O1024" s="141">
        <v>1.8231091701728559</v>
      </c>
      <c r="P1024" s="138">
        <v>-0.31654999999999994</v>
      </c>
      <c r="Q1024" s="139">
        <v>-0.22042</v>
      </c>
      <c r="R1024" s="139">
        <v>0.38573161511600262</v>
      </c>
      <c r="S1024" s="142">
        <v>122.3</v>
      </c>
      <c r="T1024" s="141">
        <v>1.8370939550145369</v>
      </c>
      <c r="U1024" s="138">
        <v>-0.30304999999999999</v>
      </c>
      <c r="V1024" s="139">
        <v>-0.2409</v>
      </c>
      <c r="W1024" s="139">
        <v>0.38713319736235485</v>
      </c>
      <c r="X1024" s="142">
        <v>121.81</v>
      </c>
      <c r="Y1024" s="143" t="s">
        <v>38</v>
      </c>
    </row>
    <row r="1025" spans="1:28" x14ac:dyDescent="0.25">
      <c r="A1025" s="43" t="s">
        <v>20</v>
      </c>
      <c r="B1025" s="44" t="s">
        <v>1209</v>
      </c>
      <c r="C1025" s="44" t="s">
        <v>21</v>
      </c>
      <c r="D1025" s="44">
        <v>110</v>
      </c>
      <c r="E1025" s="44" t="s">
        <v>1230</v>
      </c>
      <c r="F1025" s="44">
        <v>110</v>
      </c>
      <c r="G1025" s="44" t="s">
        <v>273</v>
      </c>
      <c r="H1025" s="44">
        <v>2</v>
      </c>
      <c r="I1025" s="44" t="s">
        <v>1231</v>
      </c>
      <c r="J1025" s="49">
        <v>44.180582659675856</v>
      </c>
      <c r="K1025" s="46">
        <v>7.3</v>
      </c>
      <c r="L1025" s="47">
        <v>-6</v>
      </c>
      <c r="M1025" s="47">
        <v>9.4493386011932063</v>
      </c>
      <c r="N1025" s="50">
        <v>123.63</v>
      </c>
      <c r="O1025" s="45">
        <v>23.857621907890604</v>
      </c>
      <c r="P1025" s="46">
        <v>-2.8</v>
      </c>
      <c r="Q1025" s="47">
        <v>4.2</v>
      </c>
      <c r="R1025" s="47">
        <v>5.0477717856495854</v>
      </c>
      <c r="S1025" s="48">
        <v>122.3</v>
      </c>
      <c r="T1025" s="45">
        <v>10.610991236232064</v>
      </c>
      <c r="U1025" s="46">
        <v>1</v>
      </c>
      <c r="V1025" s="47">
        <v>-2</v>
      </c>
      <c r="W1025" s="47">
        <v>2.2360679774997898</v>
      </c>
      <c r="X1025" s="48">
        <v>121.81</v>
      </c>
      <c r="Y1025" s="119" t="s">
        <v>38</v>
      </c>
      <c r="AA1025" s="83" t="s">
        <v>38</v>
      </c>
    </row>
    <row r="1026" spans="1:28" x14ac:dyDescent="0.25">
      <c r="A1026" s="63" t="s">
        <v>20</v>
      </c>
      <c r="B1026" s="64" t="s">
        <v>1209</v>
      </c>
      <c r="C1026" s="64" t="s">
        <v>21</v>
      </c>
      <c r="D1026" s="64">
        <v>110</v>
      </c>
      <c r="E1026" s="64" t="s">
        <v>1150</v>
      </c>
      <c r="F1026" s="64">
        <v>110</v>
      </c>
      <c r="G1026" s="64" t="s">
        <v>33</v>
      </c>
      <c r="H1026" s="109">
        <v>1</v>
      </c>
      <c r="I1026" s="64" t="s">
        <v>32</v>
      </c>
      <c r="J1026" s="69">
        <v>0.8536123979617678</v>
      </c>
      <c r="K1026" s="66">
        <v>0.124</v>
      </c>
      <c r="L1026" s="67">
        <v>0.13400000000000001</v>
      </c>
      <c r="M1026" s="67">
        <v>0.18257053431482309</v>
      </c>
      <c r="N1026" s="70">
        <v>123.63</v>
      </c>
      <c r="O1026" s="65">
        <v>1.4807338907977521</v>
      </c>
      <c r="P1026" s="66">
        <v>0.246</v>
      </c>
      <c r="Q1026" s="67">
        <v>0.19400000000000001</v>
      </c>
      <c r="R1026" s="67">
        <v>0.31329219588109758</v>
      </c>
      <c r="S1026" s="68">
        <v>122.3</v>
      </c>
      <c r="T1026" s="65">
        <v>1.4483905866881399</v>
      </c>
      <c r="U1026" s="66">
        <v>0.24199999999999999</v>
      </c>
      <c r="V1026" s="67">
        <v>0.186</v>
      </c>
      <c r="W1026" s="67">
        <v>0.30522123124055439</v>
      </c>
      <c r="X1026" s="68">
        <v>121.81</v>
      </c>
      <c r="Y1026" s="118" t="s">
        <v>38</v>
      </c>
    </row>
    <row r="1027" spans="1:28" x14ac:dyDescent="0.25">
      <c r="A1027" s="116" t="s">
        <v>20</v>
      </c>
      <c r="B1027" s="53" t="s">
        <v>1209</v>
      </c>
      <c r="C1027" s="54" t="s">
        <v>21</v>
      </c>
      <c r="D1027" s="53">
        <v>110</v>
      </c>
      <c r="E1027" s="53" t="s">
        <v>851</v>
      </c>
      <c r="F1027" s="54">
        <v>10</v>
      </c>
      <c r="G1027" s="53" t="s">
        <v>40</v>
      </c>
      <c r="H1027" s="55">
        <v>1</v>
      </c>
      <c r="I1027" s="53" t="s">
        <v>1151</v>
      </c>
      <c r="J1027" s="60">
        <v>10.060257460439784</v>
      </c>
      <c r="K1027" s="57">
        <v>0.124</v>
      </c>
      <c r="L1027" s="58">
        <v>0.13400000000000001</v>
      </c>
      <c r="M1027" s="58">
        <v>0.18257053431482309</v>
      </c>
      <c r="N1027" s="61">
        <v>10.49</v>
      </c>
      <c r="O1027" s="56">
        <v>17.084316494770288</v>
      </c>
      <c r="P1027" s="57">
        <v>0.246</v>
      </c>
      <c r="Q1027" s="58">
        <v>0.19400000000000001</v>
      </c>
      <c r="R1027" s="58">
        <v>0.31329219588109758</v>
      </c>
      <c r="S1027" s="59">
        <v>10.6</v>
      </c>
      <c r="T1027" s="56">
        <v>16.75483925588626</v>
      </c>
      <c r="U1027" s="57">
        <v>0.24199999999999999</v>
      </c>
      <c r="V1027" s="58">
        <v>0.186</v>
      </c>
      <c r="W1027" s="58">
        <v>0.30522123124055439</v>
      </c>
      <c r="X1027" s="59">
        <v>10.53</v>
      </c>
      <c r="Y1027" s="117" t="s">
        <v>38</v>
      </c>
      <c r="AB1027" t="s">
        <v>38</v>
      </c>
    </row>
    <row r="1028" spans="1:28" x14ac:dyDescent="0.25">
      <c r="A1028" s="116" t="s">
        <v>20</v>
      </c>
      <c r="B1028" s="53" t="s">
        <v>1209</v>
      </c>
      <c r="C1028" s="54" t="s">
        <v>21</v>
      </c>
      <c r="D1028" s="53">
        <v>110</v>
      </c>
      <c r="E1028" s="53" t="s">
        <v>1232</v>
      </c>
      <c r="F1028" s="54">
        <v>10</v>
      </c>
      <c r="G1028" s="53" t="s">
        <v>38</v>
      </c>
      <c r="H1028" s="55">
        <v>1</v>
      </c>
      <c r="I1028" s="53" t="s">
        <v>1153</v>
      </c>
      <c r="J1028" s="60">
        <v>3.5095632860712302</v>
      </c>
      <c r="K1028" s="57">
        <v>-4.6799999999999994E-2</v>
      </c>
      <c r="L1028" s="58">
        <v>-4.3200000000000002E-2</v>
      </c>
      <c r="M1028" s="58">
        <v>6.3690501646634867E-2</v>
      </c>
      <c r="N1028" s="61">
        <v>10.49</v>
      </c>
      <c r="O1028" s="102">
        <v>7.8998165232906974</v>
      </c>
      <c r="P1028" s="57">
        <v>-0.11320000000000001</v>
      </c>
      <c r="Q1028" s="57">
        <v>-9.0400000000000008E-2</v>
      </c>
      <c r="R1028" s="57">
        <v>0.14486683540410483</v>
      </c>
      <c r="S1028" s="59">
        <v>10.6</v>
      </c>
      <c r="T1028" s="97">
        <v>7.7495202383822894</v>
      </c>
      <c r="U1028" s="57">
        <v>-0.1152</v>
      </c>
      <c r="V1028" s="57">
        <v>-8.1599999999999992E-2</v>
      </c>
      <c r="W1028" s="57">
        <v>0.14117223523058633</v>
      </c>
      <c r="X1028" s="59">
        <v>10.53</v>
      </c>
      <c r="Y1028" s="117" t="s">
        <v>38</v>
      </c>
      <c r="AB1028" t="s">
        <v>38</v>
      </c>
    </row>
    <row r="1029" spans="1:28" x14ac:dyDescent="0.25">
      <c r="A1029" s="116" t="s">
        <v>20</v>
      </c>
      <c r="B1029" s="53" t="s">
        <v>1209</v>
      </c>
      <c r="C1029" s="54" t="s">
        <v>21</v>
      </c>
      <c r="D1029" s="53">
        <v>110</v>
      </c>
      <c r="E1029" s="53" t="s">
        <v>1233</v>
      </c>
      <c r="F1029" s="54">
        <v>10</v>
      </c>
      <c r="G1029" s="53" t="s">
        <v>38</v>
      </c>
      <c r="H1029" s="55">
        <v>1</v>
      </c>
      <c r="I1029" s="53" t="s">
        <v>1153</v>
      </c>
      <c r="J1029" s="60">
        <v>1.6677315528052101</v>
      </c>
      <c r="K1029" s="57">
        <v>-2.1600000000000001E-2</v>
      </c>
      <c r="L1029" s="58">
        <v>-2.12E-2</v>
      </c>
      <c r="M1029" s="58">
        <v>3.0265491900843114E-2</v>
      </c>
      <c r="N1029" s="61">
        <v>10.49</v>
      </c>
      <c r="O1029" s="56">
        <v>2.2118049348558606</v>
      </c>
      <c r="P1029" s="57">
        <v>-3.2399999999999998E-2</v>
      </c>
      <c r="Q1029" s="58">
        <v>-2.4399999999999998E-2</v>
      </c>
      <c r="R1029" s="58">
        <v>4.0560078895386778E-2</v>
      </c>
      <c r="S1029" s="59">
        <v>10.6</v>
      </c>
      <c r="T1029" s="56">
        <v>2.5120146055278498</v>
      </c>
      <c r="U1029" s="57">
        <v>-3.6799999999999999E-2</v>
      </c>
      <c r="V1029" s="58">
        <v>-2.7199999999999998E-2</v>
      </c>
      <c r="W1029" s="58">
        <v>4.576111886744029E-2</v>
      </c>
      <c r="X1029" s="59">
        <v>10.53</v>
      </c>
      <c r="Y1029" s="117" t="s">
        <v>38</v>
      </c>
      <c r="AB1029" t="s">
        <v>38</v>
      </c>
    </row>
    <row r="1030" spans="1:28" x14ac:dyDescent="0.25">
      <c r="A1030" s="116" t="s">
        <v>20</v>
      </c>
      <c r="B1030" s="53" t="s">
        <v>1209</v>
      </c>
      <c r="C1030" s="54" t="s">
        <v>21</v>
      </c>
      <c r="D1030" s="53">
        <v>110</v>
      </c>
      <c r="E1030" s="53" t="s">
        <v>1234</v>
      </c>
      <c r="F1030" s="54">
        <v>10</v>
      </c>
      <c r="G1030" s="53" t="s">
        <v>38</v>
      </c>
      <c r="H1030" s="55">
        <v>1</v>
      </c>
      <c r="I1030" s="53" t="s">
        <v>1153</v>
      </c>
      <c r="J1030" s="60">
        <v>4.809715798716435</v>
      </c>
      <c r="K1030" s="57">
        <v>-5.16E-2</v>
      </c>
      <c r="L1030" s="58">
        <v>-7.0400000000000004E-2</v>
      </c>
      <c r="M1030" s="58">
        <v>8.7285279400366247E-2</v>
      </c>
      <c r="N1030" s="61">
        <v>10.49</v>
      </c>
      <c r="O1030" s="56">
        <v>7.0827928981780319</v>
      </c>
      <c r="P1030" s="57">
        <v>-0.1004</v>
      </c>
      <c r="Q1030" s="58">
        <v>-8.2400000000000001E-2</v>
      </c>
      <c r="R1030" s="58">
        <v>0.12988425616678875</v>
      </c>
      <c r="S1030" s="59">
        <v>10.6</v>
      </c>
      <c r="T1030" s="56">
        <v>6.4786924735415568</v>
      </c>
      <c r="U1030" s="57">
        <v>-8.6400000000000005E-2</v>
      </c>
      <c r="V1030" s="58">
        <v>-8.0399999999999999E-2</v>
      </c>
      <c r="W1030" s="58">
        <v>0.11802169292125918</v>
      </c>
      <c r="X1030" s="59">
        <v>10.53</v>
      </c>
      <c r="Y1030" s="117" t="s">
        <v>38</v>
      </c>
      <c r="AB1030" t="s">
        <v>38</v>
      </c>
    </row>
    <row r="1031" spans="1:28" x14ac:dyDescent="0.25">
      <c r="A1031" s="116" t="s">
        <v>20</v>
      </c>
      <c r="B1031" s="53" t="s">
        <v>1209</v>
      </c>
      <c r="C1031" s="54" t="s">
        <v>21</v>
      </c>
      <c r="D1031" s="53">
        <v>110</v>
      </c>
      <c r="E1031" s="53" t="s">
        <v>1213</v>
      </c>
      <c r="F1031" s="54">
        <v>10</v>
      </c>
      <c r="G1031" s="53" t="s">
        <v>62</v>
      </c>
      <c r="H1031" s="55">
        <v>1</v>
      </c>
      <c r="I1031" s="53" t="s">
        <v>63</v>
      </c>
      <c r="J1031" s="96">
        <v>0.12478213640047532</v>
      </c>
      <c r="K1031" s="57">
        <v>-2.16E-3</v>
      </c>
      <c r="L1031" s="57">
        <v>-6.8000000000000005E-4</v>
      </c>
      <c r="M1031" s="57">
        <v>2.2645087767549058E-3</v>
      </c>
      <c r="N1031" s="61">
        <v>10.49</v>
      </c>
      <c r="O1031" s="97">
        <v>7.6094507765350233E-2</v>
      </c>
      <c r="P1031" s="57">
        <v>-1.24E-3</v>
      </c>
      <c r="Q1031" s="57">
        <v>-6.4000000000000005E-4</v>
      </c>
      <c r="R1031" s="57">
        <v>1.3954210834009925E-3</v>
      </c>
      <c r="S1031" s="59">
        <v>10.6</v>
      </c>
      <c r="T1031" s="97">
        <v>7.9564232913364813E-2</v>
      </c>
      <c r="U1031" s="57">
        <v>-1.2800000000000001E-3</v>
      </c>
      <c r="V1031" s="57">
        <v>-6.8000000000000005E-4</v>
      </c>
      <c r="W1031" s="57">
        <v>1.4494136745594752E-3</v>
      </c>
      <c r="X1031" s="59">
        <v>10.53</v>
      </c>
      <c r="Y1031" s="117" t="s">
        <v>38</v>
      </c>
      <c r="AB1031" t="s">
        <v>38</v>
      </c>
    </row>
    <row r="1032" spans="1:28" x14ac:dyDescent="0.25">
      <c r="A1032" s="43" t="s">
        <v>20</v>
      </c>
      <c r="B1032" s="44" t="s">
        <v>1209</v>
      </c>
      <c r="C1032" s="44" t="s">
        <v>21</v>
      </c>
      <c r="D1032" s="44">
        <v>110</v>
      </c>
      <c r="E1032" s="44" t="s">
        <v>1235</v>
      </c>
      <c r="F1032" s="44">
        <v>110</v>
      </c>
      <c r="G1032" s="44" t="s">
        <v>273</v>
      </c>
      <c r="H1032" s="44">
        <v>2</v>
      </c>
      <c r="I1032" s="44" t="s">
        <v>1236</v>
      </c>
      <c r="J1032" s="49">
        <v>8.0001542402633419</v>
      </c>
      <c r="K1032" s="46">
        <v>-0.19434000000000001</v>
      </c>
      <c r="L1032" s="47">
        <v>1.7</v>
      </c>
      <c r="M1032" s="47">
        <v>1.7110721888920992</v>
      </c>
      <c r="N1032" s="50">
        <v>123.63</v>
      </c>
      <c r="O1032" s="45">
        <v>7.8113546801123741</v>
      </c>
      <c r="P1032" s="46">
        <v>-0.41409999999999997</v>
      </c>
      <c r="Q1032" s="47">
        <v>1.6</v>
      </c>
      <c r="R1032" s="47">
        <v>1.6527186118634958</v>
      </c>
      <c r="S1032" s="48">
        <v>122.3</v>
      </c>
      <c r="T1032" s="45">
        <v>2.208785291673153</v>
      </c>
      <c r="U1032" s="46">
        <v>-0.36712000000000006</v>
      </c>
      <c r="V1032" s="47">
        <v>-0.28614000000000001</v>
      </c>
      <c r="W1032" s="47">
        <v>0.46546019593516269</v>
      </c>
      <c r="X1032" s="48">
        <v>121.81</v>
      </c>
      <c r="Y1032" s="119" t="s">
        <v>38</v>
      </c>
      <c r="AB1032" t="s">
        <v>38</v>
      </c>
    </row>
    <row r="1033" spans="1:28" x14ac:dyDescent="0.25">
      <c r="A1033" s="43" t="s">
        <v>20</v>
      </c>
      <c r="B1033" s="44" t="s">
        <v>1209</v>
      </c>
      <c r="C1033" s="44" t="s">
        <v>21</v>
      </c>
      <c r="D1033" s="44">
        <v>110</v>
      </c>
      <c r="E1033" s="44" t="s">
        <v>1237</v>
      </c>
      <c r="F1033" s="44">
        <v>110</v>
      </c>
      <c r="G1033" s="44" t="s">
        <v>273</v>
      </c>
      <c r="H1033" s="88">
        <v>1</v>
      </c>
      <c r="I1033" s="44" t="s">
        <v>1207</v>
      </c>
      <c r="J1033" s="49">
        <v>37.477153163718043</v>
      </c>
      <c r="K1033" s="46">
        <v>-6.7</v>
      </c>
      <c r="L1033" s="47">
        <v>4.4000000000000004</v>
      </c>
      <c r="M1033" s="47">
        <v>8.0156097709406993</v>
      </c>
      <c r="N1033" s="50">
        <v>123.63</v>
      </c>
      <c r="O1033" s="45">
        <v>31.068449004002847</v>
      </c>
      <c r="P1033" s="46">
        <v>3.6</v>
      </c>
      <c r="Q1033" s="47">
        <v>-5.5</v>
      </c>
      <c r="R1033" s="47">
        <v>6.573431371817918</v>
      </c>
      <c r="S1033" s="48">
        <v>122.3</v>
      </c>
      <c r="T1033" s="45">
        <v>12.34710916817548</v>
      </c>
      <c r="U1033" s="46">
        <v>0.1</v>
      </c>
      <c r="V1033" s="47">
        <v>2.6</v>
      </c>
      <c r="W1033" s="47">
        <v>2.6019223662515376</v>
      </c>
      <c r="X1033" s="48">
        <v>121.81</v>
      </c>
      <c r="Y1033" s="119" t="s">
        <v>38</v>
      </c>
      <c r="AB1033" t="s">
        <v>38</v>
      </c>
    </row>
    <row r="1034" spans="1:28" x14ac:dyDescent="0.25">
      <c r="A1034" s="63" t="s">
        <v>20</v>
      </c>
      <c r="B1034" s="64" t="s">
        <v>1209</v>
      </c>
      <c r="C1034" s="64" t="s">
        <v>21</v>
      </c>
      <c r="D1034" s="64">
        <v>110</v>
      </c>
      <c r="E1034" s="64" t="s">
        <v>1150</v>
      </c>
      <c r="F1034" s="64" t="s">
        <v>38</v>
      </c>
      <c r="G1034" s="64" t="s">
        <v>33</v>
      </c>
      <c r="H1034" s="64">
        <v>2</v>
      </c>
      <c r="I1034" s="64" t="s">
        <v>64</v>
      </c>
      <c r="J1034" s="69">
        <v>0.66766704221851025</v>
      </c>
      <c r="K1034" s="66">
        <v>0.114</v>
      </c>
      <c r="L1034" s="67">
        <v>8.5999999999999993E-2</v>
      </c>
      <c r="M1034" s="67">
        <v>0.14280056022299073</v>
      </c>
      <c r="N1034" s="70">
        <v>123.63</v>
      </c>
      <c r="O1034" s="65">
        <v>1.2259434319567426</v>
      </c>
      <c r="P1034" s="66">
        <v>0.23200000000000001</v>
      </c>
      <c r="Q1034" s="67">
        <v>0.11600000000000001</v>
      </c>
      <c r="R1034" s="67">
        <v>0.25938388538997564</v>
      </c>
      <c r="S1034" s="68">
        <v>122.3</v>
      </c>
      <c r="T1034" s="65">
        <v>0.90660348863898255</v>
      </c>
      <c r="U1034" s="66">
        <v>0.16400000000000001</v>
      </c>
      <c r="V1034" s="67">
        <v>9.8000000000000004E-2</v>
      </c>
      <c r="W1034" s="67">
        <v>0.19104973174542803</v>
      </c>
      <c r="X1034" s="68">
        <v>121.81</v>
      </c>
      <c r="Y1034" s="118" t="s">
        <v>38</v>
      </c>
    </row>
    <row r="1035" spans="1:28" x14ac:dyDescent="0.25">
      <c r="A1035" s="116" t="s">
        <v>20</v>
      </c>
      <c r="B1035" s="53" t="s">
        <v>1209</v>
      </c>
      <c r="C1035" s="54" t="s">
        <v>21</v>
      </c>
      <c r="D1035" s="53">
        <v>110</v>
      </c>
      <c r="E1035" s="53" t="s">
        <v>941</v>
      </c>
      <c r="F1035" s="54">
        <v>10</v>
      </c>
      <c r="G1035" s="53" t="s">
        <v>40</v>
      </c>
      <c r="H1035" s="53">
        <v>2</v>
      </c>
      <c r="I1035" s="53" t="s">
        <v>1155</v>
      </c>
      <c r="J1035" s="60">
        <v>7.9984182586700001</v>
      </c>
      <c r="K1035" s="57">
        <v>0.114</v>
      </c>
      <c r="L1035" s="58">
        <v>8.5999999999999993E-2</v>
      </c>
      <c r="M1035" s="58">
        <v>0.14280056022299073</v>
      </c>
      <c r="N1035" s="61">
        <v>10.32</v>
      </c>
      <c r="O1035" s="56">
        <v>14.375156445667269</v>
      </c>
      <c r="P1035" s="57">
        <v>0.23200000000000001</v>
      </c>
      <c r="Q1035" s="58">
        <v>0.11600000000000001</v>
      </c>
      <c r="R1035" s="58">
        <v>0.25938388538997564</v>
      </c>
      <c r="S1035" s="59">
        <v>10.43</v>
      </c>
      <c r="T1035" s="56">
        <v>10.826801073638675</v>
      </c>
      <c r="U1035" s="57">
        <v>0.16400000000000001</v>
      </c>
      <c r="V1035" s="58">
        <v>9.8000000000000004E-2</v>
      </c>
      <c r="W1035" s="58">
        <v>0.19104973174542803</v>
      </c>
      <c r="X1035" s="59">
        <v>10.199999999999999</v>
      </c>
      <c r="Y1035" s="117" t="s">
        <v>38</v>
      </c>
    </row>
    <row r="1036" spans="1:28" x14ac:dyDescent="0.25">
      <c r="A1036" s="116" t="s">
        <v>20</v>
      </c>
      <c r="B1036" s="53" t="s">
        <v>1209</v>
      </c>
      <c r="C1036" s="54" t="s">
        <v>21</v>
      </c>
      <c r="D1036" s="53">
        <v>110</v>
      </c>
      <c r="E1036" s="53" t="s">
        <v>1238</v>
      </c>
      <c r="F1036" s="54">
        <v>10</v>
      </c>
      <c r="G1036" s="53" t="s">
        <v>38</v>
      </c>
      <c r="H1036" s="53">
        <v>2</v>
      </c>
      <c r="I1036" s="53" t="s">
        <v>1153</v>
      </c>
      <c r="J1036" s="60">
        <v>7.5100020607126448</v>
      </c>
      <c r="K1036" s="57">
        <v>-0.1032</v>
      </c>
      <c r="L1036" s="58">
        <v>-8.5599999999999996E-2</v>
      </c>
      <c r="M1036" s="58">
        <v>0.13408057279113927</v>
      </c>
      <c r="N1036" s="61">
        <v>10.32</v>
      </c>
      <c r="O1036" s="56">
        <v>13.951821284681646</v>
      </c>
      <c r="P1036" s="57">
        <v>-0.2228</v>
      </c>
      <c r="Q1036" s="58">
        <v>-0.1172</v>
      </c>
      <c r="R1036" s="58">
        <v>0.25174526807866715</v>
      </c>
      <c r="S1036" s="59">
        <v>10.43</v>
      </c>
      <c r="T1036" s="56">
        <v>10.541119911120379</v>
      </c>
      <c r="U1036" s="57">
        <v>-0.15759999999999999</v>
      </c>
      <c r="V1036" s="58">
        <v>-9.8799999999999999E-2</v>
      </c>
      <c r="W1036" s="58">
        <v>0.18600860195163019</v>
      </c>
      <c r="X1036" s="59">
        <v>10.199999999999999</v>
      </c>
      <c r="Y1036" s="117" t="s">
        <v>38</v>
      </c>
    </row>
    <row r="1037" spans="1:28" x14ac:dyDescent="0.25">
      <c r="A1037" s="116" t="s">
        <v>20</v>
      </c>
      <c r="B1037" s="53" t="s">
        <v>1209</v>
      </c>
      <c r="C1037" s="54" t="s">
        <v>21</v>
      </c>
      <c r="D1037" s="53">
        <v>110</v>
      </c>
      <c r="E1037" s="53" t="s">
        <v>1239</v>
      </c>
      <c r="F1037" s="54">
        <v>10</v>
      </c>
      <c r="G1037" s="53" t="s">
        <v>38</v>
      </c>
      <c r="H1037" s="53">
        <v>2</v>
      </c>
      <c r="I1037" s="53" t="s">
        <v>1153</v>
      </c>
      <c r="J1037" s="96">
        <v>0.44017750379505538</v>
      </c>
      <c r="K1037" s="57">
        <v>-7.6E-3</v>
      </c>
      <c r="L1037" s="57">
        <v>-2E-3</v>
      </c>
      <c r="M1037" s="57">
        <v>7.8587530817554006E-3</v>
      </c>
      <c r="N1037" s="61">
        <v>10.32</v>
      </c>
      <c r="O1037" s="97">
        <v>0.49071306360994366</v>
      </c>
      <c r="P1037" s="57">
        <v>-8.4000000000000012E-3</v>
      </c>
      <c r="Q1037" s="57">
        <v>-2.8E-3</v>
      </c>
      <c r="R1037" s="57">
        <v>8.8543774484714632E-3</v>
      </c>
      <c r="S1037" s="59">
        <v>10.43</v>
      </c>
      <c r="T1037" s="97">
        <v>0.28402956105954141</v>
      </c>
      <c r="U1037" s="57">
        <v>-4.4000000000000003E-3</v>
      </c>
      <c r="V1037" s="57">
        <v>-2.3999999999999998E-3</v>
      </c>
      <c r="W1037" s="57">
        <v>5.0119856344566669E-3</v>
      </c>
      <c r="X1037" s="59">
        <v>10.199999999999999</v>
      </c>
      <c r="Y1037" s="117" t="s">
        <v>38</v>
      </c>
      <c r="AA1037" s="83" t="s">
        <v>38</v>
      </c>
    </row>
    <row r="1038" spans="1:28" ht="15.75" thickBot="1" x14ac:dyDescent="0.3">
      <c r="A1038" s="131" t="s">
        <v>20</v>
      </c>
      <c r="B1038" s="73" t="s">
        <v>1209</v>
      </c>
      <c r="C1038" s="85" t="s">
        <v>21</v>
      </c>
      <c r="D1038" s="73">
        <v>110</v>
      </c>
      <c r="E1038" s="73" t="s">
        <v>1222</v>
      </c>
      <c r="F1038" s="85">
        <v>10</v>
      </c>
      <c r="G1038" s="73" t="s">
        <v>62</v>
      </c>
      <c r="H1038" s="73">
        <v>2</v>
      </c>
      <c r="I1038" s="73" t="s">
        <v>63</v>
      </c>
      <c r="J1038" s="133">
        <v>8.043788623478175E-2</v>
      </c>
      <c r="K1038" s="76">
        <v>-1.4E-3</v>
      </c>
      <c r="L1038" s="95">
        <v>-3.2000000000000003E-4</v>
      </c>
      <c r="M1038" s="95">
        <v>1.4361058456812993E-3</v>
      </c>
      <c r="N1038" s="80">
        <v>10.32</v>
      </c>
      <c r="O1038" s="104">
        <v>0.14029133242633124</v>
      </c>
      <c r="P1038" s="76">
        <v>-2.16E-3</v>
      </c>
      <c r="Q1038" s="76">
        <v>-1.32E-3</v>
      </c>
      <c r="R1038" s="76">
        <v>2.5314027731674783E-3</v>
      </c>
      <c r="S1038" s="78">
        <v>10.43</v>
      </c>
      <c r="T1038" s="104">
        <v>0.10466640716867459</v>
      </c>
      <c r="U1038" s="76">
        <v>-1.7600000000000001E-3</v>
      </c>
      <c r="V1038" s="76">
        <v>-5.6000000000000006E-4</v>
      </c>
      <c r="W1038" s="76">
        <v>1.8469434208984315E-3</v>
      </c>
      <c r="X1038" s="78">
        <v>10.199999999999999</v>
      </c>
      <c r="Y1038" s="132" t="s">
        <v>38</v>
      </c>
    </row>
    <row r="1039" spans="1:28" x14ac:dyDescent="0.25">
      <c r="A1039" s="34" t="s">
        <v>20</v>
      </c>
      <c r="B1039" s="35" t="s">
        <v>1236</v>
      </c>
      <c r="C1039" s="35" t="s">
        <v>21</v>
      </c>
      <c r="D1039" s="35">
        <v>110</v>
      </c>
      <c r="E1039" s="35" t="s">
        <v>1150</v>
      </c>
      <c r="F1039" s="120">
        <v>110</v>
      </c>
      <c r="G1039" s="35" t="s">
        <v>33</v>
      </c>
      <c r="H1039" s="113">
        <v>1</v>
      </c>
      <c r="I1039" s="35" t="s">
        <v>32</v>
      </c>
      <c r="J1039" s="40">
        <v>1.4549386594484219</v>
      </c>
      <c r="K1039" s="37">
        <v>0.19434000000000001</v>
      </c>
      <c r="L1039" s="38">
        <v>0.24036000000000002</v>
      </c>
      <c r="M1039" s="38">
        <v>0.30909701583806987</v>
      </c>
      <c r="N1039" s="41">
        <v>122.80159999999999</v>
      </c>
      <c r="O1039" s="65">
        <v>2.4041922337014885</v>
      </c>
      <c r="P1039" s="66">
        <v>0.41409999999999997</v>
      </c>
      <c r="Q1039" s="67">
        <v>0.28838000000000003</v>
      </c>
      <c r="R1039" s="67">
        <v>0.50462048551361838</v>
      </c>
      <c r="S1039" s="68">
        <v>121.3248</v>
      </c>
      <c r="T1039" s="65">
        <v>2.2259555389798225</v>
      </c>
      <c r="U1039" s="66">
        <v>0.36712000000000006</v>
      </c>
      <c r="V1039" s="67">
        <v>0.28614000000000001</v>
      </c>
      <c r="W1039" s="67">
        <v>0.46546019593516269</v>
      </c>
      <c r="X1039" s="68">
        <v>120.8704</v>
      </c>
      <c r="Y1039" s="115" t="s">
        <v>38</v>
      </c>
    </row>
    <row r="1040" spans="1:28" x14ac:dyDescent="0.25">
      <c r="A1040" s="116" t="s">
        <v>20</v>
      </c>
      <c r="B1040" s="53" t="s">
        <v>1236</v>
      </c>
      <c r="C1040" s="54" t="s">
        <v>21</v>
      </c>
      <c r="D1040" s="53">
        <v>110</v>
      </c>
      <c r="E1040" s="53" t="s">
        <v>851</v>
      </c>
      <c r="F1040" s="83">
        <v>10</v>
      </c>
      <c r="G1040" s="53" t="s">
        <v>40</v>
      </c>
      <c r="H1040" s="55">
        <v>1</v>
      </c>
      <c r="I1040" s="53" t="s">
        <v>1151</v>
      </c>
      <c r="J1040" s="60">
        <v>16.427205983306216</v>
      </c>
      <c r="K1040" s="57">
        <v>0.19140000000000001</v>
      </c>
      <c r="L1040" s="58">
        <v>0.24030000000000001</v>
      </c>
      <c r="M1040" s="58">
        <v>0.30721010725560449</v>
      </c>
      <c r="N1040" s="61">
        <v>10.81</v>
      </c>
      <c r="O1040" s="56">
        <v>27.171621844368858</v>
      </c>
      <c r="P1040" s="57">
        <v>0.41099999999999998</v>
      </c>
      <c r="Q1040" s="58">
        <v>0.2883</v>
      </c>
      <c r="R1040" s="58">
        <v>0.50203375384529669</v>
      </c>
      <c r="S1040" s="59">
        <v>10.68</v>
      </c>
      <c r="T1040" s="56">
        <v>25.256559290567012</v>
      </c>
      <c r="U1040" s="57">
        <v>0.36660000000000004</v>
      </c>
      <c r="V1040" s="58">
        <v>0.28589999999999999</v>
      </c>
      <c r="W1040" s="58">
        <v>0.46490253817332511</v>
      </c>
      <c r="X1040" s="59">
        <v>10.64</v>
      </c>
      <c r="Y1040" s="117" t="s">
        <v>38</v>
      </c>
      <c r="AA1040" s="83" t="s">
        <v>38</v>
      </c>
    </row>
    <row r="1041" spans="1:28" x14ac:dyDescent="0.25">
      <c r="A1041" s="116" t="s">
        <v>20</v>
      </c>
      <c r="B1041" s="53" t="s">
        <v>1236</v>
      </c>
      <c r="C1041" s="54" t="s">
        <v>21</v>
      </c>
      <c r="D1041" s="53">
        <v>110</v>
      </c>
      <c r="E1041" s="53" t="s">
        <v>1240</v>
      </c>
      <c r="F1041" s="83">
        <v>10</v>
      </c>
      <c r="G1041" s="53" t="s">
        <v>38</v>
      </c>
      <c r="H1041" s="55">
        <v>1</v>
      </c>
      <c r="I1041" s="53" t="s">
        <v>1153</v>
      </c>
      <c r="J1041" s="60">
        <v>4.1747251021072032</v>
      </c>
      <c r="K1041" s="57">
        <v>-5.4399999999999997E-2</v>
      </c>
      <c r="L1041" s="58">
        <v>-5.6000000000000001E-2</v>
      </c>
      <c r="M1041" s="58">
        <v>7.8072786552037449E-2</v>
      </c>
      <c r="N1041" s="61">
        <v>10.81</v>
      </c>
      <c r="O1041" s="56">
        <v>6.7057622387923628</v>
      </c>
      <c r="P1041" s="57">
        <v>-0.10979999999999999</v>
      </c>
      <c r="Q1041" s="58">
        <v>-5.74E-2</v>
      </c>
      <c r="R1041" s="58">
        <v>0.12389834542882321</v>
      </c>
      <c r="S1041" s="59">
        <v>10.68</v>
      </c>
      <c r="T1041" s="56">
        <v>5.9478536694743669</v>
      </c>
      <c r="U1041" s="57">
        <v>-8.9400000000000007E-2</v>
      </c>
      <c r="V1041" s="58">
        <v>-6.3200000000000006E-2</v>
      </c>
      <c r="W1041" s="58">
        <v>0.10948333206474856</v>
      </c>
      <c r="X1041" s="59">
        <v>10.64</v>
      </c>
      <c r="Y1041" s="117" t="s">
        <v>38</v>
      </c>
    </row>
    <row r="1042" spans="1:28" x14ac:dyDescent="0.25">
      <c r="A1042" s="116" t="s">
        <v>20</v>
      </c>
      <c r="B1042" s="53" t="s">
        <v>1236</v>
      </c>
      <c r="C1042" s="54" t="s">
        <v>21</v>
      </c>
      <c r="D1042" s="53">
        <v>110</v>
      </c>
      <c r="E1042" s="53" t="s">
        <v>1241</v>
      </c>
      <c r="F1042" s="83">
        <v>10</v>
      </c>
      <c r="G1042" s="53" t="s">
        <v>38</v>
      </c>
      <c r="H1042" s="55">
        <v>1</v>
      </c>
      <c r="I1042" s="53" t="s">
        <v>1153</v>
      </c>
      <c r="J1042" s="60">
        <v>5.2771417918944223</v>
      </c>
      <c r="K1042" s="57">
        <v>-4.1799999999999997E-2</v>
      </c>
      <c r="L1042" s="58">
        <v>-8.9400000000000007E-2</v>
      </c>
      <c r="M1042" s="58">
        <v>9.8689411792755158E-2</v>
      </c>
      <c r="N1042" s="61">
        <v>10.81</v>
      </c>
      <c r="O1042" s="56">
        <v>6.2999378570056423</v>
      </c>
      <c r="P1042" s="57">
        <v>-7.0000000000000007E-2</v>
      </c>
      <c r="Q1042" s="58">
        <v>-9.2999999999999999E-2</v>
      </c>
      <c r="R1042" s="58">
        <v>0.11640017182117904</v>
      </c>
      <c r="S1042" s="59">
        <v>10.68</v>
      </c>
      <c r="T1042" s="56">
        <v>6.9323084792506577</v>
      </c>
      <c r="U1042" s="57">
        <v>-7.2800000000000004E-2</v>
      </c>
      <c r="V1042" s="58">
        <v>-0.10479999999999999</v>
      </c>
      <c r="W1042" s="58">
        <v>0.12760438863926271</v>
      </c>
      <c r="X1042" s="59">
        <v>10.64</v>
      </c>
      <c r="Y1042" s="117" t="s">
        <v>38</v>
      </c>
    </row>
    <row r="1043" spans="1:28" x14ac:dyDescent="0.25">
      <c r="A1043" s="116" t="s">
        <v>20</v>
      </c>
      <c r="B1043" s="53" t="s">
        <v>1236</v>
      </c>
      <c r="C1043" s="54" t="s">
        <v>21</v>
      </c>
      <c r="D1043" s="53">
        <v>110</v>
      </c>
      <c r="E1043" s="53" t="s">
        <v>1242</v>
      </c>
      <c r="F1043" s="83">
        <v>10</v>
      </c>
      <c r="G1043" s="53" t="s">
        <v>38</v>
      </c>
      <c r="H1043" s="55">
        <v>1</v>
      </c>
      <c r="I1043" s="53" t="s">
        <v>1153</v>
      </c>
      <c r="J1043" s="60">
        <v>7.7192847267809581</v>
      </c>
      <c r="K1043" s="57">
        <v>-9.8000000000000004E-2</v>
      </c>
      <c r="L1043" s="58">
        <v>-0.106</v>
      </c>
      <c r="M1043" s="58">
        <v>0.14436065946094873</v>
      </c>
      <c r="N1043" s="61">
        <v>10.81</v>
      </c>
      <c r="O1043" s="56">
        <v>15.185764544358976</v>
      </c>
      <c r="P1043" s="57">
        <v>-0.23960000000000001</v>
      </c>
      <c r="Q1043" s="58">
        <v>-0.14599999999999999</v>
      </c>
      <c r="R1043" s="58">
        <v>0.28057826002739417</v>
      </c>
      <c r="S1043" s="59">
        <v>10.68</v>
      </c>
      <c r="T1043" s="56">
        <v>13.444344928841863</v>
      </c>
      <c r="U1043" s="57">
        <v>-0.21240000000000001</v>
      </c>
      <c r="V1043" s="58">
        <v>-0.127</v>
      </c>
      <c r="W1043" s="58">
        <v>0.24747274597417795</v>
      </c>
      <c r="X1043" s="59">
        <v>10.64</v>
      </c>
      <c r="Y1043" s="117" t="s">
        <v>38</v>
      </c>
    </row>
    <row r="1044" spans="1:28" ht="15.75" thickBot="1" x14ac:dyDescent="0.3">
      <c r="A1044" s="131" t="s">
        <v>20</v>
      </c>
      <c r="B1044" s="73" t="s">
        <v>1236</v>
      </c>
      <c r="C1044" s="85" t="s">
        <v>21</v>
      </c>
      <c r="D1044" s="73">
        <v>110</v>
      </c>
      <c r="E1044" s="73" t="s">
        <v>1141</v>
      </c>
      <c r="F1044" s="83">
        <v>10</v>
      </c>
      <c r="G1044" s="73" t="s">
        <v>62</v>
      </c>
      <c r="H1044" s="73" t="s">
        <v>38</v>
      </c>
      <c r="I1044" s="73" t="s">
        <v>63</v>
      </c>
      <c r="J1044" s="112">
        <v>0.15724105710096534</v>
      </c>
      <c r="K1044" s="76">
        <v>-2.9399999999999999E-3</v>
      </c>
      <c r="L1044" s="95">
        <v>-5.9999999999999995E-5</v>
      </c>
      <c r="M1044" s="95">
        <v>2.9406121811622831E-3</v>
      </c>
      <c r="N1044" s="80">
        <v>10.81</v>
      </c>
      <c r="O1044" s="104">
        <v>0.16783746218190423</v>
      </c>
      <c r="P1044" s="76">
        <v>-3.0999999999999999E-3</v>
      </c>
      <c r="Q1044" s="76">
        <v>-8.0000000000000007E-5</v>
      </c>
      <c r="R1044" s="76">
        <v>3.101032086257735E-3</v>
      </c>
      <c r="S1044" s="78">
        <v>10.68</v>
      </c>
      <c r="T1044" s="104">
        <v>3.111352310677638E-2</v>
      </c>
      <c r="U1044" s="76">
        <v>-5.2000000000000006E-4</v>
      </c>
      <c r="V1044" s="76">
        <v>-2.3999999999999998E-4</v>
      </c>
      <c r="W1044" s="76">
        <v>5.7271284253105411E-4</v>
      </c>
      <c r="X1044" s="78">
        <v>10.64</v>
      </c>
      <c r="Y1044" s="132" t="s">
        <v>38</v>
      </c>
    </row>
    <row r="1045" spans="1:28" x14ac:dyDescent="0.25">
      <c r="A1045" s="34" t="s">
        <v>20</v>
      </c>
      <c r="B1045" s="35" t="s">
        <v>1229</v>
      </c>
      <c r="C1045" s="35" t="s">
        <v>21</v>
      </c>
      <c r="D1045" s="35">
        <v>110</v>
      </c>
      <c r="E1045" s="35" t="s">
        <v>1150</v>
      </c>
      <c r="F1045" s="35">
        <v>110</v>
      </c>
      <c r="G1045" s="35" t="s">
        <v>33</v>
      </c>
      <c r="H1045" s="113">
        <v>1</v>
      </c>
      <c r="I1045" s="35" t="s">
        <v>32</v>
      </c>
      <c r="J1045" s="40">
        <v>1.4139865310542656</v>
      </c>
      <c r="K1045" s="37">
        <v>0.18243999999999999</v>
      </c>
      <c r="L1045" s="38">
        <v>0.23760000000000001</v>
      </c>
      <c r="M1045" s="38">
        <v>0.29956320468308523</v>
      </c>
      <c r="N1045" s="41">
        <v>122.46079999999999</v>
      </c>
      <c r="O1045" s="36">
        <v>1.8274963568480034</v>
      </c>
      <c r="P1045" s="37">
        <v>0.31654999999999994</v>
      </c>
      <c r="Q1045" s="38">
        <v>0.22042</v>
      </c>
      <c r="R1045" s="38">
        <v>0.38573161511600262</v>
      </c>
      <c r="S1045" s="39">
        <v>122.0064</v>
      </c>
      <c r="T1045" s="36">
        <v>1.8496364367215561</v>
      </c>
      <c r="U1045" s="37">
        <v>0.30304999999999999</v>
      </c>
      <c r="V1045" s="38">
        <v>0.2409</v>
      </c>
      <c r="W1045" s="38">
        <v>0.38713319736235485</v>
      </c>
      <c r="X1045" s="39">
        <v>120.98399999999999</v>
      </c>
      <c r="Y1045" s="115" t="s">
        <v>38</v>
      </c>
    </row>
    <row r="1046" spans="1:28" x14ac:dyDescent="0.25">
      <c r="A1046" s="116" t="s">
        <v>20</v>
      </c>
      <c r="B1046" s="53" t="s">
        <v>1229</v>
      </c>
      <c r="C1046" s="54" t="s">
        <v>21</v>
      </c>
      <c r="D1046" s="53">
        <v>110</v>
      </c>
      <c r="E1046" s="53" t="s">
        <v>851</v>
      </c>
      <c r="F1046" s="54">
        <v>10</v>
      </c>
      <c r="G1046" s="53" t="s">
        <v>40</v>
      </c>
      <c r="H1046" s="55">
        <v>1</v>
      </c>
      <c r="I1046" s="53" t="s">
        <v>1151</v>
      </c>
      <c r="J1046" s="60">
        <v>15.970599902473452</v>
      </c>
      <c r="K1046" s="57">
        <v>0.17959999999999998</v>
      </c>
      <c r="L1046" s="58">
        <v>0.23760000000000001</v>
      </c>
      <c r="M1046" s="58">
        <v>0.29784210582118842</v>
      </c>
      <c r="N1046" s="61">
        <v>10.78</v>
      </c>
      <c r="O1046" s="56">
        <v>20.740821022853876</v>
      </c>
      <c r="P1046" s="57">
        <v>0.31639999999999996</v>
      </c>
      <c r="Q1046" s="58">
        <v>0.22</v>
      </c>
      <c r="R1046" s="58">
        <v>0.38536860276882956</v>
      </c>
      <c r="S1046" s="59">
        <v>10.74</v>
      </c>
      <c r="T1046" s="56">
        <v>20.984365094769267</v>
      </c>
      <c r="U1046" s="57">
        <v>0.30280000000000001</v>
      </c>
      <c r="V1046" s="58">
        <v>0.2404</v>
      </c>
      <c r="W1046" s="58">
        <v>0.38662643468857638</v>
      </c>
      <c r="X1046" s="59">
        <v>10.65</v>
      </c>
      <c r="Y1046" s="117" t="s">
        <v>38</v>
      </c>
    </row>
    <row r="1047" spans="1:28" x14ac:dyDescent="0.25">
      <c r="A1047" s="116" t="s">
        <v>20</v>
      </c>
      <c r="B1047" s="53" t="s">
        <v>1229</v>
      </c>
      <c r="C1047" s="54" t="s">
        <v>21</v>
      </c>
      <c r="D1047" s="53">
        <v>110</v>
      </c>
      <c r="E1047" s="53" t="s">
        <v>1243</v>
      </c>
      <c r="F1047" s="54">
        <v>10</v>
      </c>
      <c r="G1047" s="53" t="s">
        <v>38</v>
      </c>
      <c r="H1047" s="55">
        <v>1</v>
      </c>
      <c r="I1047" s="53" t="s">
        <v>1153</v>
      </c>
      <c r="J1047" s="60">
        <v>12.369379821676352</v>
      </c>
      <c r="K1047" s="57">
        <v>-0.14599999999999999</v>
      </c>
      <c r="L1047" s="58">
        <v>-0.17859999999999998</v>
      </c>
      <c r="M1047" s="58">
        <v>0.23068151204637097</v>
      </c>
      <c r="N1047" s="61">
        <v>10.78</v>
      </c>
      <c r="O1047" s="56">
        <v>17.208221679142749</v>
      </c>
      <c r="P1047" s="57">
        <v>-0.26680000000000004</v>
      </c>
      <c r="Q1047" s="58">
        <v>-0.1762</v>
      </c>
      <c r="R1047" s="58">
        <v>0.31973220044280809</v>
      </c>
      <c r="S1047" s="59">
        <v>10.74</v>
      </c>
      <c r="T1047" s="56">
        <v>16.902666815939032</v>
      </c>
      <c r="U1047" s="57">
        <v>-0.25140000000000001</v>
      </c>
      <c r="V1047" s="58">
        <v>-0.18380000000000002</v>
      </c>
      <c r="W1047" s="58">
        <v>0.3114231847502687</v>
      </c>
      <c r="X1047" s="59">
        <v>10.65</v>
      </c>
      <c r="Y1047" s="117" t="s">
        <v>38</v>
      </c>
    </row>
    <row r="1048" spans="1:28" x14ac:dyDescent="0.25">
      <c r="A1048" s="116" t="s">
        <v>20</v>
      </c>
      <c r="B1048" s="53" t="s">
        <v>1229</v>
      </c>
      <c r="C1048" s="54" t="s">
        <v>21</v>
      </c>
      <c r="D1048" s="53">
        <v>110</v>
      </c>
      <c r="E1048" s="53" t="s">
        <v>1141</v>
      </c>
      <c r="F1048" s="54">
        <v>10</v>
      </c>
      <c r="G1048" s="53" t="s">
        <v>62</v>
      </c>
      <c r="H1048" s="53" t="s">
        <v>38</v>
      </c>
      <c r="I1048" s="53" t="s">
        <v>63</v>
      </c>
      <c r="J1048" s="100">
        <v>0.15228371958347184</v>
      </c>
      <c r="K1048" s="57">
        <v>-2.8399999999999996E-3</v>
      </c>
      <c r="L1048" s="89">
        <v>0</v>
      </c>
      <c r="M1048" s="89">
        <v>2.8399999999999996E-3</v>
      </c>
      <c r="N1048" s="61">
        <v>10.78</v>
      </c>
      <c r="O1048" s="102">
        <v>2.4003081905445318E-2</v>
      </c>
      <c r="P1048" s="57">
        <v>-1.4999999999999999E-4</v>
      </c>
      <c r="Q1048" s="89">
        <v>-4.1999999999999996E-4</v>
      </c>
      <c r="R1048" s="89">
        <v>4.4598206241955513E-4</v>
      </c>
      <c r="S1048" s="59">
        <v>10.74</v>
      </c>
      <c r="T1048" s="102">
        <v>3.0340958743789375E-2</v>
      </c>
      <c r="U1048" s="57">
        <v>-2.5000000000000001E-4</v>
      </c>
      <c r="V1048" s="57">
        <v>-5.0000000000000001E-4</v>
      </c>
      <c r="W1048" s="57">
        <v>5.5901699437494736E-4</v>
      </c>
      <c r="X1048" s="59">
        <v>10.65</v>
      </c>
      <c r="Y1048" s="117" t="s">
        <v>38</v>
      </c>
    </row>
    <row r="1049" spans="1:28" x14ac:dyDescent="0.25">
      <c r="A1049" s="63" t="s">
        <v>20</v>
      </c>
      <c r="B1049" s="64" t="s">
        <v>1229</v>
      </c>
      <c r="C1049" s="64" t="s">
        <v>21</v>
      </c>
      <c r="D1049" s="64">
        <v>110</v>
      </c>
      <c r="E1049" s="64" t="s">
        <v>1150</v>
      </c>
      <c r="F1049" s="64">
        <v>110</v>
      </c>
      <c r="G1049" s="64" t="s">
        <v>33</v>
      </c>
      <c r="H1049" s="64">
        <v>2</v>
      </c>
      <c r="I1049" s="64" t="s">
        <v>64</v>
      </c>
      <c r="J1049" s="69" t="s">
        <v>44</v>
      </c>
      <c r="K1049" s="66" t="s">
        <v>44</v>
      </c>
      <c r="L1049" s="67" t="s">
        <v>44</v>
      </c>
      <c r="M1049" s="67" t="s">
        <v>44</v>
      </c>
      <c r="N1049" s="70" t="s">
        <v>44</v>
      </c>
      <c r="O1049" s="65" t="s">
        <v>44</v>
      </c>
      <c r="P1049" s="66" t="s">
        <v>44</v>
      </c>
      <c r="Q1049" s="67" t="s">
        <v>44</v>
      </c>
      <c r="R1049" s="67" t="s">
        <v>44</v>
      </c>
      <c r="S1049" s="68" t="s">
        <v>44</v>
      </c>
      <c r="T1049" s="65" t="s">
        <v>44</v>
      </c>
      <c r="U1049" s="66" t="s">
        <v>44</v>
      </c>
      <c r="V1049" s="67" t="s">
        <v>44</v>
      </c>
      <c r="W1049" s="67" t="s">
        <v>44</v>
      </c>
      <c r="X1049" s="68" t="s">
        <v>44</v>
      </c>
      <c r="Y1049" s="118" t="s">
        <v>38</v>
      </c>
      <c r="AA1049" s="83" t="s">
        <v>38</v>
      </c>
      <c r="AB1049" t="s">
        <v>38</v>
      </c>
    </row>
    <row r="1050" spans="1:28" x14ac:dyDescent="0.25">
      <c r="A1050" s="116" t="s">
        <v>20</v>
      </c>
      <c r="B1050" s="53" t="s">
        <v>1229</v>
      </c>
      <c r="C1050" s="54" t="s">
        <v>21</v>
      </c>
      <c r="D1050" s="53">
        <v>110</v>
      </c>
      <c r="E1050" s="53" t="s">
        <v>941</v>
      </c>
      <c r="F1050" s="54">
        <v>10</v>
      </c>
      <c r="G1050" s="53" t="s">
        <v>40</v>
      </c>
      <c r="H1050" s="53">
        <v>2</v>
      </c>
      <c r="I1050" s="53" t="s">
        <v>1155</v>
      </c>
      <c r="J1050" s="60" t="s">
        <v>44</v>
      </c>
      <c r="K1050" s="57" t="s">
        <v>44</v>
      </c>
      <c r="L1050" s="58" t="s">
        <v>44</v>
      </c>
      <c r="M1050" s="58" t="s">
        <v>44</v>
      </c>
      <c r="N1050" s="61" t="s">
        <v>44</v>
      </c>
      <c r="O1050" s="56" t="s">
        <v>44</v>
      </c>
      <c r="P1050" s="57" t="s">
        <v>44</v>
      </c>
      <c r="Q1050" s="58" t="s">
        <v>44</v>
      </c>
      <c r="R1050" s="58" t="s">
        <v>44</v>
      </c>
      <c r="S1050" s="59" t="s">
        <v>44</v>
      </c>
      <c r="T1050" s="56" t="s">
        <v>44</v>
      </c>
      <c r="U1050" s="57" t="s">
        <v>44</v>
      </c>
      <c r="V1050" s="58" t="s">
        <v>44</v>
      </c>
      <c r="W1050" s="58" t="s">
        <v>44</v>
      </c>
      <c r="X1050" s="59" t="s">
        <v>44</v>
      </c>
      <c r="Y1050" s="117" t="s">
        <v>38</v>
      </c>
      <c r="AB1050" t="s">
        <v>38</v>
      </c>
    </row>
    <row r="1051" spans="1:28" x14ac:dyDescent="0.25">
      <c r="A1051" s="116" t="s">
        <v>20</v>
      </c>
      <c r="B1051" s="53" t="s">
        <v>1229</v>
      </c>
      <c r="C1051" s="54" t="s">
        <v>21</v>
      </c>
      <c r="D1051" s="53">
        <v>110</v>
      </c>
      <c r="E1051" s="53" t="s">
        <v>1244</v>
      </c>
      <c r="F1051" s="54">
        <v>10</v>
      </c>
      <c r="G1051" s="53" t="s">
        <v>38</v>
      </c>
      <c r="H1051" s="53">
        <v>2</v>
      </c>
      <c r="I1051" s="53" t="s">
        <v>1153</v>
      </c>
      <c r="J1051" s="60">
        <v>3.5451894559424568</v>
      </c>
      <c r="K1051" s="57">
        <v>-2.8199999999999999E-2</v>
      </c>
      <c r="L1051" s="58">
        <v>-5.9799999999999999E-2</v>
      </c>
      <c r="M1051" s="58">
        <v>6.611565623965325E-2</v>
      </c>
      <c r="N1051" s="61">
        <v>10.78</v>
      </c>
      <c r="O1051" s="56">
        <v>3.4037348684232263</v>
      </c>
      <c r="P1051" s="57">
        <v>-4.3400000000000001E-2</v>
      </c>
      <c r="Q1051" s="58">
        <v>-4.5999999999999999E-2</v>
      </c>
      <c r="R1051" s="58">
        <v>6.3242074602277237E-2</v>
      </c>
      <c r="S1051" s="59">
        <v>10.74</v>
      </c>
      <c r="T1051" s="56">
        <v>4.0405810143262855</v>
      </c>
      <c r="U1051" s="57">
        <v>-4.5399999999999996E-2</v>
      </c>
      <c r="V1051" s="58">
        <v>-5.8999999999999997E-2</v>
      </c>
      <c r="W1051" s="58">
        <v>7.4445684898454656E-2</v>
      </c>
      <c r="X1051" s="59">
        <v>10.65</v>
      </c>
      <c r="Y1051" s="117" t="s">
        <v>38</v>
      </c>
      <c r="AB1051" t="s">
        <v>38</v>
      </c>
    </row>
    <row r="1052" spans="1:28" ht="15.75" thickBot="1" x14ac:dyDescent="0.3">
      <c r="A1052" s="131" t="s">
        <v>20</v>
      </c>
      <c r="B1052" s="73" t="s">
        <v>1229</v>
      </c>
      <c r="C1052" s="85" t="s">
        <v>21</v>
      </c>
      <c r="D1052" s="73">
        <v>110</v>
      </c>
      <c r="E1052" s="73" t="s">
        <v>1158</v>
      </c>
      <c r="F1052" s="85">
        <v>10</v>
      </c>
      <c r="G1052" s="73" t="s">
        <v>62</v>
      </c>
      <c r="H1052" s="73" t="s">
        <v>38</v>
      </c>
      <c r="I1052" s="73" t="s">
        <v>63</v>
      </c>
      <c r="J1052" s="79" t="s">
        <v>44</v>
      </c>
      <c r="K1052" s="76" t="s">
        <v>44</v>
      </c>
      <c r="L1052" s="77" t="s">
        <v>44</v>
      </c>
      <c r="M1052" s="77" t="s">
        <v>44</v>
      </c>
      <c r="N1052" s="80" t="s">
        <v>44</v>
      </c>
      <c r="O1052" s="75" t="s">
        <v>44</v>
      </c>
      <c r="P1052" s="76" t="s">
        <v>44</v>
      </c>
      <c r="Q1052" s="77" t="s">
        <v>44</v>
      </c>
      <c r="R1052" s="77" t="s">
        <v>44</v>
      </c>
      <c r="S1052" s="78" t="s">
        <v>44</v>
      </c>
      <c r="T1052" s="75" t="s">
        <v>44</v>
      </c>
      <c r="U1052" s="76" t="s">
        <v>44</v>
      </c>
      <c r="V1052" s="77" t="s">
        <v>44</v>
      </c>
      <c r="W1052" s="77" t="s">
        <v>44</v>
      </c>
      <c r="X1052" s="78" t="s">
        <v>44</v>
      </c>
      <c r="Y1052" s="132" t="s">
        <v>38</v>
      </c>
      <c r="AB1052" t="s">
        <v>38</v>
      </c>
    </row>
    <row r="1053" spans="1:28" x14ac:dyDescent="0.25">
      <c r="A1053" s="145" t="s">
        <v>20</v>
      </c>
      <c r="B1053" s="146" t="s">
        <v>1231</v>
      </c>
      <c r="C1053" s="146" t="s">
        <v>21</v>
      </c>
      <c r="D1053" s="146">
        <v>110</v>
      </c>
      <c r="E1053" s="146" t="s">
        <v>1245</v>
      </c>
      <c r="F1053" s="147">
        <v>110</v>
      </c>
      <c r="G1053" s="146" t="s">
        <v>38</v>
      </c>
      <c r="H1053" s="146" t="s">
        <v>38</v>
      </c>
      <c r="I1053" s="146" t="s">
        <v>38</v>
      </c>
      <c r="J1053" s="148">
        <v>46.735934898928875</v>
      </c>
      <c r="K1053" s="149">
        <v>7.3</v>
      </c>
      <c r="L1053" s="150">
        <v>-6.8</v>
      </c>
      <c r="M1053" s="150">
        <v>9.976472322419383</v>
      </c>
      <c r="N1053" s="151">
        <v>123.39</v>
      </c>
      <c r="O1053" s="152">
        <v>23.750811227798295</v>
      </c>
      <c r="P1053" s="149">
        <v>2.8</v>
      </c>
      <c r="Q1053" s="150">
        <v>-4.2</v>
      </c>
      <c r="R1053" s="150">
        <v>5.0477717856495854</v>
      </c>
      <c r="S1053" s="153">
        <v>122.85</v>
      </c>
      <c r="T1053" s="152">
        <v>10.604896968209943</v>
      </c>
      <c r="U1053" s="149">
        <v>1</v>
      </c>
      <c r="V1053" s="150">
        <v>-2</v>
      </c>
      <c r="W1053" s="150">
        <v>2.2360679774997898</v>
      </c>
      <c r="X1053" s="153">
        <v>121.88</v>
      </c>
      <c r="Y1053" s="154" t="s">
        <v>38</v>
      </c>
      <c r="AB1053" t="s">
        <v>38</v>
      </c>
    </row>
    <row r="1054" spans="1:28" x14ac:dyDescent="0.25">
      <c r="A1054" s="63" t="s">
        <v>20</v>
      </c>
      <c r="B1054" s="64" t="s">
        <v>1231</v>
      </c>
      <c r="C1054" s="64" t="s">
        <v>21</v>
      </c>
      <c r="D1054" s="64">
        <v>110</v>
      </c>
      <c r="E1054" s="64" t="s">
        <v>1150</v>
      </c>
      <c r="F1054" s="120">
        <v>110</v>
      </c>
      <c r="G1054" s="64" t="s">
        <v>33</v>
      </c>
      <c r="H1054" s="109">
        <v>1</v>
      </c>
      <c r="I1054" s="64" t="s">
        <v>32</v>
      </c>
      <c r="J1054" s="110">
        <v>0.40648442605790158</v>
      </c>
      <c r="K1054" s="66">
        <v>6.1060000000000003E-2</v>
      </c>
      <c r="L1054" s="67">
        <v>6.1649999999999996E-2</v>
      </c>
      <c r="M1054" s="67">
        <v>8.6770076063122134E-2</v>
      </c>
      <c r="N1054" s="70">
        <v>123.39</v>
      </c>
      <c r="O1054" s="65">
        <v>0.52689295797446756</v>
      </c>
      <c r="P1054" s="66">
        <v>9.2679999999999998E-2</v>
      </c>
      <c r="Q1054" s="67">
        <v>6.2850000000000003E-2</v>
      </c>
      <c r="R1054" s="67">
        <v>0.11198082380479257</v>
      </c>
      <c r="S1054" s="68">
        <v>122.85</v>
      </c>
      <c r="T1054" s="65">
        <v>0.60036334966444072</v>
      </c>
      <c r="U1054" s="66">
        <v>0.10134</v>
      </c>
      <c r="V1054" s="67">
        <v>7.5859999999999997E-2</v>
      </c>
      <c r="W1054" s="67">
        <v>0.12658805314878652</v>
      </c>
      <c r="X1054" s="68">
        <v>121.88</v>
      </c>
      <c r="Y1054" s="118" t="s">
        <v>38</v>
      </c>
      <c r="AA1054" s="83" t="s">
        <v>38</v>
      </c>
    </row>
    <row r="1055" spans="1:28" x14ac:dyDescent="0.25">
      <c r="A1055" s="116" t="s">
        <v>20</v>
      </c>
      <c r="B1055" s="53" t="s">
        <v>1231</v>
      </c>
      <c r="C1055" s="54" t="s">
        <v>21</v>
      </c>
      <c r="D1055" s="53">
        <v>110</v>
      </c>
      <c r="E1055" s="53" t="s">
        <v>851</v>
      </c>
      <c r="F1055" s="83">
        <v>10</v>
      </c>
      <c r="G1055" s="53" t="s">
        <v>40</v>
      </c>
      <c r="H1055" s="55">
        <v>1</v>
      </c>
      <c r="I1055" s="53" t="s">
        <v>1151</v>
      </c>
      <c r="J1055" s="60">
        <v>4.5979889797405873</v>
      </c>
      <c r="K1055" s="57">
        <v>6.0200000000000004E-2</v>
      </c>
      <c r="L1055" s="58">
        <v>6.1399999999999996E-2</v>
      </c>
      <c r="M1055" s="58">
        <v>8.5988371306822645E-2</v>
      </c>
      <c r="N1055" s="61">
        <v>10.81</v>
      </c>
      <c r="O1055" s="56">
        <v>5.9491122991953311</v>
      </c>
      <c r="P1055" s="57">
        <v>9.1600000000000001E-2</v>
      </c>
      <c r="Q1055" s="58">
        <v>6.2600000000000003E-2</v>
      </c>
      <c r="R1055" s="58">
        <v>0.11094737491261342</v>
      </c>
      <c r="S1055" s="59">
        <v>10.78</v>
      </c>
      <c r="T1055" s="56">
        <v>6.8022033054705773</v>
      </c>
      <c r="U1055" s="57">
        <v>0.1004</v>
      </c>
      <c r="V1055" s="58">
        <v>7.5600000000000001E-2</v>
      </c>
      <c r="W1055" s="58">
        <v>0.12568022915319657</v>
      </c>
      <c r="X1055" s="59">
        <v>10.68</v>
      </c>
      <c r="Y1055" s="117" t="s">
        <v>38</v>
      </c>
    </row>
    <row r="1056" spans="1:28" x14ac:dyDescent="0.25">
      <c r="A1056" s="116" t="s">
        <v>20</v>
      </c>
      <c r="B1056" s="53" t="s">
        <v>1231</v>
      </c>
      <c r="C1056" s="54" t="s">
        <v>21</v>
      </c>
      <c r="D1056" s="53">
        <v>110</v>
      </c>
      <c r="E1056" s="53" t="s">
        <v>1246</v>
      </c>
      <c r="F1056" s="83">
        <v>10</v>
      </c>
      <c r="G1056" s="53" t="s">
        <v>38</v>
      </c>
      <c r="H1056" s="55">
        <v>1</v>
      </c>
      <c r="I1056" s="53" t="s">
        <v>1153</v>
      </c>
      <c r="J1056" s="60">
        <v>3.2318637177654121</v>
      </c>
      <c r="K1056" s="57">
        <v>-3.6200000000000003E-2</v>
      </c>
      <c r="L1056" s="58">
        <v>-4.8399999999999999E-2</v>
      </c>
      <c r="M1056" s="58">
        <v>6.0440052945046299E-2</v>
      </c>
      <c r="N1056" s="61">
        <v>10.81</v>
      </c>
      <c r="O1056" s="56">
        <v>4.1856012569360637</v>
      </c>
      <c r="P1056" s="57">
        <v>-6.1399999999999996E-2</v>
      </c>
      <c r="Q1056" s="58">
        <v>-4.82E-2</v>
      </c>
      <c r="R1056" s="58">
        <v>7.8058952081103417E-2</v>
      </c>
      <c r="S1056" s="59">
        <v>10.78</v>
      </c>
      <c r="T1056" s="56">
        <v>4.8349590187052165</v>
      </c>
      <c r="U1056" s="57">
        <v>-6.7599999999999993E-2</v>
      </c>
      <c r="V1056" s="58">
        <v>-5.8400000000000001E-2</v>
      </c>
      <c r="W1056" s="58">
        <v>8.9332636813205052E-2</v>
      </c>
      <c r="X1056" s="59">
        <v>10.68</v>
      </c>
      <c r="Y1056" s="117" t="s">
        <v>38</v>
      </c>
    </row>
    <row r="1057" spans="1:28" x14ac:dyDescent="0.25">
      <c r="A1057" s="116" t="s">
        <v>20</v>
      </c>
      <c r="B1057" s="53" t="s">
        <v>1231</v>
      </c>
      <c r="C1057" s="54" t="s">
        <v>21</v>
      </c>
      <c r="D1057" s="53">
        <v>110</v>
      </c>
      <c r="E1057" s="53" t="s">
        <v>1247</v>
      </c>
      <c r="F1057" s="83">
        <v>10</v>
      </c>
      <c r="G1057" s="53" t="s">
        <v>38</v>
      </c>
      <c r="H1057" s="55">
        <v>1</v>
      </c>
      <c r="I1057" s="53" t="s">
        <v>1153</v>
      </c>
      <c r="J1057" s="60">
        <v>1.4450168334773719</v>
      </c>
      <c r="K1057" s="57">
        <v>-2.3800000000000002E-2</v>
      </c>
      <c r="L1057" s="58">
        <v>-1.2800000000000001E-2</v>
      </c>
      <c r="M1057" s="58">
        <v>2.7023693307910376E-2</v>
      </c>
      <c r="N1057" s="61">
        <v>10.81</v>
      </c>
      <c r="O1057" s="56">
        <v>1.7917207954623309</v>
      </c>
      <c r="P1057" s="57">
        <v>-3.0199999999999998E-2</v>
      </c>
      <c r="Q1057" s="58">
        <v>-1.43E-2</v>
      </c>
      <c r="R1057" s="58">
        <v>3.3414517802895193E-2</v>
      </c>
      <c r="S1057" s="59">
        <v>10.78</v>
      </c>
      <c r="T1057" s="56">
        <v>2.0020059901476133</v>
      </c>
      <c r="U1057" s="57">
        <v>-3.2799999999999996E-2</v>
      </c>
      <c r="V1057" s="58">
        <v>-1.7100000000000001E-2</v>
      </c>
      <c r="W1057" s="58">
        <v>3.6989863476363356E-2</v>
      </c>
      <c r="X1057" s="59">
        <v>10.68</v>
      </c>
      <c r="Y1057" s="117" t="s">
        <v>38</v>
      </c>
    </row>
    <row r="1058" spans="1:28" x14ac:dyDescent="0.25">
      <c r="A1058" s="116" t="s">
        <v>20</v>
      </c>
      <c r="B1058" s="53" t="s">
        <v>1231</v>
      </c>
      <c r="C1058" s="54" t="s">
        <v>21</v>
      </c>
      <c r="D1058" s="53">
        <v>110</v>
      </c>
      <c r="E1058" s="53" t="s">
        <v>1141</v>
      </c>
      <c r="F1058" s="83">
        <v>10</v>
      </c>
      <c r="G1058" s="53" t="s">
        <v>62</v>
      </c>
      <c r="H1058" s="53" t="s">
        <v>38</v>
      </c>
      <c r="I1058" s="53" t="s">
        <v>63</v>
      </c>
      <c r="J1058" s="100">
        <v>4.7889738002293736E-2</v>
      </c>
      <c r="K1058" s="57">
        <v>-8.5999999999999998E-4</v>
      </c>
      <c r="L1058" s="57">
        <v>-2.5000000000000001E-4</v>
      </c>
      <c r="M1058" s="57">
        <v>8.9560035730229591E-4</v>
      </c>
      <c r="N1058" s="61">
        <v>10.81</v>
      </c>
      <c r="O1058" s="102">
        <v>5.9441999282348272E-2</v>
      </c>
      <c r="P1058" s="57">
        <v>-1.08E-3</v>
      </c>
      <c r="Q1058" s="57">
        <v>-2.5000000000000001E-4</v>
      </c>
      <c r="R1058" s="57">
        <v>1.1085576214162258E-3</v>
      </c>
      <c r="S1058" s="59">
        <v>10.78</v>
      </c>
      <c r="T1058" s="102">
        <v>5.2785977096129588E-2</v>
      </c>
      <c r="U1058" s="57">
        <v>-9.3999999999999997E-4</v>
      </c>
      <c r="V1058" s="57">
        <v>-2.6000000000000003E-4</v>
      </c>
      <c r="W1058" s="57">
        <v>9.752948272189287E-4</v>
      </c>
      <c r="X1058" s="59">
        <v>10.68</v>
      </c>
      <c r="Y1058" s="117" t="s">
        <v>38</v>
      </c>
    </row>
    <row r="1059" spans="1:28" x14ac:dyDescent="0.25">
      <c r="A1059" s="63" t="s">
        <v>20</v>
      </c>
      <c r="B1059" s="64" t="s">
        <v>1231</v>
      </c>
      <c r="C1059" s="64" t="s">
        <v>21</v>
      </c>
      <c r="D1059" s="64">
        <v>110</v>
      </c>
      <c r="E1059" s="64" t="s">
        <v>1150</v>
      </c>
      <c r="F1059" s="120" t="s">
        <v>38</v>
      </c>
      <c r="G1059" s="64" t="s">
        <v>33</v>
      </c>
      <c r="H1059" s="64">
        <v>2</v>
      </c>
      <c r="I1059" s="64" t="s">
        <v>64</v>
      </c>
      <c r="J1059" s="110">
        <v>1.3700735928901078</v>
      </c>
      <c r="K1059" s="66">
        <v>2.1600000000000001E-2</v>
      </c>
      <c r="L1059" s="67">
        <v>1.32E-2</v>
      </c>
      <c r="M1059" s="67">
        <v>2.5314027731674783E-2</v>
      </c>
      <c r="N1059" s="70">
        <v>10.68</v>
      </c>
      <c r="O1059" s="111">
        <v>2.2467319875044147</v>
      </c>
      <c r="P1059" s="66">
        <v>3.1199999999999999E-2</v>
      </c>
      <c r="Q1059" s="67">
        <v>2.8199999999999999E-2</v>
      </c>
      <c r="R1059" s="67">
        <v>4.2055677381300137E-2</v>
      </c>
      <c r="S1059" s="68">
        <v>10.82</v>
      </c>
      <c r="T1059" s="111">
        <v>1.2328116381452614</v>
      </c>
      <c r="U1059" s="66">
        <v>1.6800000000000002E-2</v>
      </c>
      <c r="V1059" s="67">
        <v>1.4999999999999999E-2</v>
      </c>
      <c r="W1059" s="67">
        <v>2.2521989254948152E-2</v>
      </c>
      <c r="X1059" s="68">
        <v>10.56</v>
      </c>
      <c r="Y1059" s="118" t="s">
        <v>38</v>
      </c>
      <c r="AA1059" s="83" t="s">
        <v>38</v>
      </c>
    </row>
    <row r="1060" spans="1:28" x14ac:dyDescent="0.25">
      <c r="A1060" s="116" t="s">
        <v>20</v>
      </c>
      <c r="B1060" s="53" t="s">
        <v>1231</v>
      </c>
      <c r="C1060" s="54" t="s">
        <v>21</v>
      </c>
      <c r="D1060" s="53">
        <v>110</v>
      </c>
      <c r="E1060" s="53" t="s">
        <v>941</v>
      </c>
      <c r="F1060" s="83">
        <v>10</v>
      </c>
      <c r="G1060" s="53" t="s">
        <v>40</v>
      </c>
      <c r="H1060" s="53">
        <v>2</v>
      </c>
      <c r="I1060" s="53" t="s">
        <v>1155</v>
      </c>
      <c r="J1060" s="60">
        <v>1.3700735928901078</v>
      </c>
      <c r="K1060" s="57">
        <v>2.1600000000000001E-2</v>
      </c>
      <c r="L1060" s="58">
        <v>1.32E-2</v>
      </c>
      <c r="M1060" s="58">
        <v>2.5314027731674783E-2</v>
      </c>
      <c r="N1060" s="61">
        <v>10.68</v>
      </c>
      <c r="O1060" s="56">
        <v>2.2467319875044147</v>
      </c>
      <c r="P1060" s="57">
        <v>3.1199999999999999E-2</v>
      </c>
      <c r="Q1060" s="58">
        <v>2.8199999999999999E-2</v>
      </c>
      <c r="R1060" s="58">
        <v>4.2055677381300137E-2</v>
      </c>
      <c r="S1060" s="59">
        <v>10.82</v>
      </c>
      <c r="T1060" s="56">
        <v>1.2328116381452614</v>
      </c>
      <c r="U1060" s="57">
        <v>1.6800000000000002E-2</v>
      </c>
      <c r="V1060" s="58">
        <v>1.4999999999999999E-2</v>
      </c>
      <c r="W1060" s="58">
        <v>2.2521989254948152E-2</v>
      </c>
      <c r="X1060" s="59">
        <v>10.56</v>
      </c>
      <c r="Y1060" s="117" t="s">
        <v>38</v>
      </c>
    </row>
    <row r="1061" spans="1:28" x14ac:dyDescent="0.25">
      <c r="A1061" s="116" t="s">
        <v>20</v>
      </c>
      <c r="B1061" s="53" t="s">
        <v>1231</v>
      </c>
      <c r="C1061" s="54" t="s">
        <v>21</v>
      </c>
      <c r="D1061" s="53">
        <v>110</v>
      </c>
      <c r="E1061" s="53" t="s">
        <v>1248</v>
      </c>
      <c r="F1061" s="83">
        <v>10</v>
      </c>
      <c r="G1061" s="53" t="s">
        <v>38</v>
      </c>
      <c r="H1061" s="53">
        <v>2</v>
      </c>
      <c r="I1061" s="53" t="s">
        <v>1153</v>
      </c>
      <c r="J1061" s="60">
        <v>1.4181904081534551</v>
      </c>
      <c r="K1061" s="57">
        <v>-2.12E-2</v>
      </c>
      <c r="L1061" s="58">
        <v>-1.54E-2</v>
      </c>
      <c r="M1061" s="58">
        <v>2.6203053257206496E-2</v>
      </c>
      <c r="N1061" s="61">
        <v>10.68</v>
      </c>
      <c r="O1061" s="56">
        <v>2.2929834423521003</v>
      </c>
      <c r="P1061" s="57">
        <v>-3.04E-2</v>
      </c>
      <c r="Q1061" s="58">
        <v>-3.0300000000000001E-2</v>
      </c>
      <c r="R1061" s="58">
        <v>4.292143986401202E-2</v>
      </c>
      <c r="S1061" s="59">
        <v>10.82</v>
      </c>
      <c r="T1061" s="56">
        <v>1.25466200596882</v>
      </c>
      <c r="U1061" s="57">
        <v>-1.5699999999999999E-2</v>
      </c>
      <c r="V1061" s="58">
        <v>-1.67E-2</v>
      </c>
      <c r="W1061" s="58">
        <v>2.2921169254643183E-2</v>
      </c>
      <c r="X1061" s="59">
        <v>10.56</v>
      </c>
      <c r="Y1061" s="117" t="s">
        <v>38</v>
      </c>
    </row>
    <row r="1062" spans="1:28" ht="15.75" thickBot="1" x14ac:dyDescent="0.3">
      <c r="A1062" s="131" t="s">
        <v>20</v>
      </c>
      <c r="B1062" s="73" t="s">
        <v>1231</v>
      </c>
      <c r="C1062" s="85" t="s">
        <v>21</v>
      </c>
      <c r="D1062" s="73">
        <v>110</v>
      </c>
      <c r="E1062" s="73" t="s">
        <v>1158</v>
      </c>
      <c r="F1062" s="83">
        <v>10</v>
      </c>
      <c r="G1062" s="73" t="s">
        <v>62</v>
      </c>
      <c r="H1062" s="73" t="s">
        <v>38</v>
      </c>
      <c r="I1062" s="73" t="s">
        <v>63</v>
      </c>
      <c r="J1062" s="79">
        <v>0</v>
      </c>
      <c r="K1062" s="76">
        <v>0</v>
      </c>
      <c r="L1062" s="77">
        <v>0</v>
      </c>
      <c r="M1062" s="77">
        <v>0</v>
      </c>
      <c r="N1062" s="80">
        <v>10.68</v>
      </c>
      <c r="O1062" s="75">
        <v>0</v>
      </c>
      <c r="P1062" s="76">
        <v>0</v>
      </c>
      <c r="Q1062" s="77">
        <v>0</v>
      </c>
      <c r="R1062" s="77">
        <v>0</v>
      </c>
      <c r="S1062" s="78">
        <v>10.82</v>
      </c>
      <c r="T1062" s="75">
        <v>0</v>
      </c>
      <c r="U1062" s="76">
        <v>0</v>
      </c>
      <c r="V1062" s="77">
        <v>0</v>
      </c>
      <c r="W1062" s="77">
        <v>0</v>
      </c>
      <c r="X1062" s="78">
        <v>10.56</v>
      </c>
      <c r="Y1062" s="132" t="s">
        <v>38</v>
      </c>
    </row>
    <row r="1063" spans="1:28" x14ac:dyDescent="0.25">
      <c r="A1063" s="34" t="s">
        <v>20</v>
      </c>
      <c r="B1063" s="35" t="s">
        <v>1249</v>
      </c>
      <c r="C1063" s="35" t="s">
        <v>21</v>
      </c>
      <c r="D1063" s="35">
        <v>110</v>
      </c>
      <c r="E1063" s="35" t="s">
        <v>1150</v>
      </c>
      <c r="F1063" s="35">
        <v>110</v>
      </c>
      <c r="G1063" s="35" t="s">
        <v>33</v>
      </c>
      <c r="H1063" s="113">
        <v>1</v>
      </c>
      <c r="I1063" s="35" t="s">
        <v>32</v>
      </c>
      <c r="J1063" s="40">
        <v>0.97024216406502484</v>
      </c>
      <c r="K1063" s="37">
        <v>0.13508999999999999</v>
      </c>
      <c r="L1063" s="38">
        <v>0.13589999999999999</v>
      </c>
      <c r="M1063" s="38">
        <v>0.19161972262791738</v>
      </c>
      <c r="N1063" s="41">
        <v>114.16</v>
      </c>
      <c r="O1063" s="36">
        <v>1.6519646614750321</v>
      </c>
      <c r="P1063" s="37">
        <v>0.26528999999999997</v>
      </c>
      <c r="Q1063" s="38">
        <v>0.18659999999999999</v>
      </c>
      <c r="R1063" s="38">
        <v>0.32434294211528636</v>
      </c>
      <c r="S1063" s="39">
        <v>113.49</v>
      </c>
      <c r="T1063" s="36">
        <v>1.3496354466549965</v>
      </c>
      <c r="U1063" s="37">
        <v>0.21210000000000001</v>
      </c>
      <c r="V1063" s="38">
        <v>0.16019999999999998</v>
      </c>
      <c r="W1063" s="38">
        <v>0.2658015236976643</v>
      </c>
      <c r="X1063" s="39">
        <v>113.84</v>
      </c>
      <c r="Y1063" s="115" t="s">
        <v>38</v>
      </c>
    </row>
    <row r="1064" spans="1:28" x14ac:dyDescent="0.25">
      <c r="A1064" s="116" t="s">
        <v>20</v>
      </c>
      <c r="B1064" s="53" t="s">
        <v>1249</v>
      </c>
      <c r="C1064" s="54" t="s">
        <v>21</v>
      </c>
      <c r="D1064" s="53">
        <v>110</v>
      </c>
      <c r="E1064" s="53" t="s">
        <v>851</v>
      </c>
      <c r="F1064" s="54">
        <v>10</v>
      </c>
      <c r="G1064" s="53" t="s">
        <v>40</v>
      </c>
      <c r="H1064" s="55">
        <v>1</v>
      </c>
      <c r="I1064" s="53" t="s">
        <v>1151</v>
      </c>
      <c r="J1064" s="60">
        <v>10.483583651911591</v>
      </c>
      <c r="K1064" s="57">
        <v>0.12869999999999998</v>
      </c>
      <c r="L1064" s="58">
        <v>0.13589999999999999</v>
      </c>
      <c r="M1064" s="58">
        <v>0.18716970908776878</v>
      </c>
      <c r="N1064" s="61">
        <v>10.32</v>
      </c>
      <c r="O1064" s="56">
        <v>17.972134594192436</v>
      </c>
      <c r="P1064" s="57">
        <v>0.26369999999999999</v>
      </c>
      <c r="Q1064" s="58">
        <v>0.18659999999999999</v>
      </c>
      <c r="R1064" s="58">
        <v>0.32304372769023082</v>
      </c>
      <c r="S1064" s="59">
        <v>10.39</v>
      </c>
      <c r="T1064" s="56">
        <v>14.863064966792637</v>
      </c>
      <c r="U1064" s="57">
        <v>0.2109</v>
      </c>
      <c r="V1064" s="58">
        <v>0.16019999999999998</v>
      </c>
      <c r="W1064" s="58">
        <v>0.26484495464327801</v>
      </c>
      <c r="X1064" s="59">
        <v>10.3</v>
      </c>
      <c r="Y1064" s="117" t="s">
        <v>38</v>
      </c>
      <c r="AB1064" t="s">
        <v>38</v>
      </c>
    </row>
    <row r="1065" spans="1:28" x14ac:dyDescent="0.25">
      <c r="A1065" s="116" t="s">
        <v>20</v>
      </c>
      <c r="B1065" s="53" t="s">
        <v>1249</v>
      </c>
      <c r="C1065" s="54" t="s">
        <v>21</v>
      </c>
      <c r="D1065" s="53">
        <v>110</v>
      </c>
      <c r="E1065" s="53" t="s">
        <v>1250</v>
      </c>
      <c r="F1065" s="54">
        <v>10</v>
      </c>
      <c r="G1065" s="53" t="s">
        <v>38</v>
      </c>
      <c r="H1065" s="55">
        <v>1</v>
      </c>
      <c r="I1065" s="53" t="s">
        <v>1153</v>
      </c>
      <c r="J1065" s="60">
        <v>1.4168486726440415</v>
      </c>
      <c r="K1065" s="57">
        <v>-1.3800000000000002E-2</v>
      </c>
      <c r="L1065" s="58">
        <v>-2.12E-2</v>
      </c>
      <c r="M1065" s="58">
        <v>2.5295849461917659E-2</v>
      </c>
      <c r="N1065" s="61">
        <v>10.32</v>
      </c>
      <c r="O1065" s="56">
        <v>1.8670740180071768</v>
      </c>
      <c r="P1065" s="57">
        <v>-2.0199999999999999E-2</v>
      </c>
      <c r="Q1065" s="58">
        <v>-2.6800000000000001E-2</v>
      </c>
      <c r="R1065" s="58">
        <v>3.3560095351473605E-2</v>
      </c>
      <c r="S1065" s="59">
        <v>10.39</v>
      </c>
      <c r="T1065" s="56">
        <v>1.6095742839957958</v>
      </c>
      <c r="U1065" s="57">
        <v>-1.7399999999999999E-2</v>
      </c>
      <c r="V1065" s="58">
        <v>-2.2800000000000001E-2</v>
      </c>
      <c r="W1065" s="58">
        <v>2.8681004166521088E-2</v>
      </c>
      <c r="X1065" s="59">
        <v>10.3</v>
      </c>
      <c r="Y1065" s="117" t="s">
        <v>38</v>
      </c>
      <c r="AB1065" t="s">
        <v>38</v>
      </c>
    </row>
    <row r="1066" spans="1:28" x14ac:dyDescent="0.25">
      <c r="A1066" s="116" t="s">
        <v>20</v>
      </c>
      <c r="B1066" s="53" t="s">
        <v>1249</v>
      </c>
      <c r="C1066" s="54" t="s">
        <v>21</v>
      </c>
      <c r="D1066" s="53">
        <v>110</v>
      </c>
      <c r="E1066" s="53" t="s">
        <v>1251</v>
      </c>
      <c r="F1066" s="54">
        <v>10</v>
      </c>
      <c r="G1066" s="53" t="s">
        <v>38</v>
      </c>
      <c r="H1066" s="55">
        <v>1</v>
      </c>
      <c r="I1066" s="53" t="s">
        <v>1153</v>
      </c>
      <c r="J1066" s="60">
        <v>5.5227070640962026</v>
      </c>
      <c r="K1066" s="57">
        <v>-5.8999999999999997E-2</v>
      </c>
      <c r="L1066" s="58">
        <v>-7.9000000000000001E-2</v>
      </c>
      <c r="M1066" s="58">
        <v>9.8600202839547957E-2</v>
      </c>
      <c r="N1066" s="61">
        <v>10.32</v>
      </c>
      <c r="O1066" s="56">
        <v>9.2738711030691174</v>
      </c>
      <c r="P1066" s="57">
        <v>-0.13200000000000001</v>
      </c>
      <c r="Q1066" s="58">
        <v>-0.1018</v>
      </c>
      <c r="R1066" s="58">
        <v>0.16669505091633646</v>
      </c>
      <c r="S1066" s="59">
        <v>10.39</v>
      </c>
      <c r="T1066" s="56">
        <v>8.1563086000233618</v>
      </c>
      <c r="U1066" s="57">
        <v>-0.1176</v>
      </c>
      <c r="V1066" s="58">
        <v>-8.5400000000000004E-2</v>
      </c>
      <c r="W1066" s="58">
        <v>0.1453372629438163</v>
      </c>
      <c r="X1066" s="59">
        <v>10.3</v>
      </c>
      <c r="Y1066" s="117" t="s">
        <v>38</v>
      </c>
      <c r="AA1066" s="83" t="s">
        <v>38</v>
      </c>
      <c r="AB1066" t="s">
        <v>38</v>
      </c>
    </row>
    <row r="1067" spans="1:28" x14ac:dyDescent="0.25">
      <c r="A1067" s="116" t="s">
        <v>20</v>
      </c>
      <c r="B1067" s="53" t="s">
        <v>1249</v>
      </c>
      <c r="C1067" s="54" t="s">
        <v>21</v>
      </c>
      <c r="D1067" s="53">
        <v>110</v>
      </c>
      <c r="E1067" s="53" t="s">
        <v>1252</v>
      </c>
      <c r="F1067" s="54">
        <v>10</v>
      </c>
      <c r="G1067" s="53" t="s">
        <v>38</v>
      </c>
      <c r="H1067" s="55">
        <v>1</v>
      </c>
      <c r="I1067" s="53" t="s">
        <v>1153</v>
      </c>
      <c r="J1067" s="100">
        <v>3.659905136924833</v>
      </c>
      <c r="K1067" s="57">
        <v>-5.5799999999999995E-2</v>
      </c>
      <c r="L1067" s="58">
        <v>-3.4000000000000002E-2</v>
      </c>
      <c r="M1067" s="58">
        <v>6.5342482352601206E-2</v>
      </c>
      <c r="N1067" s="61">
        <v>10.32</v>
      </c>
      <c r="O1067" s="56">
        <v>6.9067370432209607</v>
      </c>
      <c r="P1067" s="57">
        <v>-0.111</v>
      </c>
      <c r="Q1067" s="58">
        <v>-5.5600000000000004E-2</v>
      </c>
      <c r="R1067" s="58">
        <v>0.12414652633078382</v>
      </c>
      <c r="S1067" s="59">
        <v>10.39</v>
      </c>
      <c r="T1067" s="56">
        <v>5.0679196414180829</v>
      </c>
      <c r="U1067" s="57">
        <v>-7.5200000000000003E-2</v>
      </c>
      <c r="V1067" s="58">
        <v>-0.05</v>
      </c>
      <c r="W1067" s="58">
        <v>9.0305260090428843E-2</v>
      </c>
      <c r="X1067" s="59">
        <v>10.3</v>
      </c>
      <c r="Y1067" s="117" t="s">
        <v>38</v>
      </c>
      <c r="AB1067" t="s">
        <v>38</v>
      </c>
    </row>
    <row r="1068" spans="1:28" x14ac:dyDescent="0.25">
      <c r="A1068" s="116" t="s">
        <v>20</v>
      </c>
      <c r="B1068" s="53" t="s">
        <v>1249</v>
      </c>
      <c r="C1068" s="54" t="s">
        <v>21</v>
      </c>
      <c r="D1068" s="53">
        <v>110</v>
      </c>
      <c r="E1068" s="53" t="s">
        <v>1141</v>
      </c>
      <c r="F1068" s="54">
        <v>10</v>
      </c>
      <c r="G1068" s="53" t="s">
        <v>62</v>
      </c>
      <c r="H1068" s="53" t="s">
        <v>38</v>
      </c>
      <c r="I1068" s="53" t="s">
        <v>63</v>
      </c>
      <c r="J1068" s="100">
        <v>0.35791100954429356</v>
      </c>
      <c r="K1068" s="57">
        <v>-6.3899999999999998E-3</v>
      </c>
      <c r="L1068" s="57">
        <v>0</v>
      </c>
      <c r="M1068" s="57">
        <v>6.3899999999999998E-3</v>
      </c>
      <c r="N1068" s="61">
        <v>10.32</v>
      </c>
      <c r="O1068" s="97">
        <v>8.8457665496503413E-2</v>
      </c>
      <c r="P1068" s="57">
        <v>-1.5900000000000001E-3</v>
      </c>
      <c r="Q1068" s="57">
        <v>0</v>
      </c>
      <c r="R1068" s="57">
        <v>1.5900000000000001E-3</v>
      </c>
      <c r="S1068" s="59">
        <v>10.39</v>
      </c>
      <c r="T1068" s="97">
        <v>6.734384645603006E-2</v>
      </c>
      <c r="U1068" s="57">
        <v>-1.1999999999999999E-3</v>
      </c>
      <c r="V1068" s="57">
        <v>0</v>
      </c>
      <c r="W1068" s="57">
        <v>1.1999999999999999E-3</v>
      </c>
      <c r="X1068" s="59">
        <v>10.3</v>
      </c>
      <c r="Y1068" s="117" t="s">
        <v>38</v>
      </c>
      <c r="AB1068" t="s">
        <v>38</v>
      </c>
    </row>
    <row r="1069" spans="1:28" x14ac:dyDescent="0.25">
      <c r="A1069" s="155" t="s">
        <v>20</v>
      </c>
      <c r="B1069" s="156" t="s">
        <v>1249</v>
      </c>
      <c r="C1069" s="156" t="s">
        <v>21</v>
      </c>
      <c r="D1069" s="156">
        <v>110</v>
      </c>
      <c r="E1069" s="156" t="s">
        <v>1253</v>
      </c>
      <c r="F1069" s="156">
        <v>110</v>
      </c>
      <c r="G1069" s="156" t="s">
        <v>273</v>
      </c>
      <c r="H1069" s="156" t="s">
        <v>38</v>
      </c>
      <c r="I1069" s="156" t="s">
        <v>38</v>
      </c>
      <c r="J1069" s="157">
        <v>53.444377615946323</v>
      </c>
      <c r="K1069" s="158">
        <v>-7</v>
      </c>
      <c r="L1069" s="159">
        <v>7.9</v>
      </c>
      <c r="M1069" s="159">
        <v>10.555093557141026</v>
      </c>
      <c r="N1069" s="160">
        <v>114.16</v>
      </c>
      <c r="O1069" s="161">
        <v>44.626422332064301</v>
      </c>
      <c r="P1069" s="158">
        <v>-6.9</v>
      </c>
      <c r="Q1069" s="159">
        <v>-5.4</v>
      </c>
      <c r="R1069" s="159">
        <v>8.7618491199061399</v>
      </c>
      <c r="S1069" s="162">
        <v>113.49</v>
      </c>
      <c r="T1069" s="161">
        <v>26.714192595562388</v>
      </c>
      <c r="U1069" s="158">
        <v>-0.8</v>
      </c>
      <c r="V1069" s="159">
        <v>5.2</v>
      </c>
      <c r="W1069" s="159">
        <v>5.2611785751863627</v>
      </c>
      <c r="X1069" s="162">
        <v>113.84</v>
      </c>
      <c r="Y1069" s="163" t="s">
        <v>38</v>
      </c>
      <c r="AB1069" t="s">
        <v>38</v>
      </c>
    </row>
    <row r="1070" spans="1:28" x14ac:dyDescent="0.25">
      <c r="A1070" s="63" t="s">
        <v>20</v>
      </c>
      <c r="B1070" s="64" t="s">
        <v>1249</v>
      </c>
      <c r="C1070" s="64" t="s">
        <v>21</v>
      </c>
      <c r="D1070" s="64">
        <v>110</v>
      </c>
      <c r="E1070" s="64" t="s">
        <v>1150</v>
      </c>
      <c r="F1070" s="64">
        <v>110</v>
      </c>
      <c r="G1070" s="64" t="s">
        <v>33</v>
      </c>
      <c r="H1070" s="64">
        <v>2</v>
      </c>
      <c r="I1070" s="64" t="s">
        <v>64</v>
      </c>
      <c r="J1070" s="69">
        <v>0.95845321018801044</v>
      </c>
      <c r="K1070" s="66">
        <v>0.12179999999999999</v>
      </c>
      <c r="L1070" s="67">
        <v>0.1449</v>
      </c>
      <c r="M1070" s="67">
        <v>0.18929144196185943</v>
      </c>
      <c r="N1070" s="70">
        <v>114.16</v>
      </c>
      <c r="O1070" s="65">
        <v>1.3951089679887128</v>
      </c>
      <c r="P1070" s="66">
        <v>0.22740000000000002</v>
      </c>
      <c r="Q1070" s="67">
        <v>0.1527</v>
      </c>
      <c r="R1070" s="67">
        <v>0.27391248602427748</v>
      </c>
      <c r="S1070" s="68">
        <v>113.49</v>
      </c>
      <c r="T1070" s="65">
        <v>1.6012757246586433</v>
      </c>
      <c r="U1070" s="66">
        <v>0.252</v>
      </c>
      <c r="V1070" s="67">
        <v>0.18959999999999999</v>
      </c>
      <c r="W1070" s="67">
        <v>0.31536036529659212</v>
      </c>
      <c r="X1070" s="68">
        <v>113.84</v>
      </c>
      <c r="Y1070" s="118" t="s">
        <v>38</v>
      </c>
      <c r="AB1070" t="s">
        <v>38</v>
      </c>
    </row>
    <row r="1071" spans="1:28" x14ac:dyDescent="0.25">
      <c r="A1071" s="116" t="s">
        <v>20</v>
      </c>
      <c r="B1071" s="53" t="s">
        <v>1249</v>
      </c>
      <c r="C1071" s="54" t="s">
        <v>21</v>
      </c>
      <c r="D1071" s="53">
        <v>110</v>
      </c>
      <c r="E1071" s="53" t="s">
        <v>941</v>
      </c>
      <c r="F1071" s="54">
        <v>10</v>
      </c>
      <c r="G1071" s="53" t="s">
        <v>40</v>
      </c>
      <c r="H1071" s="53">
        <v>2</v>
      </c>
      <c r="I1071" s="53" t="s">
        <v>1155</v>
      </c>
      <c r="J1071" s="60">
        <v>10.695700730700219</v>
      </c>
      <c r="K1071" s="57">
        <v>0.12179999999999999</v>
      </c>
      <c r="L1071" s="58">
        <v>0.1449</v>
      </c>
      <c r="M1071" s="58">
        <v>0.18929144196185943</v>
      </c>
      <c r="N1071" s="61">
        <v>10.23</v>
      </c>
      <c r="O1071" s="56">
        <v>15.50743553154153</v>
      </c>
      <c r="P1071" s="57">
        <v>0.22740000000000002</v>
      </c>
      <c r="Q1071" s="58">
        <v>0.1527</v>
      </c>
      <c r="R1071" s="58">
        <v>0.27391248602427748</v>
      </c>
      <c r="S1071" s="59">
        <v>10.210000000000001</v>
      </c>
      <c r="T1071" s="56">
        <v>17.853989078857975</v>
      </c>
      <c r="U1071" s="57">
        <v>0.252</v>
      </c>
      <c r="V1071" s="58">
        <v>0.18959999999999999</v>
      </c>
      <c r="W1071" s="58">
        <v>0.31536036529659212</v>
      </c>
      <c r="X1071" s="59">
        <v>10.210000000000001</v>
      </c>
      <c r="Y1071" s="117" t="s">
        <v>38</v>
      </c>
      <c r="AA1071" s="83" t="s">
        <v>38</v>
      </c>
      <c r="AB1071" t="s">
        <v>38</v>
      </c>
    </row>
    <row r="1072" spans="1:28" x14ac:dyDescent="0.25">
      <c r="A1072" s="116" t="s">
        <v>20</v>
      </c>
      <c r="B1072" s="53" t="s">
        <v>1249</v>
      </c>
      <c r="C1072" s="54" t="s">
        <v>21</v>
      </c>
      <c r="D1072" s="53">
        <v>110</v>
      </c>
      <c r="E1072" s="53" t="s">
        <v>1254</v>
      </c>
      <c r="F1072" s="54">
        <v>10</v>
      </c>
      <c r="G1072" s="53" t="s">
        <v>38</v>
      </c>
      <c r="H1072" s="53">
        <v>2</v>
      </c>
      <c r="I1072" s="53" t="s">
        <v>1153</v>
      </c>
      <c r="J1072" s="60">
        <v>5.1961207980214787</v>
      </c>
      <c r="K1072" s="57">
        <v>-5.5399999999999998E-2</v>
      </c>
      <c r="L1072" s="58">
        <v>-7.3400000000000007E-2</v>
      </c>
      <c r="M1072" s="58">
        <v>9.1960426271304338E-2</v>
      </c>
      <c r="N1072" s="61">
        <v>10.23</v>
      </c>
      <c r="O1072" s="56">
        <v>7.6565748521333603</v>
      </c>
      <c r="P1072" s="57">
        <v>-0.108</v>
      </c>
      <c r="Q1072" s="58">
        <v>-8.14E-2</v>
      </c>
      <c r="R1072" s="58">
        <v>0.13524037858568719</v>
      </c>
      <c r="S1072" s="59">
        <v>10.210000000000001</v>
      </c>
      <c r="T1072" s="56">
        <v>7.292729210934584</v>
      </c>
      <c r="U1072" s="57">
        <v>-9.8000000000000004E-2</v>
      </c>
      <c r="V1072" s="58">
        <v>-8.3599999999999994E-2</v>
      </c>
      <c r="W1072" s="58">
        <v>0.12881366387150084</v>
      </c>
      <c r="X1072" s="59">
        <v>10.210000000000001</v>
      </c>
      <c r="Y1072" s="117" t="s">
        <v>38</v>
      </c>
    </row>
    <row r="1073" spans="1:28" x14ac:dyDescent="0.25">
      <c r="A1073" s="116" t="s">
        <v>20</v>
      </c>
      <c r="B1073" s="53" t="s">
        <v>1249</v>
      </c>
      <c r="C1073" s="54" t="s">
        <v>21</v>
      </c>
      <c r="D1073" s="53">
        <v>110</v>
      </c>
      <c r="E1073" s="53" t="s">
        <v>1255</v>
      </c>
      <c r="F1073" s="54">
        <v>10</v>
      </c>
      <c r="G1073" s="53" t="s">
        <v>38</v>
      </c>
      <c r="H1073" s="53">
        <v>2</v>
      </c>
      <c r="I1073" s="53" t="s">
        <v>1153</v>
      </c>
      <c r="J1073" s="60">
        <v>2.517715460467969</v>
      </c>
      <c r="K1073" s="57">
        <v>-3.4000000000000002E-2</v>
      </c>
      <c r="L1073" s="58">
        <v>-2.8799999999999999E-2</v>
      </c>
      <c r="M1073" s="58">
        <v>4.455827644781607E-2</v>
      </c>
      <c r="N1073" s="61">
        <v>10.23</v>
      </c>
      <c r="O1073" s="56">
        <v>3.7053787771722662</v>
      </c>
      <c r="P1073" s="57">
        <v>-5.9799999999999999E-2</v>
      </c>
      <c r="Q1073" s="58">
        <v>-2.6600000000000002E-2</v>
      </c>
      <c r="R1073" s="58">
        <v>6.5449216954826889E-2</v>
      </c>
      <c r="S1073" s="59">
        <v>10.210000000000001</v>
      </c>
      <c r="T1073" s="56">
        <v>6.0900850808981444</v>
      </c>
      <c r="U1073" s="57">
        <v>-9.1600000000000001E-2</v>
      </c>
      <c r="V1073" s="58">
        <v>-5.6399999999999999E-2</v>
      </c>
      <c r="W1073" s="58">
        <v>0.10757099980942819</v>
      </c>
      <c r="X1073" s="59">
        <v>10.210000000000001</v>
      </c>
      <c r="Y1073" s="117" t="s">
        <v>38</v>
      </c>
    </row>
    <row r="1074" spans="1:28" x14ac:dyDescent="0.25">
      <c r="A1074" s="116" t="s">
        <v>20</v>
      </c>
      <c r="B1074" s="53" t="s">
        <v>1249</v>
      </c>
      <c r="C1074" s="54" t="s">
        <v>21</v>
      </c>
      <c r="D1074" s="53">
        <v>110</v>
      </c>
      <c r="E1074" s="53" t="s">
        <v>1256</v>
      </c>
      <c r="F1074" s="54">
        <v>10</v>
      </c>
      <c r="G1074" s="53" t="s">
        <v>38</v>
      </c>
      <c r="H1074" s="53">
        <v>2</v>
      </c>
      <c r="I1074" s="53" t="s">
        <v>1153</v>
      </c>
      <c r="J1074" s="60">
        <v>2.9269881951260968</v>
      </c>
      <c r="K1074" s="57">
        <v>-3.1399999999999997E-2</v>
      </c>
      <c r="L1074" s="58">
        <v>-4.1200000000000001E-2</v>
      </c>
      <c r="M1074" s="58">
        <v>5.1801544378522149E-2</v>
      </c>
      <c r="N1074" s="61">
        <v>10.23</v>
      </c>
      <c r="O1074" s="56">
        <v>4.0762484926372764</v>
      </c>
      <c r="P1074" s="57">
        <v>-5.7599999999999998E-2</v>
      </c>
      <c r="Q1074" s="58">
        <v>-4.3200000000000002E-2</v>
      </c>
      <c r="R1074" s="58">
        <v>7.2000000000000008E-2</v>
      </c>
      <c r="S1074" s="59">
        <v>10.210000000000001</v>
      </c>
      <c r="T1074" s="56">
        <v>4.3607915648042468</v>
      </c>
      <c r="U1074" s="57">
        <v>-6.0399999999999995E-2</v>
      </c>
      <c r="V1074" s="58">
        <v>-4.7799999999999995E-2</v>
      </c>
      <c r="W1074" s="58">
        <v>7.7025969646606851E-2</v>
      </c>
      <c r="X1074" s="59">
        <v>10.210000000000001</v>
      </c>
      <c r="Y1074" s="117" t="s">
        <v>38</v>
      </c>
    </row>
    <row r="1075" spans="1:28" ht="15.75" thickBot="1" x14ac:dyDescent="0.3">
      <c r="A1075" s="131" t="s">
        <v>20</v>
      </c>
      <c r="B1075" s="73" t="s">
        <v>1249</v>
      </c>
      <c r="C1075" s="85" t="s">
        <v>21</v>
      </c>
      <c r="D1075" s="73">
        <v>110</v>
      </c>
      <c r="E1075" s="73" t="s">
        <v>1158</v>
      </c>
      <c r="F1075" s="85">
        <v>10</v>
      </c>
      <c r="G1075" s="73" t="s">
        <v>62</v>
      </c>
      <c r="H1075" s="73" t="s">
        <v>38</v>
      </c>
      <c r="I1075" s="73" t="s">
        <v>63</v>
      </c>
      <c r="J1075" s="79">
        <v>0</v>
      </c>
      <c r="K1075" s="76">
        <v>0</v>
      </c>
      <c r="L1075" s="77">
        <v>0</v>
      </c>
      <c r="M1075" s="77">
        <v>0</v>
      </c>
      <c r="N1075" s="80">
        <v>10.23</v>
      </c>
      <c r="O1075" s="75">
        <v>0</v>
      </c>
      <c r="P1075" s="76">
        <v>0</v>
      </c>
      <c r="Q1075" s="77">
        <v>0</v>
      </c>
      <c r="R1075" s="77">
        <v>0</v>
      </c>
      <c r="S1075" s="78">
        <v>10.210000000000001</v>
      </c>
      <c r="T1075" s="75">
        <v>0</v>
      </c>
      <c r="U1075" s="76">
        <v>0</v>
      </c>
      <c r="V1075" s="77">
        <v>0</v>
      </c>
      <c r="W1075" s="77">
        <v>0</v>
      </c>
      <c r="X1075" s="78">
        <v>10.210000000000001</v>
      </c>
      <c r="Y1075" s="132" t="s">
        <v>38</v>
      </c>
    </row>
    <row r="1076" spans="1:28" x14ac:dyDescent="0.25">
      <c r="A1076" s="34" t="s">
        <v>20</v>
      </c>
      <c r="B1076" s="35" t="s">
        <v>1257</v>
      </c>
      <c r="C1076" s="35" t="s">
        <v>23</v>
      </c>
      <c r="D1076" s="35">
        <v>35</v>
      </c>
      <c r="E1076" s="35" t="s">
        <v>1150</v>
      </c>
      <c r="F1076" s="120">
        <v>35</v>
      </c>
      <c r="G1076" s="35" t="s">
        <v>33</v>
      </c>
      <c r="H1076" s="113">
        <v>1</v>
      </c>
      <c r="I1076" s="35" t="s">
        <v>32</v>
      </c>
      <c r="J1076" s="40">
        <v>0.98160977954374429</v>
      </c>
      <c r="K1076" s="37">
        <v>5.3710000000000008E-2</v>
      </c>
      <c r="L1076" s="38">
        <v>3.2410000000000001E-2</v>
      </c>
      <c r="M1076" s="38">
        <v>6.2730950893478424E-2</v>
      </c>
      <c r="N1076" s="41">
        <v>36.94</v>
      </c>
      <c r="O1076" s="36">
        <v>1.3591593877585106</v>
      </c>
      <c r="P1076" s="37">
        <v>8.0705000000000013E-2</v>
      </c>
      <c r="Q1076" s="38">
        <v>2.8215E-2</v>
      </c>
      <c r="R1076" s="38">
        <v>8.549493113629604E-2</v>
      </c>
      <c r="S1076" s="39">
        <v>36.36</v>
      </c>
      <c r="T1076" s="36">
        <v>1.3261529692312612</v>
      </c>
      <c r="U1076" s="37">
        <v>7.8609999999999985E-2</v>
      </c>
      <c r="V1076" s="38">
        <v>3.0610000000000002E-2</v>
      </c>
      <c r="W1076" s="38">
        <v>8.4359375294035921E-2</v>
      </c>
      <c r="X1076" s="39">
        <v>36.770000000000003</v>
      </c>
      <c r="Y1076" s="115" t="s">
        <v>38</v>
      </c>
    </row>
    <row r="1077" spans="1:28" x14ac:dyDescent="0.25">
      <c r="A1077" s="116" t="s">
        <v>20</v>
      </c>
      <c r="B1077" s="53" t="s">
        <v>1257</v>
      </c>
      <c r="C1077" s="54" t="s">
        <v>23</v>
      </c>
      <c r="D1077" s="53">
        <v>35</v>
      </c>
      <c r="E1077" s="53" t="s">
        <v>851</v>
      </c>
      <c r="F1077" s="83">
        <v>10</v>
      </c>
      <c r="G1077" s="53" t="s">
        <v>40</v>
      </c>
      <c r="H1077" s="55">
        <v>1</v>
      </c>
      <c r="I1077" s="53" t="s">
        <v>1151</v>
      </c>
      <c r="J1077" s="60">
        <v>3.4040121856784009</v>
      </c>
      <c r="K1077" s="57">
        <v>5.3700000000000005E-2</v>
      </c>
      <c r="L1077" s="58">
        <v>3.2399999999999998E-2</v>
      </c>
      <c r="M1077" s="58">
        <v>6.2717222515031701E-2</v>
      </c>
      <c r="N1077" s="61">
        <v>10.65</v>
      </c>
      <c r="O1077" s="56">
        <v>4.6616458658332087</v>
      </c>
      <c r="P1077" s="57">
        <v>8.0700000000000008E-2</v>
      </c>
      <c r="Q1077" s="58">
        <v>2.8199999999999999E-2</v>
      </c>
      <c r="R1077" s="58">
        <v>8.5485261887649391E-2</v>
      </c>
      <c r="S1077" s="59">
        <v>10.6</v>
      </c>
      <c r="T1077" s="56">
        <v>4.6082382779055902</v>
      </c>
      <c r="U1077" s="57">
        <v>7.8599999999999989E-2</v>
      </c>
      <c r="V1077" s="58">
        <v>3.0600000000000002E-2</v>
      </c>
      <c r="W1077" s="58">
        <v>8.4346428495817166E-2</v>
      </c>
      <c r="X1077" s="59">
        <v>10.58</v>
      </c>
      <c r="Y1077" s="117" t="s">
        <v>38</v>
      </c>
    </row>
    <row r="1078" spans="1:28" x14ac:dyDescent="0.25">
      <c r="A1078" s="116" t="s">
        <v>20</v>
      </c>
      <c r="B1078" s="53" t="s">
        <v>1257</v>
      </c>
      <c r="C1078" s="54" t="s">
        <v>23</v>
      </c>
      <c r="D1078" s="53">
        <v>35</v>
      </c>
      <c r="E1078" s="53" t="s">
        <v>1258</v>
      </c>
      <c r="F1078" s="83">
        <v>10</v>
      </c>
      <c r="G1078" s="53" t="s">
        <v>38</v>
      </c>
      <c r="H1078" s="55">
        <v>1</v>
      </c>
      <c r="I1078" s="53" t="s">
        <v>1153</v>
      </c>
      <c r="J1078" s="60">
        <v>1.2515548022596485</v>
      </c>
      <c r="K1078" s="57">
        <v>-2.1700000000000001E-2</v>
      </c>
      <c r="L1078" s="58">
        <v>-7.7999999999999996E-3</v>
      </c>
      <c r="M1078" s="58">
        <v>2.3059271454232894E-2</v>
      </c>
      <c r="N1078" s="61">
        <v>10.65</v>
      </c>
      <c r="O1078" s="56">
        <v>2.2563686583242477</v>
      </c>
      <c r="P1078" s="57">
        <v>-4.02E-2</v>
      </c>
      <c r="Q1078" s="58">
        <v>-9.8000000000000014E-3</v>
      </c>
      <c r="R1078" s="58">
        <v>4.137728845635006E-2</v>
      </c>
      <c r="S1078" s="59">
        <v>10.6</v>
      </c>
      <c r="T1078" s="56">
        <v>1.9679779986125647</v>
      </c>
      <c r="U1078" s="57">
        <v>-3.4299999999999997E-2</v>
      </c>
      <c r="V1078" s="58">
        <v>-1.0999999999999999E-2</v>
      </c>
      <c r="W1078" s="58">
        <v>3.602068849980522E-2</v>
      </c>
      <c r="X1078" s="59">
        <v>10.58</v>
      </c>
      <c r="Y1078" s="117" t="s">
        <v>38</v>
      </c>
      <c r="AA1078" s="83" t="s">
        <v>38</v>
      </c>
    </row>
    <row r="1079" spans="1:28" x14ac:dyDescent="0.25">
      <c r="A1079" s="116" t="s">
        <v>20</v>
      </c>
      <c r="B1079" s="53" t="s">
        <v>1257</v>
      </c>
      <c r="C1079" s="54" t="s">
        <v>23</v>
      </c>
      <c r="D1079" s="53">
        <v>35</v>
      </c>
      <c r="E1079" s="53" t="s">
        <v>1259</v>
      </c>
      <c r="F1079" s="83">
        <v>10</v>
      </c>
      <c r="G1079" s="53" t="s">
        <v>38</v>
      </c>
      <c r="H1079" s="55">
        <v>1</v>
      </c>
      <c r="I1079" s="53" t="s">
        <v>1153</v>
      </c>
      <c r="J1079" s="60">
        <v>0.51675917154412931</v>
      </c>
      <c r="K1079" s="57">
        <v>-7.7000000000000002E-3</v>
      </c>
      <c r="L1079" s="58">
        <v>-5.5999999999999999E-3</v>
      </c>
      <c r="M1079" s="58">
        <v>9.5210293561148115E-3</v>
      </c>
      <c r="N1079" s="61">
        <v>10.65</v>
      </c>
      <c r="O1079" s="56">
        <v>0.93470362574177457</v>
      </c>
      <c r="P1079" s="57">
        <v>-1.6199999999999999E-2</v>
      </c>
      <c r="Q1079" s="58">
        <v>-5.5999999999999999E-3</v>
      </c>
      <c r="R1079" s="58">
        <v>1.7140595088852663E-2</v>
      </c>
      <c r="S1079" s="59">
        <v>10.6</v>
      </c>
      <c r="T1079" s="56">
        <v>0.9269555086771768</v>
      </c>
      <c r="U1079" s="57">
        <v>-1.55E-2</v>
      </c>
      <c r="V1079" s="58">
        <v>-6.9000000000000008E-3</v>
      </c>
      <c r="W1079" s="58">
        <v>1.6966437457521837E-2</v>
      </c>
      <c r="X1079" s="59">
        <v>10.58</v>
      </c>
      <c r="Y1079" s="117" t="s">
        <v>38</v>
      </c>
    </row>
    <row r="1080" spans="1:28" x14ac:dyDescent="0.25">
      <c r="A1080" s="116" t="s">
        <v>20</v>
      </c>
      <c r="B1080" s="53" t="s">
        <v>1257</v>
      </c>
      <c r="C1080" s="54" t="s">
        <v>23</v>
      </c>
      <c r="D1080" s="53">
        <v>35</v>
      </c>
      <c r="E1080" s="53" t="s">
        <v>1260</v>
      </c>
      <c r="F1080" s="83">
        <v>10</v>
      </c>
      <c r="G1080" s="53" t="s">
        <v>38</v>
      </c>
      <c r="H1080" s="55">
        <v>1</v>
      </c>
      <c r="I1080" s="53" t="s">
        <v>1153</v>
      </c>
      <c r="J1080" s="60">
        <v>1.7733577916927299</v>
      </c>
      <c r="K1080" s="57">
        <v>-2.35E-2</v>
      </c>
      <c r="L1080" s="58">
        <v>-2.2699999999999998E-2</v>
      </c>
      <c r="M1080" s="58">
        <v>3.2673230633042706E-2</v>
      </c>
      <c r="N1080" s="61">
        <v>10.65</v>
      </c>
      <c r="O1080" s="56">
        <v>1.6646695177409938</v>
      </c>
      <c r="P1080" s="57">
        <v>-2.4799999999999999E-2</v>
      </c>
      <c r="Q1080" s="58">
        <v>-1.78E-2</v>
      </c>
      <c r="R1080" s="58">
        <v>3.0526709616334347E-2</v>
      </c>
      <c r="S1080" s="59">
        <v>10.6</v>
      </c>
      <c r="T1080" s="56">
        <v>1.8515426863676192</v>
      </c>
      <c r="U1080" s="57">
        <v>-2.8899999999999999E-2</v>
      </c>
      <c r="V1080" s="58">
        <v>-1.77E-2</v>
      </c>
      <c r="W1080" s="58">
        <v>3.3889526405661084E-2</v>
      </c>
      <c r="X1080" s="59">
        <v>10.58</v>
      </c>
      <c r="Y1080" s="117" t="s">
        <v>38</v>
      </c>
    </row>
    <row r="1081" spans="1:28" x14ac:dyDescent="0.25">
      <c r="A1081" s="116" t="s">
        <v>20</v>
      </c>
      <c r="B1081" s="53" t="s">
        <v>1257</v>
      </c>
      <c r="C1081" s="54" t="s">
        <v>23</v>
      </c>
      <c r="D1081" s="53">
        <v>35</v>
      </c>
      <c r="E1081" s="53" t="s">
        <v>1141</v>
      </c>
      <c r="F1081" s="83">
        <v>10</v>
      </c>
      <c r="G1081" s="53" t="s">
        <v>62</v>
      </c>
      <c r="H1081" s="53" t="s">
        <v>38</v>
      </c>
      <c r="I1081" s="53" t="s">
        <v>63</v>
      </c>
      <c r="J1081" s="60">
        <v>7.6757228818860482E-4</v>
      </c>
      <c r="K1081" s="57">
        <v>-1.0000000000000001E-5</v>
      </c>
      <c r="L1081" s="58">
        <v>-1.0000000000000001E-5</v>
      </c>
      <c r="M1081" s="58">
        <v>1.4142135623730951E-5</v>
      </c>
      <c r="N1081" s="61">
        <v>10.65</v>
      </c>
      <c r="O1081" s="56">
        <v>8.6221988771086771E-4</v>
      </c>
      <c r="P1081" s="57">
        <v>-5.0000000000000004E-6</v>
      </c>
      <c r="Q1081" s="58">
        <v>-1.4999999999999999E-5</v>
      </c>
      <c r="R1081" s="58">
        <v>1.5811388300841894E-5</v>
      </c>
      <c r="S1081" s="59">
        <v>10.6</v>
      </c>
      <c r="T1081" s="56">
        <v>7.7265074378153511E-4</v>
      </c>
      <c r="U1081" s="57">
        <v>-1.0000000000000001E-5</v>
      </c>
      <c r="V1081" s="58">
        <v>-1.0000000000000001E-5</v>
      </c>
      <c r="W1081" s="58">
        <v>1.4142135623730951E-5</v>
      </c>
      <c r="X1081" s="59">
        <v>10.58</v>
      </c>
      <c r="Y1081" s="117" t="s">
        <v>38</v>
      </c>
    </row>
    <row r="1082" spans="1:28" x14ac:dyDescent="0.25">
      <c r="A1082" s="63" t="s">
        <v>20</v>
      </c>
      <c r="B1082" s="64" t="s">
        <v>1257</v>
      </c>
      <c r="C1082" s="64" t="s">
        <v>23</v>
      </c>
      <c r="D1082" s="64">
        <v>35</v>
      </c>
      <c r="E1082" s="64" t="s">
        <v>1150</v>
      </c>
      <c r="F1082" s="120">
        <v>35</v>
      </c>
      <c r="G1082" s="64" t="s">
        <v>33</v>
      </c>
      <c r="H1082" s="64">
        <v>2</v>
      </c>
      <c r="I1082" s="64" t="s">
        <v>64</v>
      </c>
      <c r="J1082" s="69">
        <v>3.2921359133272192</v>
      </c>
      <c r="K1082" s="66">
        <v>0.14293500000000001</v>
      </c>
      <c r="L1082" s="67">
        <v>0.15692999999999999</v>
      </c>
      <c r="M1082" s="67">
        <v>0.21226737649719046</v>
      </c>
      <c r="N1082" s="70">
        <v>37.270000000000003</v>
      </c>
      <c r="O1082" s="65">
        <v>5.7961281534223401</v>
      </c>
      <c r="P1082" s="66">
        <v>0.29535</v>
      </c>
      <c r="Q1082" s="67">
        <v>0.22635500000000003</v>
      </c>
      <c r="R1082" s="67">
        <v>0.37211316628816027</v>
      </c>
      <c r="S1082" s="68">
        <v>37.11</v>
      </c>
      <c r="T1082" s="65">
        <v>4.9879141254514208</v>
      </c>
      <c r="U1082" s="66">
        <v>0.24460999999999999</v>
      </c>
      <c r="V1082" s="67">
        <v>0.212895</v>
      </c>
      <c r="W1082" s="67">
        <v>0.32428125620362336</v>
      </c>
      <c r="X1082" s="68">
        <v>37.58</v>
      </c>
      <c r="Y1082" s="118" t="s">
        <v>38</v>
      </c>
    </row>
    <row r="1083" spans="1:28" x14ac:dyDescent="0.25">
      <c r="A1083" s="116" t="s">
        <v>20</v>
      </c>
      <c r="B1083" s="53" t="s">
        <v>1257</v>
      </c>
      <c r="C1083" s="54" t="s">
        <v>23</v>
      </c>
      <c r="D1083" s="53">
        <v>35</v>
      </c>
      <c r="E1083" s="53" t="s">
        <v>941</v>
      </c>
      <c r="F1083" s="83">
        <v>10</v>
      </c>
      <c r="G1083" s="53" t="s">
        <v>40</v>
      </c>
      <c r="H1083" s="53">
        <v>2</v>
      </c>
      <c r="I1083" s="53" t="s">
        <v>1155</v>
      </c>
      <c r="J1083" s="60">
        <v>11.321050223820377</v>
      </c>
      <c r="K1083" s="57">
        <v>0.13800000000000001</v>
      </c>
      <c r="L1083" s="58">
        <v>0.15509999999999999</v>
      </c>
      <c r="M1083" s="58">
        <v>0.20760541900441806</v>
      </c>
      <c r="N1083" s="61">
        <v>10.6</v>
      </c>
      <c r="O1083" s="56">
        <v>19.974686504065343</v>
      </c>
      <c r="P1083" s="57">
        <v>0.2949</v>
      </c>
      <c r="Q1083" s="58">
        <v>0.22590000000000002</v>
      </c>
      <c r="R1083" s="58">
        <v>0.37147923225935525</v>
      </c>
      <c r="S1083" s="59">
        <v>10.75</v>
      </c>
      <c r="T1083" s="56">
        <v>17.435154526341236</v>
      </c>
      <c r="U1083" s="57">
        <v>0.2442</v>
      </c>
      <c r="V1083" s="58">
        <v>0.21240000000000001</v>
      </c>
      <c r="W1083" s="58">
        <v>0.32364702995701972</v>
      </c>
      <c r="X1083" s="59">
        <v>10.73</v>
      </c>
      <c r="Y1083" s="117" t="s">
        <v>38</v>
      </c>
    </row>
    <row r="1084" spans="1:28" x14ac:dyDescent="0.25">
      <c r="A1084" s="116" t="s">
        <v>20</v>
      </c>
      <c r="B1084" s="53" t="s">
        <v>1257</v>
      </c>
      <c r="C1084" s="54" t="s">
        <v>23</v>
      </c>
      <c r="D1084" s="53">
        <v>35</v>
      </c>
      <c r="E1084" s="53" t="s">
        <v>1261</v>
      </c>
      <c r="F1084" s="83">
        <v>10</v>
      </c>
      <c r="G1084" s="53" t="s">
        <v>38</v>
      </c>
      <c r="H1084" s="53">
        <v>2</v>
      </c>
      <c r="I1084" s="53" t="s">
        <v>1153</v>
      </c>
      <c r="J1084" s="60">
        <v>5.9200949273103074</v>
      </c>
      <c r="K1084" s="57">
        <v>-6.6900000000000001E-2</v>
      </c>
      <c r="L1084" s="58">
        <v>-8.5500000000000007E-2</v>
      </c>
      <c r="M1084" s="58">
        <v>0.10856270077701642</v>
      </c>
      <c r="N1084" s="61">
        <v>10.6</v>
      </c>
      <c r="O1084" s="56">
        <v>9.2384595877098068</v>
      </c>
      <c r="P1084" s="57">
        <v>-0.1333</v>
      </c>
      <c r="Q1084" s="58">
        <v>-0.10840000000000001</v>
      </c>
      <c r="R1084" s="58">
        <v>0.17181225218243315</v>
      </c>
      <c r="S1084" s="59">
        <v>10.75</v>
      </c>
      <c r="T1084" s="56">
        <v>9.9291903777061297</v>
      </c>
      <c r="U1084" s="57">
        <v>-0.1331</v>
      </c>
      <c r="V1084" s="58">
        <v>-0.1275</v>
      </c>
      <c r="W1084" s="58">
        <v>0.1843145680623211</v>
      </c>
      <c r="X1084" s="59">
        <v>10.73</v>
      </c>
      <c r="Y1084" s="117" t="s">
        <v>38</v>
      </c>
    </row>
    <row r="1085" spans="1:28" x14ac:dyDescent="0.25">
      <c r="A1085" s="116" t="s">
        <v>20</v>
      </c>
      <c r="B1085" s="53" t="s">
        <v>1257</v>
      </c>
      <c r="C1085" s="54" t="s">
        <v>23</v>
      </c>
      <c r="D1085" s="53">
        <v>35</v>
      </c>
      <c r="E1085" s="53" t="s">
        <v>1262</v>
      </c>
      <c r="F1085" s="83">
        <v>10</v>
      </c>
      <c r="G1085" s="53" t="s">
        <v>38</v>
      </c>
      <c r="H1085" s="53">
        <v>2</v>
      </c>
      <c r="I1085" s="53" t="s">
        <v>1153</v>
      </c>
      <c r="J1085" s="60">
        <v>2.8036283190827613</v>
      </c>
      <c r="K1085" s="57">
        <v>-3.2299999999999995E-2</v>
      </c>
      <c r="L1085" s="58">
        <v>-0.04</v>
      </c>
      <c r="M1085" s="58">
        <v>5.1412936115339682E-2</v>
      </c>
      <c r="N1085" s="61">
        <v>10.6</v>
      </c>
      <c r="O1085" s="56">
        <v>6.2221933907687452</v>
      </c>
      <c r="P1085" s="57">
        <v>-7.9799999999999996E-2</v>
      </c>
      <c r="Q1085" s="58">
        <v>-8.3799999999999999E-2</v>
      </c>
      <c r="R1085" s="58">
        <v>0.11571724158482175</v>
      </c>
      <c r="S1085" s="59">
        <v>10.75</v>
      </c>
      <c r="T1085" s="56">
        <v>3.5311908091307522</v>
      </c>
      <c r="U1085" s="57">
        <v>-4.65E-2</v>
      </c>
      <c r="V1085" s="58">
        <v>-4.6200000000000005E-2</v>
      </c>
      <c r="W1085" s="58">
        <v>6.5549141870813232E-2</v>
      </c>
      <c r="X1085" s="59">
        <v>10.73</v>
      </c>
      <c r="Y1085" s="117" t="s">
        <v>38</v>
      </c>
    </row>
    <row r="1086" spans="1:28" x14ac:dyDescent="0.25">
      <c r="A1086" s="116" t="s">
        <v>20</v>
      </c>
      <c r="B1086" s="53" t="s">
        <v>1257</v>
      </c>
      <c r="C1086" s="54" t="s">
        <v>23</v>
      </c>
      <c r="D1086" s="53">
        <v>35</v>
      </c>
      <c r="E1086" s="53" t="s">
        <v>1263</v>
      </c>
      <c r="F1086" s="83">
        <v>10</v>
      </c>
      <c r="G1086" s="53" t="s">
        <v>38</v>
      </c>
      <c r="H1086" s="53">
        <v>2</v>
      </c>
      <c r="I1086" s="53" t="s">
        <v>1153</v>
      </c>
      <c r="J1086" s="60">
        <v>2.6351166408767561</v>
      </c>
      <c r="K1086" s="57">
        <v>-3.5299999999999998E-2</v>
      </c>
      <c r="L1086" s="58">
        <v>-3.3000000000000002E-2</v>
      </c>
      <c r="M1086" s="58">
        <v>4.8322768960397951E-2</v>
      </c>
      <c r="N1086" s="61">
        <v>10.6</v>
      </c>
      <c r="O1086" s="56">
        <v>4.6775227496385572</v>
      </c>
      <c r="P1086" s="57">
        <v>-7.7299999999999994E-2</v>
      </c>
      <c r="Q1086" s="58">
        <v>-3.9899999999999998E-2</v>
      </c>
      <c r="R1086" s="58">
        <v>8.699022933640306E-2</v>
      </c>
      <c r="S1086" s="59">
        <v>10.75</v>
      </c>
      <c r="T1086" s="56">
        <v>4.0351600364871931</v>
      </c>
      <c r="U1086" s="57">
        <v>-6.0399999999999995E-2</v>
      </c>
      <c r="V1086" s="58">
        <v>-4.4299999999999999E-2</v>
      </c>
      <c r="W1086" s="58">
        <v>7.4904272241308106E-2</v>
      </c>
      <c r="X1086" s="59">
        <v>10.73</v>
      </c>
      <c r="Y1086" s="117" t="s">
        <v>38</v>
      </c>
      <c r="AA1086" s="83" t="s">
        <v>38</v>
      </c>
      <c r="AB1086" t="s">
        <v>38</v>
      </c>
    </row>
    <row r="1087" spans="1:28" ht="15.75" thickBot="1" x14ac:dyDescent="0.3">
      <c r="A1087" s="131" t="s">
        <v>20</v>
      </c>
      <c r="B1087" s="73" t="s">
        <v>1257</v>
      </c>
      <c r="C1087" s="85" t="s">
        <v>23</v>
      </c>
      <c r="D1087" s="73">
        <v>35</v>
      </c>
      <c r="E1087" s="73" t="s">
        <v>1158</v>
      </c>
      <c r="F1087" s="83">
        <v>10</v>
      </c>
      <c r="G1087" s="73" t="s">
        <v>62</v>
      </c>
      <c r="H1087" s="73" t="s">
        <v>38</v>
      </c>
      <c r="I1087" s="73" t="s">
        <v>63</v>
      </c>
      <c r="J1087" s="133">
        <v>0.28702016674974501</v>
      </c>
      <c r="K1087" s="76">
        <v>-4.9349999999999993E-3</v>
      </c>
      <c r="L1087" s="76">
        <v>-1.83E-3</v>
      </c>
      <c r="M1087" s="76">
        <v>5.2633758178568246E-3</v>
      </c>
      <c r="N1087" s="80">
        <v>10.6</v>
      </c>
      <c r="O1087" s="101">
        <v>3.4410076815031346E-2</v>
      </c>
      <c r="P1087" s="76">
        <v>-4.4999999999999999E-4</v>
      </c>
      <c r="Q1087" s="76">
        <v>-4.55E-4</v>
      </c>
      <c r="R1087" s="76">
        <v>6.3994140356754537E-4</v>
      </c>
      <c r="S1087" s="78">
        <v>10.75</v>
      </c>
      <c r="T1087" s="101">
        <v>3.4625409101440081E-2</v>
      </c>
      <c r="U1087" s="76">
        <v>-4.0999999999999999E-4</v>
      </c>
      <c r="V1087" s="76">
        <v>-4.95E-4</v>
      </c>
      <c r="W1087" s="76">
        <v>6.4274800660912206E-4</v>
      </c>
      <c r="X1087" s="78">
        <v>10.73</v>
      </c>
      <c r="Y1087" s="132" t="s">
        <v>38</v>
      </c>
      <c r="AB1087" t="s">
        <v>38</v>
      </c>
    </row>
    <row r="1088" spans="1:28" x14ac:dyDescent="0.25">
      <c r="A1088" s="34" t="s">
        <v>20</v>
      </c>
      <c r="B1088" s="35" t="s">
        <v>1264</v>
      </c>
      <c r="C1088" s="35" t="s">
        <v>23</v>
      </c>
      <c r="D1088" s="35">
        <v>35</v>
      </c>
      <c r="E1088" s="35" t="s">
        <v>1150</v>
      </c>
      <c r="F1088" s="35">
        <v>35</v>
      </c>
      <c r="G1088" s="35" t="s">
        <v>33</v>
      </c>
      <c r="H1088" s="113">
        <v>1</v>
      </c>
      <c r="I1088" s="35" t="s">
        <v>32</v>
      </c>
      <c r="J1088" s="40">
        <v>0.83853686872356537</v>
      </c>
      <c r="K1088" s="37">
        <v>4.41E-2</v>
      </c>
      <c r="L1088" s="38">
        <v>3.0800000000000001E-2</v>
      </c>
      <c r="M1088" s="38">
        <v>5.3790798469626755E-2</v>
      </c>
      <c r="N1088" s="41">
        <v>37.08</v>
      </c>
      <c r="O1088" s="36">
        <v>1.3557076236832302</v>
      </c>
      <c r="P1088" s="37">
        <v>7.8780000000000017E-2</v>
      </c>
      <c r="Q1088" s="38">
        <v>3.5200000000000002E-2</v>
      </c>
      <c r="R1088" s="38">
        <v>8.6286316412279435E-2</v>
      </c>
      <c r="S1088" s="39">
        <v>36.79</v>
      </c>
      <c r="T1088" s="36">
        <v>1.2898945765776577</v>
      </c>
      <c r="U1088" s="37">
        <v>7.4560000000000001E-2</v>
      </c>
      <c r="V1088" s="38">
        <v>3.7200000000000004E-2</v>
      </c>
      <c r="W1088" s="38">
        <v>8.3324867836678862E-2</v>
      </c>
      <c r="X1088" s="39">
        <v>37.340000000000003</v>
      </c>
      <c r="Y1088" s="115" t="s">
        <v>38</v>
      </c>
      <c r="AB1088" t="s">
        <v>38</v>
      </c>
    </row>
    <row r="1089" spans="1:28" x14ac:dyDescent="0.25">
      <c r="A1089" s="116" t="s">
        <v>20</v>
      </c>
      <c r="B1089" s="53" t="s">
        <v>1264</v>
      </c>
      <c r="C1089" s="54" t="s">
        <v>23</v>
      </c>
      <c r="D1089" s="53">
        <v>35</v>
      </c>
      <c r="E1089" s="53" t="s">
        <v>851</v>
      </c>
      <c r="F1089" s="54">
        <v>10</v>
      </c>
      <c r="G1089" s="53" t="s">
        <v>40</v>
      </c>
      <c r="H1089" s="55">
        <v>1</v>
      </c>
      <c r="I1089" s="53" t="s">
        <v>1151</v>
      </c>
      <c r="J1089" s="60">
        <v>2.8959287963409546</v>
      </c>
      <c r="K1089" s="57">
        <v>4.3200000000000002E-2</v>
      </c>
      <c r="L1089" s="58">
        <v>3.0800000000000001E-2</v>
      </c>
      <c r="M1089" s="58">
        <v>5.3055442699123719E-2</v>
      </c>
      <c r="N1089" s="61">
        <v>10.59</v>
      </c>
      <c r="O1089" s="56">
        <v>4.6296383438349098</v>
      </c>
      <c r="P1089" s="57">
        <v>7.8400000000000011E-2</v>
      </c>
      <c r="Q1089" s="58">
        <v>3.5200000000000002E-2</v>
      </c>
      <c r="R1089" s="58">
        <v>8.5939513612773036E-2</v>
      </c>
      <c r="S1089" s="59">
        <v>10.73</v>
      </c>
      <c r="T1089" s="56">
        <v>4.3246076758121879</v>
      </c>
      <c r="U1089" s="57">
        <v>7.0800000000000002E-2</v>
      </c>
      <c r="V1089" s="58">
        <v>3.7200000000000004E-2</v>
      </c>
      <c r="W1089" s="58">
        <v>7.9977996974167853E-2</v>
      </c>
      <c r="X1089" s="59">
        <v>10.69</v>
      </c>
      <c r="Y1089" s="117" t="s">
        <v>38</v>
      </c>
      <c r="AB1089" t="s">
        <v>38</v>
      </c>
    </row>
    <row r="1090" spans="1:28" x14ac:dyDescent="0.25">
      <c r="A1090" s="116" t="s">
        <v>20</v>
      </c>
      <c r="B1090" s="53" t="s">
        <v>1264</v>
      </c>
      <c r="C1090" s="54" t="s">
        <v>23</v>
      </c>
      <c r="D1090" s="53">
        <v>35</v>
      </c>
      <c r="E1090" s="53" t="s">
        <v>1265</v>
      </c>
      <c r="F1090" s="54">
        <v>10</v>
      </c>
      <c r="G1090" s="53" t="s">
        <v>38</v>
      </c>
      <c r="H1090" s="55">
        <v>1</v>
      </c>
      <c r="I1090" s="53" t="s">
        <v>1153</v>
      </c>
      <c r="J1090" s="60">
        <v>0.9888126006842104</v>
      </c>
      <c r="K1090" s="57">
        <v>-1.23E-2</v>
      </c>
      <c r="L1090" s="58">
        <v>-1.3300000000000001E-2</v>
      </c>
      <c r="M1090" s="58">
        <v>1.8115739013355212E-2</v>
      </c>
      <c r="N1090" s="61">
        <v>10.59</v>
      </c>
      <c r="O1090" s="56">
        <v>1.3740035018871553</v>
      </c>
      <c r="P1090" s="57">
        <v>-1.9699999999999999E-2</v>
      </c>
      <c r="Q1090" s="58">
        <v>-1.6199999999999999E-2</v>
      </c>
      <c r="R1090" s="58">
        <v>2.5505489605181075E-2</v>
      </c>
      <c r="S1090" s="59">
        <v>10.73</v>
      </c>
      <c r="T1090" s="56">
        <v>1.5064593444659518</v>
      </c>
      <c r="U1090" s="57">
        <v>-2.23E-2</v>
      </c>
      <c r="V1090" s="58">
        <v>-1.67E-2</v>
      </c>
      <c r="W1090" s="58">
        <v>2.7860007178749972E-2</v>
      </c>
      <c r="X1090" s="59">
        <v>10.69</v>
      </c>
      <c r="Y1090" s="117" t="s">
        <v>38</v>
      </c>
      <c r="AB1090" t="s">
        <v>38</v>
      </c>
    </row>
    <row r="1091" spans="1:28" x14ac:dyDescent="0.25">
      <c r="A1091" s="116" t="s">
        <v>20</v>
      </c>
      <c r="B1091" s="53" t="s">
        <v>1264</v>
      </c>
      <c r="C1091" s="54" t="s">
        <v>23</v>
      </c>
      <c r="D1091" s="53">
        <v>35</v>
      </c>
      <c r="E1091" s="53" t="s">
        <v>1266</v>
      </c>
      <c r="F1091" s="54">
        <v>10</v>
      </c>
      <c r="G1091" s="53" t="s">
        <v>38</v>
      </c>
      <c r="H1091" s="55">
        <v>1</v>
      </c>
      <c r="I1091" s="53" t="s">
        <v>1153</v>
      </c>
      <c r="J1091" s="60">
        <v>0.3150842719693111</v>
      </c>
      <c r="K1091" s="57">
        <v>-5.2500000000000003E-3</v>
      </c>
      <c r="L1091" s="58">
        <v>-2.3999999999999998E-3</v>
      </c>
      <c r="M1091" s="58">
        <v>5.7725644214681572E-3</v>
      </c>
      <c r="N1091" s="61">
        <v>10.59</v>
      </c>
      <c r="O1091" s="56">
        <v>0.40216885739176439</v>
      </c>
      <c r="P1091" s="57">
        <v>-6.9000000000000008E-3</v>
      </c>
      <c r="Q1091" s="58">
        <v>-2.8500000000000001E-3</v>
      </c>
      <c r="R1091" s="58">
        <v>7.4654202828775829E-3</v>
      </c>
      <c r="S1091" s="59">
        <v>10.73</v>
      </c>
      <c r="T1091" s="56">
        <v>0.37730805678516494</v>
      </c>
      <c r="U1091" s="57">
        <v>-6.3E-3</v>
      </c>
      <c r="V1091" s="58">
        <v>-3.0000000000000001E-3</v>
      </c>
      <c r="W1091" s="58">
        <v>6.9778220097678045E-3</v>
      </c>
      <c r="X1091" s="59">
        <v>10.69</v>
      </c>
      <c r="Y1091" s="117" t="s">
        <v>1267</v>
      </c>
      <c r="AB1091" t="s">
        <v>38</v>
      </c>
    </row>
    <row r="1092" spans="1:28" x14ac:dyDescent="0.25">
      <c r="A1092" s="116" t="s">
        <v>20</v>
      </c>
      <c r="B1092" s="53" t="s">
        <v>1264</v>
      </c>
      <c r="C1092" s="54" t="s">
        <v>23</v>
      </c>
      <c r="D1092" s="53">
        <v>35</v>
      </c>
      <c r="E1092" s="53" t="s">
        <v>1141</v>
      </c>
      <c r="F1092" s="54">
        <v>10</v>
      </c>
      <c r="G1092" s="53" t="s">
        <v>62</v>
      </c>
      <c r="H1092" s="53" t="s">
        <v>38</v>
      </c>
      <c r="I1092" s="53" t="s">
        <v>63</v>
      </c>
      <c r="J1092" s="96">
        <v>4.9124760516792487E-2</v>
      </c>
      <c r="K1092" s="57">
        <v>-8.9999999999999998E-4</v>
      </c>
      <c r="L1092" s="57">
        <v>0</v>
      </c>
      <c r="M1092" s="57">
        <v>8.9999999999999998E-4</v>
      </c>
      <c r="N1092" s="61">
        <v>10.59</v>
      </c>
      <c r="O1092" s="102">
        <v>2.0470939346761554E-2</v>
      </c>
      <c r="P1092" s="57">
        <v>-3.8000000000000002E-4</v>
      </c>
      <c r="Q1092" s="57">
        <v>0</v>
      </c>
      <c r="R1092" s="57">
        <v>3.8000000000000002E-4</v>
      </c>
      <c r="S1092" s="59">
        <v>10.73</v>
      </c>
      <c r="T1092" s="102">
        <v>0.2033124793848716</v>
      </c>
      <c r="U1092" s="57">
        <v>-3.7599999999999999E-3</v>
      </c>
      <c r="V1092" s="57">
        <v>0</v>
      </c>
      <c r="W1092" s="57">
        <v>3.7599999999999999E-3</v>
      </c>
      <c r="X1092" s="59">
        <v>10.69</v>
      </c>
      <c r="Y1092" s="117" t="s">
        <v>38</v>
      </c>
      <c r="AB1092" t="s">
        <v>38</v>
      </c>
    </row>
    <row r="1093" spans="1:28" x14ac:dyDescent="0.25">
      <c r="A1093" s="63" t="s">
        <v>20</v>
      </c>
      <c r="B1093" s="64" t="s">
        <v>1264</v>
      </c>
      <c r="C1093" s="64" t="s">
        <v>23</v>
      </c>
      <c r="D1093" s="64">
        <v>35</v>
      </c>
      <c r="E1093" s="64" t="s">
        <v>1150</v>
      </c>
      <c r="F1093" s="64">
        <v>35</v>
      </c>
      <c r="G1093" s="64" t="s">
        <v>33</v>
      </c>
      <c r="H1093" s="64">
        <v>2</v>
      </c>
      <c r="I1093" s="64" t="s">
        <v>64</v>
      </c>
      <c r="J1093" s="69" t="s">
        <v>44</v>
      </c>
      <c r="K1093" s="66" t="s">
        <v>44</v>
      </c>
      <c r="L1093" s="67" t="s">
        <v>44</v>
      </c>
      <c r="M1093" s="67" t="s">
        <v>44</v>
      </c>
      <c r="N1093" s="70" t="s">
        <v>44</v>
      </c>
      <c r="O1093" s="65" t="s">
        <v>44</v>
      </c>
      <c r="P1093" s="66" t="s">
        <v>44</v>
      </c>
      <c r="Q1093" s="67" t="s">
        <v>44</v>
      </c>
      <c r="R1093" s="67" t="s">
        <v>44</v>
      </c>
      <c r="S1093" s="68" t="s">
        <v>44</v>
      </c>
      <c r="T1093" s="65" t="s">
        <v>44</v>
      </c>
      <c r="U1093" s="66" t="s">
        <v>44</v>
      </c>
      <c r="V1093" s="67" t="s">
        <v>44</v>
      </c>
      <c r="W1093" s="67" t="s">
        <v>44</v>
      </c>
      <c r="X1093" s="68" t="s">
        <v>44</v>
      </c>
      <c r="Y1093" s="118" t="s">
        <v>38</v>
      </c>
      <c r="AA1093" s="83" t="s">
        <v>38</v>
      </c>
      <c r="AB1093" t="s">
        <v>38</v>
      </c>
    </row>
    <row r="1094" spans="1:28" x14ac:dyDescent="0.25">
      <c r="A1094" s="116" t="s">
        <v>20</v>
      </c>
      <c r="B1094" s="53" t="s">
        <v>1264</v>
      </c>
      <c r="C1094" s="54" t="s">
        <v>23</v>
      </c>
      <c r="D1094" s="53">
        <v>35</v>
      </c>
      <c r="E1094" s="53" t="s">
        <v>941</v>
      </c>
      <c r="F1094" s="54">
        <v>10</v>
      </c>
      <c r="G1094" s="53" t="s">
        <v>40</v>
      </c>
      <c r="H1094" s="53">
        <v>2</v>
      </c>
      <c r="I1094" s="53" t="s">
        <v>1155</v>
      </c>
      <c r="J1094" s="60" t="s">
        <v>44</v>
      </c>
      <c r="K1094" s="57" t="s">
        <v>44</v>
      </c>
      <c r="L1094" s="58" t="s">
        <v>44</v>
      </c>
      <c r="M1094" s="58" t="s">
        <v>44</v>
      </c>
      <c r="N1094" s="61" t="s">
        <v>44</v>
      </c>
      <c r="O1094" s="56" t="s">
        <v>44</v>
      </c>
      <c r="P1094" s="57" t="s">
        <v>44</v>
      </c>
      <c r="Q1094" s="58" t="s">
        <v>44</v>
      </c>
      <c r="R1094" s="58" t="s">
        <v>44</v>
      </c>
      <c r="S1094" s="59" t="s">
        <v>44</v>
      </c>
      <c r="T1094" s="56" t="s">
        <v>44</v>
      </c>
      <c r="U1094" s="57" t="s">
        <v>44</v>
      </c>
      <c r="V1094" s="58" t="s">
        <v>44</v>
      </c>
      <c r="W1094" s="58" t="s">
        <v>44</v>
      </c>
      <c r="X1094" s="59" t="s">
        <v>44</v>
      </c>
      <c r="Y1094" s="117" t="s">
        <v>38</v>
      </c>
      <c r="AB1094" t="s">
        <v>38</v>
      </c>
    </row>
    <row r="1095" spans="1:28" x14ac:dyDescent="0.25">
      <c r="A1095" s="116" t="s">
        <v>20</v>
      </c>
      <c r="B1095" s="53" t="s">
        <v>1264</v>
      </c>
      <c r="C1095" s="54" t="s">
        <v>23</v>
      </c>
      <c r="D1095" s="53">
        <v>35</v>
      </c>
      <c r="E1095" s="53" t="s">
        <v>1268</v>
      </c>
      <c r="F1095" s="54">
        <v>10</v>
      </c>
      <c r="G1095" s="53" t="s">
        <v>38</v>
      </c>
      <c r="H1095" s="53">
        <v>2</v>
      </c>
      <c r="I1095" s="53" t="s">
        <v>1153</v>
      </c>
      <c r="J1095" s="60">
        <v>1.5944539859953861</v>
      </c>
      <c r="K1095" s="57">
        <v>-2.1749999999999999E-2</v>
      </c>
      <c r="L1095" s="58">
        <v>-1.95E-2</v>
      </c>
      <c r="M1095" s="58">
        <v>2.9211513141225668E-2</v>
      </c>
      <c r="N1095" s="61">
        <v>10.59</v>
      </c>
      <c r="O1095" s="56">
        <v>2.854934976797189</v>
      </c>
      <c r="P1095" s="57">
        <v>-4.725E-2</v>
      </c>
      <c r="Q1095" s="58">
        <v>-2.4E-2</v>
      </c>
      <c r="R1095" s="58">
        <v>5.299587248078854E-2</v>
      </c>
      <c r="S1095" s="59">
        <v>10.73</v>
      </c>
      <c r="T1095" s="56">
        <v>2.4478842726784094</v>
      </c>
      <c r="U1095" s="57">
        <v>-3.8100000000000002E-2</v>
      </c>
      <c r="V1095" s="58">
        <v>-2.445E-2</v>
      </c>
      <c r="W1095" s="58">
        <v>4.5270437373632698E-2</v>
      </c>
      <c r="X1095" s="59">
        <v>10.69</v>
      </c>
      <c r="Y1095" s="117" t="s">
        <v>38</v>
      </c>
      <c r="AB1095" t="s">
        <v>38</v>
      </c>
    </row>
    <row r="1096" spans="1:28" ht="15.75" thickBot="1" x14ac:dyDescent="0.3">
      <c r="A1096" s="131" t="s">
        <v>20</v>
      </c>
      <c r="B1096" s="73" t="s">
        <v>1264</v>
      </c>
      <c r="C1096" s="85" t="s">
        <v>23</v>
      </c>
      <c r="D1096" s="73">
        <v>35</v>
      </c>
      <c r="E1096" s="73" t="s">
        <v>1158</v>
      </c>
      <c r="F1096" s="85">
        <v>10</v>
      </c>
      <c r="G1096" s="73" t="s">
        <v>62</v>
      </c>
      <c r="H1096" s="73" t="s">
        <v>38</v>
      </c>
      <c r="I1096" s="73" t="s">
        <v>63</v>
      </c>
      <c r="J1096" s="133" t="s">
        <v>44</v>
      </c>
      <c r="K1096" s="76" t="s">
        <v>44</v>
      </c>
      <c r="L1096" s="77" t="s">
        <v>44</v>
      </c>
      <c r="M1096" s="77" t="s">
        <v>44</v>
      </c>
      <c r="N1096" s="80" t="s">
        <v>44</v>
      </c>
      <c r="O1096" s="75" t="s">
        <v>44</v>
      </c>
      <c r="P1096" s="76" t="s">
        <v>44</v>
      </c>
      <c r="Q1096" s="77" t="s">
        <v>44</v>
      </c>
      <c r="R1096" s="77" t="s">
        <v>44</v>
      </c>
      <c r="S1096" s="78" t="s">
        <v>44</v>
      </c>
      <c r="T1096" s="75" t="s">
        <v>44</v>
      </c>
      <c r="U1096" s="76" t="s">
        <v>44</v>
      </c>
      <c r="V1096" s="77" t="s">
        <v>44</v>
      </c>
      <c r="W1096" s="77" t="s">
        <v>44</v>
      </c>
      <c r="X1096" s="78" t="s">
        <v>44</v>
      </c>
      <c r="Y1096" s="132" t="s">
        <v>38</v>
      </c>
      <c r="AB1096" t="s">
        <v>38</v>
      </c>
    </row>
    <row r="1097" spans="1:28" x14ac:dyDescent="0.25">
      <c r="A1097" s="34" t="s">
        <v>20</v>
      </c>
      <c r="B1097" s="35" t="s">
        <v>1269</v>
      </c>
      <c r="C1097" s="35" t="s">
        <v>23</v>
      </c>
      <c r="D1097" s="35">
        <v>35</v>
      </c>
      <c r="E1097" s="35" t="s">
        <v>1150</v>
      </c>
      <c r="F1097" s="120">
        <v>35</v>
      </c>
      <c r="G1097" s="35" t="s">
        <v>33</v>
      </c>
      <c r="H1097" s="113">
        <v>1</v>
      </c>
      <c r="I1097" s="35" t="s">
        <v>32</v>
      </c>
      <c r="J1097" s="40">
        <v>1.477254364062158</v>
      </c>
      <c r="K1097" s="37">
        <v>6.0200000000000004E-2</v>
      </c>
      <c r="L1097" s="38">
        <v>7.4980000000000005E-2</v>
      </c>
      <c r="M1097" s="38">
        <v>9.6156333124760948E-2</v>
      </c>
      <c r="N1097" s="41">
        <v>37.625</v>
      </c>
      <c r="O1097" s="36">
        <v>1.6568525058619876</v>
      </c>
      <c r="P1097" s="37">
        <v>7.7979999999999994E-2</v>
      </c>
      <c r="Q1097" s="38">
        <v>7.0580000000000004E-2</v>
      </c>
      <c r="R1097" s="38">
        <v>0.10517802432067261</v>
      </c>
      <c r="S1097" s="39">
        <v>36.694000000000003</v>
      </c>
      <c r="T1097" s="36">
        <v>1.9188069575455506</v>
      </c>
      <c r="U1097" s="37">
        <v>8.8800000000000004E-2</v>
      </c>
      <c r="V1097" s="38">
        <v>8.48E-2</v>
      </c>
      <c r="W1097" s="38">
        <v>0.12278631845608859</v>
      </c>
      <c r="X1097" s="39">
        <v>36.988999999999997</v>
      </c>
      <c r="Y1097" s="115" t="s">
        <v>38</v>
      </c>
      <c r="AB1097" t="s">
        <v>38</v>
      </c>
    </row>
    <row r="1098" spans="1:28" x14ac:dyDescent="0.25">
      <c r="A1098" s="116" t="s">
        <v>20</v>
      </c>
      <c r="B1098" s="53" t="s">
        <v>1269</v>
      </c>
      <c r="C1098" s="54" t="s">
        <v>23</v>
      </c>
      <c r="D1098" s="53">
        <v>35</v>
      </c>
      <c r="E1098" s="53" t="s">
        <v>851</v>
      </c>
      <c r="F1098" s="83">
        <v>10</v>
      </c>
      <c r="G1098" s="53" t="s">
        <v>40</v>
      </c>
      <c r="H1098" s="55">
        <v>1</v>
      </c>
      <c r="I1098" s="53" t="s">
        <v>1151</v>
      </c>
      <c r="J1098" s="60">
        <v>5.1534495044659581</v>
      </c>
      <c r="K1098" s="57">
        <v>5.96E-2</v>
      </c>
      <c r="L1098" s="58">
        <v>7.46E-2</v>
      </c>
      <c r="M1098" s="58">
        <v>9.5484658453596619E-2</v>
      </c>
      <c r="N1098" s="61">
        <v>10.71</v>
      </c>
      <c r="O1098" s="56">
        <v>5.770655079991525</v>
      </c>
      <c r="P1098" s="57">
        <v>7.7799999999999994E-2</v>
      </c>
      <c r="Q1098" s="58">
        <v>7.0400000000000004E-2</v>
      </c>
      <c r="R1098" s="58">
        <v>0.10492378186092989</v>
      </c>
      <c r="S1098" s="59">
        <v>10.51</v>
      </c>
      <c r="T1098" s="56">
        <v>6.7183397664247027</v>
      </c>
      <c r="U1098" s="57">
        <v>8.8599999999999998E-2</v>
      </c>
      <c r="V1098" s="58">
        <v>8.4599999999999995E-2</v>
      </c>
      <c r="W1098" s="58">
        <v>0.1225035509689413</v>
      </c>
      <c r="X1098" s="59">
        <v>10.54</v>
      </c>
      <c r="Y1098" s="117" t="s">
        <v>38</v>
      </c>
      <c r="AB1098" t="s">
        <v>38</v>
      </c>
    </row>
    <row r="1099" spans="1:28" x14ac:dyDescent="0.25">
      <c r="A1099" s="116" t="s">
        <v>20</v>
      </c>
      <c r="B1099" s="53" t="s">
        <v>1269</v>
      </c>
      <c r="C1099" s="54" t="s">
        <v>23</v>
      </c>
      <c r="D1099" s="53">
        <v>35</v>
      </c>
      <c r="E1099" s="53" t="s">
        <v>1270</v>
      </c>
      <c r="F1099" s="83">
        <v>10</v>
      </c>
      <c r="G1099" s="53" t="s">
        <v>38</v>
      </c>
      <c r="H1099" s="55">
        <v>1</v>
      </c>
      <c r="I1099" s="53" t="s">
        <v>1153</v>
      </c>
      <c r="J1099" s="60">
        <v>0.20750968439591808</v>
      </c>
      <c r="K1099" s="57">
        <v>-1.3500000000000001E-3</v>
      </c>
      <c r="L1099" s="58">
        <v>-3.5999999999999999E-3</v>
      </c>
      <c r="M1099" s="58">
        <v>3.8448016853928888E-3</v>
      </c>
      <c r="N1099" s="61">
        <v>10.71</v>
      </c>
      <c r="O1099" s="56">
        <v>0.18261669553229232</v>
      </c>
      <c r="P1099" s="57">
        <v>-1.0500000000000002E-3</v>
      </c>
      <c r="Q1099" s="58">
        <v>-3.15E-3</v>
      </c>
      <c r="R1099" s="58">
        <v>3.3203915431767985E-3</v>
      </c>
      <c r="S1099" s="59">
        <v>10.51</v>
      </c>
      <c r="T1099" s="56">
        <v>0.19777366619053172</v>
      </c>
      <c r="U1099" s="57">
        <v>-1.0500000000000002E-3</v>
      </c>
      <c r="V1099" s="58">
        <v>-3.4500000000000004E-3</v>
      </c>
      <c r="W1099" s="58">
        <v>3.606244584051393E-3</v>
      </c>
      <c r="X1099" s="59">
        <v>10.54</v>
      </c>
      <c r="Y1099" s="117" t="s">
        <v>38</v>
      </c>
      <c r="AB1099" t="s">
        <v>38</v>
      </c>
    </row>
    <row r="1100" spans="1:28" x14ac:dyDescent="0.25">
      <c r="A1100" s="116" t="s">
        <v>20</v>
      </c>
      <c r="B1100" s="53" t="s">
        <v>1269</v>
      </c>
      <c r="C1100" s="54" t="s">
        <v>23</v>
      </c>
      <c r="D1100" s="53">
        <v>35</v>
      </c>
      <c r="E1100" s="53" t="s">
        <v>1271</v>
      </c>
      <c r="F1100" s="83">
        <v>10</v>
      </c>
      <c r="G1100" s="53" t="s">
        <v>38</v>
      </c>
      <c r="H1100" s="55">
        <v>1</v>
      </c>
      <c r="I1100" s="53" t="s">
        <v>1153</v>
      </c>
      <c r="J1100" s="60">
        <v>2.6388693179274512</v>
      </c>
      <c r="K1100" s="57">
        <v>-2.8399999999999998E-2</v>
      </c>
      <c r="L1100" s="58">
        <v>-3.9799999999999995E-2</v>
      </c>
      <c r="M1100" s="58">
        <v>4.8893762383355195E-2</v>
      </c>
      <c r="N1100" s="61">
        <v>10.71</v>
      </c>
      <c r="O1100" s="56">
        <v>3.249985759197799</v>
      </c>
      <c r="P1100" s="57">
        <v>-4.4999999999999998E-2</v>
      </c>
      <c r="Q1100" s="58">
        <v>-3.8299999999999994E-2</v>
      </c>
      <c r="R1100" s="58">
        <v>5.909221606946214E-2</v>
      </c>
      <c r="S1100" s="59">
        <v>10.51</v>
      </c>
      <c r="T1100" s="56">
        <v>3.7820627486038774</v>
      </c>
      <c r="U1100" s="57">
        <v>-5.1200000000000002E-2</v>
      </c>
      <c r="V1100" s="58">
        <v>-4.6200000000000005E-2</v>
      </c>
      <c r="W1100" s="58">
        <v>6.8962888570592809E-2</v>
      </c>
      <c r="X1100" s="59">
        <v>10.54</v>
      </c>
      <c r="Y1100" s="117" t="s">
        <v>38</v>
      </c>
      <c r="AA1100" s="83" t="s">
        <v>38</v>
      </c>
      <c r="AB1100" t="s">
        <v>38</v>
      </c>
    </row>
    <row r="1101" spans="1:28" x14ac:dyDescent="0.25">
      <c r="A1101" s="116" t="s">
        <v>20</v>
      </c>
      <c r="B1101" s="53" t="s">
        <v>1269</v>
      </c>
      <c r="C1101" s="54" t="s">
        <v>23</v>
      </c>
      <c r="D1101" s="53">
        <v>35</v>
      </c>
      <c r="E1101" s="53" t="s">
        <v>1272</v>
      </c>
      <c r="F1101" s="83">
        <v>10</v>
      </c>
      <c r="G1101" s="53" t="s">
        <v>38</v>
      </c>
      <c r="H1101" s="55">
        <v>1</v>
      </c>
      <c r="I1101" s="53" t="s">
        <v>1153</v>
      </c>
      <c r="J1101" s="60">
        <v>2.3493227052652266</v>
      </c>
      <c r="K1101" s="57">
        <v>-2.9399999999999999E-2</v>
      </c>
      <c r="L1101" s="58">
        <v>-3.2100000000000004E-2</v>
      </c>
      <c r="M1101" s="58">
        <v>4.3528955879965699E-2</v>
      </c>
      <c r="N1101" s="61">
        <v>10.71</v>
      </c>
      <c r="O1101" s="56">
        <v>2.3924366004300892</v>
      </c>
      <c r="P1101" s="57">
        <v>-3.15E-2</v>
      </c>
      <c r="Q1101" s="58">
        <v>-0.03</v>
      </c>
      <c r="R1101" s="58">
        <v>4.3500000000000004E-2</v>
      </c>
      <c r="S1101" s="59">
        <v>10.51</v>
      </c>
      <c r="T1101" s="56">
        <v>2.8096036283544863</v>
      </c>
      <c r="U1101" s="57">
        <v>-3.5999999999999997E-2</v>
      </c>
      <c r="V1101" s="58">
        <v>-3.6450000000000003E-2</v>
      </c>
      <c r="W1101" s="58">
        <v>5.1230874480141367E-2</v>
      </c>
      <c r="X1101" s="59">
        <v>10.54</v>
      </c>
      <c r="Y1101" s="117" t="s">
        <v>38</v>
      </c>
      <c r="AB1101" t="s">
        <v>38</v>
      </c>
    </row>
    <row r="1102" spans="1:28" x14ac:dyDescent="0.25">
      <c r="A1102" s="116" t="s">
        <v>20</v>
      </c>
      <c r="B1102" s="53" t="s">
        <v>1269</v>
      </c>
      <c r="C1102" s="54" t="s">
        <v>23</v>
      </c>
      <c r="D1102" s="53">
        <v>35</v>
      </c>
      <c r="E1102" s="53" t="s">
        <v>1141</v>
      </c>
      <c r="F1102" s="83">
        <v>10</v>
      </c>
      <c r="G1102" s="53" t="s">
        <v>62</v>
      </c>
      <c r="H1102" s="53" t="s">
        <v>38</v>
      </c>
      <c r="I1102" s="53" t="s">
        <v>63</v>
      </c>
      <c r="J1102" s="60">
        <v>3.8331160235023615E-2</v>
      </c>
      <c r="K1102" s="57">
        <v>-5.9999999999999995E-4</v>
      </c>
      <c r="L1102" s="58">
        <v>-3.8000000000000002E-4</v>
      </c>
      <c r="M1102" s="58">
        <v>7.1021123618258812E-4</v>
      </c>
      <c r="N1102" s="61">
        <v>10.71</v>
      </c>
      <c r="O1102" s="56">
        <v>1.4000343258397293E-2</v>
      </c>
      <c r="P1102" s="57">
        <v>-1.7999999999999998E-4</v>
      </c>
      <c r="Q1102" s="58">
        <v>-1.7999999999999998E-4</v>
      </c>
      <c r="R1102" s="58">
        <v>2.5455844122715708E-4</v>
      </c>
      <c r="S1102" s="59">
        <v>10.51</v>
      </c>
      <c r="T1102" s="56">
        <v>1.5511660093375035E-2</v>
      </c>
      <c r="U1102" s="57">
        <v>-2.0000000000000001E-4</v>
      </c>
      <c r="V1102" s="58">
        <v>-2.0000000000000001E-4</v>
      </c>
      <c r="W1102" s="58">
        <v>2.8284271247461902E-4</v>
      </c>
      <c r="X1102" s="59">
        <v>10.54</v>
      </c>
      <c r="Y1102" s="117" t="s">
        <v>38</v>
      </c>
      <c r="AB1102" t="s">
        <v>38</v>
      </c>
    </row>
    <row r="1103" spans="1:28" x14ac:dyDescent="0.25">
      <c r="A1103" s="63" t="s">
        <v>20</v>
      </c>
      <c r="B1103" s="64" t="s">
        <v>1269</v>
      </c>
      <c r="C1103" s="64" t="s">
        <v>23</v>
      </c>
      <c r="D1103" s="64">
        <v>35</v>
      </c>
      <c r="E1103" s="64" t="s">
        <v>1150</v>
      </c>
      <c r="F1103" s="120">
        <v>35</v>
      </c>
      <c r="G1103" s="64" t="s">
        <v>33</v>
      </c>
      <c r="H1103" s="64">
        <v>2</v>
      </c>
      <c r="I1103" s="64" t="s">
        <v>64</v>
      </c>
      <c r="J1103" s="69">
        <v>0.81716603763453155</v>
      </c>
      <c r="K1103" s="66">
        <v>3.56E-2</v>
      </c>
      <c r="L1103" s="67">
        <v>3.8399999999999997E-2</v>
      </c>
      <c r="M1103" s="67">
        <v>5.2363345958790677E-2</v>
      </c>
      <c r="N1103" s="70">
        <v>37.04</v>
      </c>
      <c r="O1103" s="65">
        <v>1.2253989475243923</v>
      </c>
      <c r="P1103" s="66">
        <v>6.7599999999999993E-2</v>
      </c>
      <c r="Q1103" s="67">
        <v>3.8600000000000002E-2</v>
      </c>
      <c r="R1103" s="67">
        <v>7.7844203380855528E-2</v>
      </c>
      <c r="S1103" s="68">
        <v>36.72</v>
      </c>
      <c r="T1103" s="65">
        <v>1.0569179813107257</v>
      </c>
      <c r="U1103" s="66">
        <v>5.1400000000000001E-2</v>
      </c>
      <c r="V1103" s="67">
        <v>4.48E-2</v>
      </c>
      <c r="W1103" s="67">
        <v>6.8183575734923146E-2</v>
      </c>
      <c r="X1103" s="68">
        <v>37.29</v>
      </c>
      <c r="Y1103" s="118" t="s">
        <v>38</v>
      </c>
      <c r="AB1103" t="s">
        <v>38</v>
      </c>
    </row>
    <row r="1104" spans="1:28" x14ac:dyDescent="0.25">
      <c r="A1104" s="116" t="s">
        <v>20</v>
      </c>
      <c r="B1104" s="53" t="s">
        <v>1269</v>
      </c>
      <c r="C1104" s="54" t="s">
        <v>23</v>
      </c>
      <c r="D1104" s="53">
        <v>35</v>
      </c>
      <c r="E1104" s="53" t="s">
        <v>941</v>
      </c>
      <c r="F1104" s="83">
        <v>10</v>
      </c>
      <c r="G1104" s="53" t="s">
        <v>40</v>
      </c>
      <c r="H1104" s="53">
        <v>2</v>
      </c>
      <c r="I1104" s="53" t="s">
        <v>1155</v>
      </c>
      <c r="J1104" s="60">
        <v>2.8367225898765747</v>
      </c>
      <c r="K1104" s="57">
        <v>3.56E-2</v>
      </c>
      <c r="L1104" s="58">
        <v>3.8399999999999997E-2</v>
      </c>
      <c r="M1104" s="58">
        <v>5.2363345958790677E-2</v>
      </c>
      <c r="N1104" s="61">
        <v>10.67</v>
      </c>
      <c r="O1104" s="56">
        <v>4.2250374979432559</v>
      </c>
      <c r="P1104" s="57">
        <v>6.7599999999999993E-2</v>
      </c>
      <c r="Q1104" s="58">
        <v>3.8600000000000002E-2</v>
      </c>
      <c r="R1104" s="58">
        <v>7.7844203380855528E-2</v>
      </c>
      <c r="S1104" s="59">
        <v>10.65</v>
      </c>
      <c r="T1104" s="56">
        <v>3.6696900859475758</v>
      </c>
      <c r="U1104" s="57">
        <v>5.1400000000000001E-2</v>
      </c>
      <c r="V1104" s="58">
        <v>4.48E-2</v>
      </c>
      <c r="W1104" s="58">
        <v>6.8183575734923146E-2</v>
      </c>
      <c r="X1104" s="59">
        <v>10.74</v>
      </c>
      <c r="Y1104" s="117" t="s">
        <v>38</v>
      </c>
      <c r="AB1104" t="s">
        <v>38</v>
      </c>
    </row>
    <row r="1105" spans="1:28" x14ac:dyDescent="0.25">
      <c r="A1105" s="116" t="s">
        <v>20</v>
      </c>
      <c r="B1105" s="53" t="s">
        <v>1269</v>
      </c>
      <c r="C1105" s="54" t="s">
        <v>23</v>
      </c>
      <c r="D1105" s="53">
        <v>35</v>
      </c>
      <c r="E1105" s="53" t="s">
        <v>1273</v>
      </c>
      <c r="F1105" s="83">
        <v>10</v>
      </c>
      <c r="G1105" s="53" t="s">
        <v>38</v>
      </c>
      <c r="H1105" s="53">
        <v>2</v>
      </c>
      <c r="I1105" s="53" t="s">
        <v>1153</v>
      </c>
      <c r="J1105" s="60">
        <v>2.8384291257363259</v>
      </c>
      <c r="K1105" s="57">
        <v>-3.5099999999999999E-2</v>
      </c>
      <c r="L1105" s="58">
        <v>-3.8899999999999997E-2</v>
      </c>
      <c r="M1105" s="58">
        <v>5.239484707487941E-2</v>
      </c>
      <c r="N1105" s="61">
        <v>10.67</v>
      </c>
      <c r="O1105" s="56">
        <v>4.2205658673190687</v>
      </c>
      <c r="P1105" s="57">
        <v>-6.7099999999999993E-2</v>
      </c>
      <c r="Q1105" s="58">
        <v>-3.9299999999999995E-2</v>
      </c>
      <c r="R1105" s="58">
        <v>7.7761815822420186E-2</v>
      </c>
      <c r="S1105" s="59">
        <v>10.65</v>
      </c>
      <c r="T1105" s="56">
        <v>3.6704359462934599</v>
      </c>
      <c r="U1105" s="57">
        <v>-5.0799999999999998E-2</v>
      </c>
      <c r="V1105" s="58">
        <v>-4.5499999999999999E-2</v>
      </c>
      <c r="W1105" s="58">
        <v>6.819743396932175E-2</v>
      </c>
      <c r="X1105" s="59">
        <v>10.74</v>
      </c>
      <c r="Y1105" s="117" t="s">
        <v>38</v>
      </c>
      <c r="AB1105" t="s">
        <v>38</v>
      </c>
    </row>
    <row r="1106" spans="1:28" ht="15.75" thickBot="1" x14ac:dyDescent="0.3">
      <c r="A1106" s="131" t="s">
        <v>20</v>
      </c>
      <c r="B1106" s="73" t="s">
        <v>1269</v>
      </c>
      <c r="C1106" s="85" t="s">
        <v>23</v>
      </c>
      <c r="D1106" s="73">
        <v>35</v>
      </c>
      <c r="E1106" s="73" t="s">
        <v>1158</v>
      </c>
      <c r="F1106" s="83">
        <v>10</v>
      </c>
      <c r="G1106" s="73" t="s">
        <v>62</v>
      </c>
      <c r="H1106" s="73" t="s">
        <v>38</v>
      </c>
      <c r="I1106" s="73" t="s">
        <v>63</v>
      </c>
      <c r="J1106" s="79">
        <v>0</v>
      </c>
      <c r="K1106" s="76">
        <v>0</v>
      </c>
      <c r="L1106" s="77">
        <v>0</v>
      </c>
      <c r="M1106" s="77">
        <v>0</v>
      </c>
      <c r="N1106" s="80">
        <v>10.67</v>
      </c>
      <c r="O1106" s="75">
        <v>0</v>
      </c>
      <c r="P1106" s="76">
        <v>0</v>
      </c>
      <c r="Q1106" s="77">
        <v>0</v>
      </c>
      <c r="R1106" s="77">
        <v>0</v>
      </c>
      <c r="S1106" s="78">
        <v>10.65</v>
      </c>
      <c r="T1106" s="75">
        <v>0</v>
      </c>
      <c r="U1106" s="76">
        <v>0</v>
      </c>
      <c r="V1106" s="77">
        <v>0</v>
      </c>
      <c r="W1106" s="77">
        <v>0</v>
      </c>
      <c r="X1106" s="78">
        <v>10.74</v>
      </c>
      <c r="Y1106" s="132" t="s">
        <v>38</v>
      </c>
      <c r="AA1106" s="83" t="s">
        <v>38</v>
      </c>
      <c r="AB1106" t="s">
        <v>38</v>
      </c>
    </row>
    <row r="1107" spans="1:28" x14ac:dyDescent="0.25">
      <c r="A1107" s="34" t="s">
        <v>20</v>
      </c>
      <c r="B1107" s="35" t="s">
        <v>1274</v>
      </c>
      <c r="C1107" s="35" t="s">
        <v>23</v>
      </c>
      <c r="D1107" s="35">
        <v>35</v>
      </c>
      <c r="E1107" s="35" t="s">
        <v>1150</v>
      </c>
      <c r="F1107" s="35">
        <v>35</v>
      </c>
      <c r="G1107" s="35" t="s">
        <v>33</v>
      </c>
      <c r="H1107" s="113">
        <v>1</v>
      </c>
      <c r="I1107" s="35" t="s">
        <v>32</v>
      </c>
      <c r="J1107" s="40">
        <v>0.4424913241889723</v>
      </c>
      <c r="K1107" s="37">
        <v>2.4930000000000001E-2</v>
      </c>
      <c r="L1107" s="38">
        <v>1.37E-2</v>
      </c>
      <c r="M1107" s="38">
        <v>2.8446351259871626E-2</v>
      </c>
      <c r="N1107" s="41">
        <v>37.159999999999997</v>
      </c>
      <c r="O1107" s="36">
        <v>0.47605557140183108</v>
      </c>
      <c r="P1107" s="37">
        <v>2.6530000000000001E-2</v>
      </c>
      <c r="Q1107" s="38">
        <v>1.489E-2</v>
      </c>
      <c r="R1107" s="38">
        <v>3.0422902557119696E-2</v>
      </c>
      <c r="S1107" s="39">
        <v>36.94</v>
      </c>
      <c r="T1107" s="36">
        <v>0.61505685933284149</v>
      </c>
      <c r="U1107" s="37">
        <v>3.4135000000000006E-2</v>
      </c>
      <c r="V1107" s="38">
        <v>2.0560000000000002E-2</v>
      </c>
      <c r="W1107" s="38">
        <v>3.9848611330885804E-2</v>
      </c>
      <c r="X1107" s="39">
        <v>37.450000000000003</v>
      </c>
      <c r="Y1107" s="115" t="s">
        <v>38</v>
      </c>
      <c r="AB1107" t="s">
        <v>38</v>
      </c>
    </row>
    <row r="1108" spans="1:28" x14ac:dyDescent="0.25">
      <c r="A1108" s="116" t="s">
        <v>20</v>
      </c>
      <c r="B1108" s="53" t="s">
        <v>1274</v>
      </c>
      <c r="C1108" s="54" t="s">
        <v>23</v>
      </c>
      <c r="D1108" s="53">
        <v>35</v>
      </c>
      <c r="E1108" s="53" t="s">
        <v>851</v>
      </c>
      <c r="F1108" s="54">
        <v>10</v>
      </c>
      <c r="G1108" s="53" t="s">
        <v>40</v>
      </c>
      <c r="H1108" s="55">
        <v>1</v>
      </c>
      <c r="I1108" s="53" t="s">
        <v>1151</v>
      </c>
      <c r="J1108" s="60">
        <v>1.5276933262412848</v>
      </c>
      <c r="K1108" s="57">
        <v>2.4799999999999999E-2</v>
      </c>
      <c r="L1108" s="58">
        <v>1.32E-2</v>
      </c>
      <c r="M1108" s="58">
        <v>2.8094127500244603E-2</v>
      </c>
      <c r="N1108" s="61">
        <v>10.63</v>
      </c>
      <c r="O1108" s="56">
        <v>1.6321698720041249</v>
      </c>
      <c r="P1108" s="57">
        <v>2.64E-2</v>
      </c>
      <c r="Q1108" s="58">
        <v>1.44E-2</v>
      </c>
      <c r="R1108" s="58">
        <v>3.007191380674E-2</v>
      </c>
      <c r="S1108" s="59">
        <v>10.65</v>
      </c>
      <c r="T1108" s="56">
        <v>2.126982456573637</v>
      </c>
      <c r="U1108" s="57">
        <v>3.4000000000000002E-2</v>
      </c>
      <c r="V1108" s="58">
        <v>0.02</v>
      </c>
      <c r="W1108" s="58">
        <v>3.9446165846632041E-2</v>
      </c>
      <c r="X1108" s="59">
        <v>10.72</v>
      </c>
      <c r="Y1108" s="117" t="s">
        <v>38</v>
      </c>
      <c r="AB1108" t="s">
        <v>38</v>
      </c>
    </row>
    <row r="1109" spans="1:28" x14ac:dyDescent="0.25">
      <c r="A1109" s="116" t="s">
        <v>20</v>
      </c>
      <c r="B1109" s="53" t="s">
        <v>1274</v>
      </c>
      <c r="C1109" s="54" t="s">
        <v>23</v>
      </c>
      <c r="D1109" s="53">
        <v>35</v>
      </c>
      <c r="E1109" s="53" t="s">
        <v>1275</v>
      </c>
      <c r="F1109" s="54">
        <v>10</v>
      </c>
      <c r="G1109" s="53" t="s">
        <v>38</v>
      </c>
      <c r="H1109" s="55">
        <v>1</v>
      </c>
      <c r="I1109" s="53" t="s">
        <v>1153</v>
      </c>
      <c r="J1109" s="60">
        <v>0.21648871649540655</v>
      </c>
      <c r="K1109" s="57">
        <v>-3.8999999999999998E-3</v>
      </c>
      <c r="L1109" s="58">
        <v>-8.0000000000000004E-4</v>
      </c>
      <c r="M1109" s="58">
        <v>3.9812058474788768E-3</v>
      </c>
      <c r="N1109" s="61">
        <v>10.63</v>
      </c>
      <c r="O1109" s="56">
        <v>0.21285431410488834</v>
      </c>
      <c r="P1109" s="57">
        <v>-3.7000000000000002E-3</v>
      </c>
      <c r="Q1109" s="58">
        <v>-1.2999999999999999E-3</v>
      </c>
      <c r="R1109" s="58">
        <v>3.9217343102255159E-3</v>
      </c>
      <c r="S1109" s="59">
        <v>10.65</v>
      </c>
      <c r="T1109" s="56">
        <v>0.21702842504419489</v>
      </c>
      <c r="U1109" s="57">
        <v>-3.5999999999999999E-3</v>
      </c>
      <c r="V1109" s="58">
        <v>-1.8E-3</v>
      </c>
      <c r="W1109" s="58">
        <v>4.0249223594996213E-3</v>
      </c>
      <c r="X1109" s="59">
        <v>10.72</v>
      </c>
      <c r="Y1109" s="117" t="s">
        <v>38</v>
      </c>
      <c r="AB1109" t="s">
        <v>38</v>
      </c>
    </row>
    <row r="1110" spans="1:28" x14ac:dyDescent="0.25">
      <c r="A1110" s="116" t="s">
        <v>20</v>
      </c>
      <c r="B1110" s="53" t="s">
        <v>1274</v>
      </c>
      <c r="C1110" s="54" t="s">
        <v>23</v>
      </c>
      <c r="D1110" s="53">
        <v>35</v>
      </c>
      <c r="E1110" s="53" t="s">
        <v>1276</v>
      </c>
      <c r="F1110" s="54">
        <v>10</v>
      </c>
      <c r="G1110" s="53" t="s">
        <v>38</v>
      </c>
      <c r="H1110" s="55">
        <v>1</v>
      </c>
      <c r="I1110" s="53" t="s">
        <v>1153</v>
      </c>
      <c r="J1110" s="60">
        <v>0.40783256026405795</v>
      </c>
      <c r="K1110" s="57">
        <v>-6.0000000000000001E-3</v>
      </c>
      <c r="L1110" s="58">
        <v>-4.4999999999999997E-3</v>
      </c>
      <c r="M1110" s="58">
        <v>7.4999999999999997E-3</v>
      </c>
      <c r="N1110" s="61">
        <v>10.63</v>
      </c>
      <c r="O1110" s="56">
        <v>0.56321188726197602</v>
      </c>
      <c r="P1110" s="57">
        <v>-9.1999999999999998E-3</v>
      </c>
      <c r="Q1110" s="58">
        <v>-4.7999999999999996E-3</v>
      </c>
      <c r="R1110" s="58">
        <v>1.0376897416858278E-2</v>
      </c>
      <c r="S1110" s="59">
        <v>10.65</v>
      </c>
      <c r="T1110" s="56">
        <v>0.71112567661372372</v>
      </c>
      <c r="U1110" s="57">
        <v>-1.1300000000000001E-2</v>
      </c>
      <c r="V1110" s="58">
        <v>-6.7999999999999996E-3</v>
      </c>
      <c r="W1110" s="58">
        <v>1.3188252348207476E-2</v>
      </c>
      <c r="X1110" s="59">
        <v>10.72</v>
      </c>
      <c r="Y1110" s="117" t="s">
        <v>38</v>
      </c>
      <c r="AB1110" t="s">
        <v>38</v>
      </c>
    </row>
    <row r="1111" spans="1:28" x14ac:dyDescent="0.25">
      <c r="A1111" s="116" t="s">
        <v>20</v>
      </c>
      <c r="B1111" s="53" t="s">
        <v>1274</v>
      </c>
      <c r="C1111" s="54" t="s">
        <v>23</v>
      </c>
      <c r="D1111" s="53">
        <v>35</v>
      </c>
      <c r="E1111" s="53" t="s">
        <v>1277</v>
      </c>
      <c r="F1111" s="54">
        <v>10</v>
      </c>
      <c r="G1111" s="53" t="s">
        <v>38</v>
      </c>
      <c r="H1111" s="55">
        <v>1</v>
      </c>
      <c r="I1111" s="53" t="s">
        <v>1153</v>
      </c>
      <c r="J1111" s="60">
        <v>1.1160280860937617</v>
      </c>
      <c r="K1111" s="57">
        <v>-1.5099999999999999E-2</v>
      </c>
      <c r="L1111" s="58">
        <v>-1.3900000000000001E-2</v>
      </c>
      <c r="M1111" s="58">
        <v>2.0523644900455669E-2</v>
      </c>
      <c r="N1111" s="61">
        <v>10.63</v>
      </c>
      <c r="O1111" s="56">
        <v>1.0002323990944422</v>
      </c>
      <c r="P1111" s="57">
        <v>-1.21E-2</v>
      </c>
      <c r="Q1111" s="58">
        <v>-1.3900000000000001E-2</v>
      </c>
      <c r="R1111" s="58">
        <v>1.8428781837115552E-2</v>
      </c>
      <c r="S1111" s="59">
        <v>10.65</v>
      </c>
      <c r="T1111" s="56">
        <v>1.3130214179298096</v>
      </c>
      <c r="U1111" s="57">
        <v>-1.6399999999999998E-2</v>
      </c>
      <c r="V1111" s="58">
        <v>-1.7999999999999999E-2</v>
      </c>
      <c r="W1111" s="58">
        <v>2.4350770008359078E-2</v>
      </c>
      <c r="X1111" s="59">
        <v>10.72</v>
      </c>
      <c r="Y1111" s="117" t="s">
        <v>38</v>
      </c>
      <c r="AA1111" s="83" t="s">
        <v>38</v>
      </c>
      <c r="AB1111" t="s">
        <v>38</v>
      </c>
    </row>
    <row r="1112" spans="1:28" x14ac:dyDescent="0.25">
      <c r="A1112" s="116" t="s">
        <v>20</v>
      </c>
      <c r="B1112" s="53" t="s">
        <v>1274</v>
      </c>
      <c r="C1112" s="54" t="s">
        <v>23</v>
      </c>
      <c r="D1112" s="53">
        <v>35</v>
      </c>
      <c r="E1112" s="53" t="s">
        <v>1141</v>
      </c>
      <c r="F1112" s="54">
        <v>10</v>
      </c>
      <c r="G1112" s="53" t="s">
        <v>62</v>
      </c>
      <c r="H1112" s="53" t="s">
        <v>38</v>
      </c>
      <c r="I1112" s="53" t="s">
        <v>63</v>
      </c>
      <c r="J1112" s="100">
        <v>2.809279300722568E-2</v>
      </c>
      <c r="K1112" s="57">
        <v>-1.3000000000000002E-4</v>
      </c>
      <c r="L1112" s="89">
        <v>-5.0000000000000001E-4</v>
      </c>
      <c r="M1112" s="89">
        <v>5.1662365412357954E-4</v>
      </c>
      <c r="N1112" s="61">
        <v>10.63</v>
      </c>
      <c r="O1112" s="56">
        <v>2.7515084492141604E-2</v>
      </c>
      <c r="P1112" s="57">
        <v>-1.3000000000000002E-4</v>
      </c>
      <c r="Q1112" s="58">
        <v>-4.8999999999999998E-4</v>
      </c>
      <c r="R1112" s="58">
        <v>5.0695167422546306E-4</v>
      </c>
      <c r="S1112" s="59">
        <v>10.65</v>
      </c>
      <c r="T1112" s="56">
        <v>3.1060873368985088E-2</v>
      </c>
      <c r="U1112" s="57">
        <v>-1.35E-4</v>
      </c>
      <c r="V1112" s="58">
        <v>-5.6000000000000006E-4</v>
      </c>
      <c r="W1112" s="58">
        <v>5.7604253315184984E-4</v>
      </c>
      <c r="X1112" s="59">
        <v>10.72</v>
      </c>
      <c r="Y1112" s="117" t="s">
        <v>38</v>
      </c>
      <c r="AB1112" t="s">
        <v>38</v>
      </c>
    </row>
    <row r="1113" spans="1:28" x14ac:dyDescent="0.25">
      <c r="A1113" s="63" t="s">
        <v>20</v>
      </c>
      <c r="B1113" s="64" t="s">
        <v>1274</v>
      </c>
      <c r="C1113" s="64" t="s">
        <v>23</v>
      </c>
      <c r="D1113" s="64">
        <v>35</v>
      </c>
      <c r="E1113" s="64" t="s">
        <v>1150</v>
      </c>
      <c r="F1113" s="64">
        <v>35</v>
      </c>
      <c r="G1113" s="64" t="s">
        <v>33</v>
      </c>
      <c r="H1113" s="64">
        <v>2</v>
      </c>
      <c r="I1113" s="64" t="s">
        <v>64</v>
      </c>
      <c r="J1113" s="69">
        <v>5.1313571870377901</v>
      </c>
      <c r="K1113" s="66">
        <v>0.27654999999999996</v>
      </c>
      <c r="L1113" s="67">
        <v>0.17205999999999999</v>
      </c>
      <c r="M1113" s="67">
        <v>0.32570622668288057</v>
      </c>
      <c r="N1113" s="70">
        <v>36.69</v>
      </c>
      <c r="O1113" s="65">
        <v>8.1007804176401965</v>
      </c>
      <c r="P1113" s="66">
        <v>0.46694999999999998</v>
      </c>
      <c r="Q1113" s="67">
        <v>0.188055</v>
      </c>
      <c r="R1113" s="67">
        <v>0.50339545640083005</v>
      </c>
      <c r="S1113" s="68">
        <v>35.92</v>
      </c>
      <c r="T1113" s="65">
        <v>7.2281296010257501</v>
      </c>
      <c r="U1113" s="66">
        <v>0.40247499999999997</v>
      </c>
      <c r="V1113" s="67">
        <v>0.21285500000000002</v>
      </c>
      <c r="W1113" s="67">
        <v>0.45529482387789122</v>
      </c>
      <c r="X1113" s="68">
        <v>36.409999999999997</v>
      </c>
      <c r="Y1113" s="118" t="s">
        <v>38</v>
      </c>
      <c r="AB1113" t="s">
        <v>38</v>
      </c>
    </row>
    <row r="1114" spans="1:28" x14ac:dyDescent="0.25">
      <c r="A1114" s="116" t="s">
        <v>20</v>
      </c>
      <c r="B1114" s="53" t="s">
        <v>1274</v>
      </c>
      <c r="C1114" s="54" t="s">
        <v>23</v>
      </c>
      <c r="D1114" s="53">
        <v>35</v>
      </c>
      <c r="E1114" s="53" t="s">
        <v>941</v>
      </c>
      <c r="F1114" s="54">
        <v>10</v>
      </c>
      <c r="G1114" s="53" t="s">
        <v>40</v>
      </c>
      <c r="H1114" s="53">
        <v>2</v>
      </c>
      <c r="I1114" s="53" t="s">
        <v>1155</v>
      </c>
      <c r="J1114" s="60">
        <v>17.375582179732667</v>
      </c>
      <c r="K1114" s="57">
        <v>0.27639999999999998</v>
      </c>
      <c r="L1114" s="58">
        <v>0.17199999999999999</v>
      </c>
      <c r="M1114" s="58">
        <v>0.32554717016125329</v>
      </c>
      <c r="N1114" s="61">
        <v>10.83</v>
      </c>
      <c r="O1114" s="56">
        <v>27.364790988196855</v>
      </c>
      <c r="P1114" s="57">
        <v>0.46679999999999999</v>
      </c>
      <c r="Q1114" s="58">
        <v>0.188</v>
      </c>
      <c r="R1114" s="58">
        <v>0.50323576979384133</v>
      </c>
      <c r="S1114" s="59">
        <v>10.63</v>
      </c>
      <c r="T1114" s="56">
        <v>24.59093576479421</v>
      </c>
      <c r="U1114" s="57">
        <v>0.40239999999999998</v>
      </c>
      <c r="V1114" s="58">
        <v>0.21280000000000002</v>
      </c>
      <c r="W1114" s="58">
        <v>0.45520281194210566</v>
      </c>
      <c r="X1114" s="59">
        <v>10.7</v>
      </c>
      <c r="Y1114" s="117" t="s">
        <v>38</v>
      </c>
      <c r="AB1114" t="s">
        <v>38</v>
      </c>
    </row>
    <row r="1115" spans="1:28" x14ac:dyDescent="0.25">
      <c r="A1115" s="116" t="s">
        <v>20</v>
      </c>
      <c r="B1115" s="53" t="s">
        <v>1274</v>
      </c>
      <c r="C1115" s="54" t="s">
        <v>23</v>
      </c>
      <c r="D1115" s="53">
        <v>35</v>
      </c>
      <c r="E1115" s="53" t="s">
        <v>1278</v>
      </c>
      <c r="F1115" s="54">
        <v>10</v>
      </c>
      <c r="G1115" s="53" t="s">
        <v>38</v>
      </c>
      <c r="H1115" s="53">
        <v>2</v>
      </c>
      <c r="I1115" s="53" t="s">
        <v>1153</v>
      </c>
      <c r="J1115" s="60">
        <v>2.8947912329988932</v>
      </c>
      <c r="K1115" s="57">
        <v>-4.1599999999999998E-2</v>
      </c>
      <c r="L1115" s="58">
        <v>-3.4799999999999998E-2</v>
      </c>
      <c r="M1115" s="58">
        <v>5.423651906234396E-2</v>
      </c>
      <c r="N1115" s="61">
        <v>10.83</v>
      </c>
      <c r="O1115" s="56">
        <v>6.3536258284029614</v>
      </c>
      <c r="P1115" s="57">
        <v>-0.10929999999999999</v>
      </c>
      <c r="Q1115" s="58">
        <v>-4.1299999999999996E-2</v>
      </c>
      <c r="R1115" s="58">
        <v>0.11684254362174763</v>
      </c>
      <c r="S1115" s="59">
        <v>10.63</v>
      </c>
      <c r="T1115" s="56">
        <v>4.2882697449906164</v>
      </c>
      <c r="U1115" s="57">
        <v>-6.6400000000000001E-2</v>
      </c>
      <c r="V1115" s="58">
        <v>-4.3499999999999997E-2</v>
      </c>
      <c r="W1115" s="58">
        <v>7.9380161249521283E-2</v>
      </c>
      <c r="X1115" s="59">
        <v>10.7</v>
      </c>
      <c r="Y1115" s="117" t="s">
        <v>38</v>
      </c>
      <c r="AB1115" t="s">
        <v>38</v>
      </c>
    </row>
    <row r="1116" spans="1:28" x14ac:dyDescent="0.25">
      <c r="A1116" s="116" t="s">
        <v>20</v>
      </c>
      <c r="B1116" s="53" t="s">
        <v>1274</v>
      </c>
      <c r="C1116" s="54" t="s">
        <v>23</v>
      </c>
      <c r="D1116" s="53">
        <v>35</v>
      </c>
      <c r="E1116" s="53" t="s">
        <v>1279</v>
      </c>
      <c r="F1116" s="54">
        <v>10</v>
      </c>
      <c r="G1116" s="53" t="s">
        <v>38</v>
      </c>
      <c r="H1116" s="53">
        <v>2</v>
      </c>
      <c r="I1116" s="53" t="s">
        <v>1153</v>
      </c>
      <c r="J1116" s="60">
        <v>14.243720798166313</v>
      </c>
      <c r="K1116" s="57">
        <v>-0.21855000000000002</v>
      </c>
      <c r="L1116" s="58">
        <v>-0.15315000000000001</v>
      </c>
      <c r="M1116" s="58">
        <v>0.26686892850236427</v>
      </c>
      <c r="N1116" s="61">
        <v>10.83</v>
      </c>
      <c r="O1116" s="56">
        <v>20.606479378881964</v>
      </c>
      <c r="P1116" s="57">
        <v>-0.33810000000000001</v>
      </c>
      <c r="Q1116" s="58">
        <v>-0.17115</v>
      </c>
      <c r="R1116" s="58">
        <v>0.37895109512970143</v>
      </c>
      <c r="S1116" s="59">
        <v>10.63</v>
      </c>
      <c r="T1116" s="56">
        <v>19.929733129154471</v>
      </c>
      <c r="U1116" s="57">
        <v>-0.31619999999999998</v>
      </c>
      <c r="V1116" s="58">
        <v>-0.19005000000000002</v>
      </c>
      <c r="W1116" s="58">
        <v>0.36891928995377837</v>
      </c>
      <c r="X1116" s="59">
        <v>10.7</v>
      </c>
      <c r="Y1116" s="117" t="s">
        <v>38</v>
      </c>
      <c r="AB1116" t="s">
        <v>38</v>
      </c>
    </row>
    <row r="1117" spans="1:28" ht="15.75" thickBot="1" x14ac:dyDescent="0.3">
      <c r="A1117" s="131" t="s">
        <v>20</v>
      </c>
      <c r="B1117" s="73" t="s">
        <v>1274</v>
      </c>
      <c r="C1117" s="85" t="s">
        <v>23</v>
      </c>
      <c r="D1117" s="73">
        <v>35</v>
      </c>
      <c r="E1117" s="73" t="s">
        <v>1158</v>
      </c>
      <c r="F1117" s="85">
        <v>10</v>
      </c>
      <c r="G1117" s="73" t="s">
        <v>62</v>
      </c>
      <c r="H1117" s="73" t="s">
        <v>38</v>
      </c>
      <c r="I1117" s="73" t="s">
        <v>63</v>
      </c>
      <c r="J1117" s="112">
        <v>8.6227479979096334E-3</v>
      </c>
      <c r="K1117" s="76">
        <v>-1.4999999999999999E-4</v>
      </c>
      <c r="L1117" s="95">
        <v>-5.9999999999999995E-5</v>
      </c>
      <c r="M1117" s="95">
        <v>1.6155494421403512E-4</v>
      </c>
      <c r="N1117" s="80">
        <v>10.83</v>
      </c>
      <c r="O1117" s="101">
        <v>8.6876738365463946E-3</v>
      </c>
      <c r="P1117" s="76">
        <v>-1.4999999999999999E-4</v>
      </c>
      <c r="Q1117" s="95">
        <v>-5.5000000000000002E-5</v>
      </c>
      <c r="R1117" s="95">
        <v>1.5976545308670455E-4</v>
      </c>
      <c r="S1117" s="78">
        <v>10.63</v>
      </c>
      <c r="T1117" s="101">
        <v>5.0243301922473869E-3</v>
      </c>
      <c r="U1117" s="76">
        <v>-7.4999999999999993E-5</v>
      </c>
      <c r="V1117" s="95">
        <v>-5.5000000000000002E-5</v>
      </c>
      <c r="W1117" s="95">
        <v>9.3005376188691371E-5</v>
      </c>
      <c r="X1117" s="78">
        <v>10.7</v>
      </c>
      <c r="Y1117" s="132" t="s">
        <v>38</v>
      </c>
      <c r="AB1117" t="s">
        <v>38</v>
      </c>
    </row>
    <row r="1118" spans="1:28" x14ac:dyDescent="0.25">
      <c r="A1118" s="34" t="s">
        <v>20</v>
      </c>
      <c r="B1118" s="35" t="s">
        <v>1280</v>
      </c>
      <c r="C1118" s="35" t="s">
        <v>23</v>
      </c>
      <c r="D1118" s="35">
        <v>35</v>
      </c>
      <c r="E1118" s="35" t="s">
        <v>1150</v>
      </c>
      <c r="F1118" s="120">
        <v>35</v>
      </c>
      <c r="G1118" s="35" t="s">
        <v>33</v>
      </c>
      <c r="H1118" s="113">
        <v>1</v>
      </c>
      <c r="I1118" s="35" t="s">
        <v>32</v>
      </c>
      <c r="J1118" s="40">
        <v>2.3579391204772557</v>
      </c>
      <c r="K1118" s="37">
        <v>0.13234399999999999</v>
      </c>
      <c r="L1118" s="38">
        <v>7.4412000000000006E-2</v>
      </c>
      <c r="M1118" s="38">
        <v>0.15182911473100275</v>
      </c>
      <c r="N1118" s="41">
        <v>37.22</v>
      </c>
      <c r="O1118" s="36">
        <v>3.6060349823941555</v>
      </c>
      <c r="P1118" s="37">
        <v>0.20763600000000001</v>
      </c>
      <c r="Q1118" s="38">
        <v>8.9599999999999999E-2</v>
      </c>
      <c r="R1118" s="38">
        <v>0.22614346883339348</v>
      </c>
      <c r="S1118" s="39">
        <v>36.25</v>
      </c>
      <c r="T1118" s="36">
        <v>4.2218235067484846</v>
      </c>
      <c r="U1118" s="37">
        <v>0.25184000000000001</v>
      </c>
      <c r="V1118" s="38">
        <v>0.1004</v>
      </c>
      <c r="W1118" s="38">
        <v>0.27111537322697143</v>
      </c>
      <c r="X1118" s="39">
        <v>37.119999999999997</v>
      </c>
      <c r="Y1118" s="115" t="s">
        <v>38</v>
      </c>
      <c r="AB1118" t="s">
        <v>38</v>
      </c>
    </row>
    <row r="1119" spans="1:28" x14ac:dyDescent="0.25">
      <c r="A1119" s="116" t="s">
        <v>20</v>
      </c>
      <c r="B1119" s="53" t="s">
        <v>1280</v>
      </c>
      <c r="C1119" s="54" t="s">
        <v>23</v>
      </c>
      <c r="D1119" s="53">
        <v>35</v>
      </c>
      <c r="E1119" s="53" t="s">
        <v>851</v>
      </c>
      <c r="F1119" s="83">
        <v>10</v>
      </c>
      <c r="G1119" s="53" t="s">
        <v>40</v>
      </c>
      <c r="H1119" s="55">
        <v>1</v>
      </c>
      <c r="I1119" s="53" t="s">
        <v>1151</v>
      </c>
      <c r="J1119" s="60">
        <v>7.9743258008919389</v>
      </c>
      <c r="K1119" s="57">
        <v>0.13019999999999998</v>
      </c>
      <c r="L1119" s="58">
        <v>7.4400000000000008E-2</v>
      </c>
      <c r="M1119" s="58">
        <v>0.14995799411835301</v>
      </c>
      <c r="N1119" s="61">
        <v>10.87</v>
      </c>
      <c r="O1119" s="56">
        <v>12.048238219609996</v>
      </c>
      <c r="P1119" s="57">
        <v>0.2056</v>
      </c>
      <c r="Q1119" s="58">
        <v>8.9599999999999999E-2</v>
      </c>
      <c r="R1119" s="58">
        <v>0.22427554481039613</v>
      </c>
      <c r="S1119" s="59">
        <v>10.76</v>
      </c>
      <c r="T1119" s="56">
        <v>14.456712692429567</v>
      </c>
      <c r="U1119" s="57">
        <v>0.24859999999999999</v>
      </c>
      <c r="V1119" s="58">
        <v>0.1004</v>
      </c>
      <c r="W1119" s="58">
        <v>0.26810841090872178</v>
      </c>
      <c r="X1119" s="59">
        <v>10.72</v>
      </c>
      <c r="Y1119" s="117" t="s">
        <v>38</v>
      </c>
      <c r="AB1119" t="s">
        <v>38</v>
      </c>
    </row>
    <row r="1120" spans="1:28" x14ac:dyDescent="0.25">
      <c r="A1120" s="116" t="s">
        <v>20</v>
      </c>
      <c r="B1120" s="53" t="s">
        <v>1280</v>
      </c>
      <c r="C1120" s="54" t="s">
        <v>23</v>
      </c>
      <c r="D1120" s="53">
        <v>35</v>
      </c>
      <c r="E1120" s="53" t="s">
        <v>1281</v>
      </c>
      <c r="F1120" s="83" t="s">
        <v>38</v>
      </c>
      <c r="G1120" s="53" t="s">
        <v>38</v>
      </c>
      <c r="H1120" s="55">
        <v>1</v>
      </c>
      <c r="I1120" s="53" t="s">
        <v>1153</v>
      </c>
      <c r="J1120" s="60">
        <v>6.5899428073830331</v>
      </c>
      <c r="K1120" s="57">
        <v>-0.10729999999999999</v>
      </c>
      <c r="L1120" s="58">
        <v>-6.2E-2</v>
      </c>
      <c r="M1120" s="58">
        <v>0.12392453348711868</v>
      </c>
      <c r="N1120" s="61">
        <v>10.87</v>
      </c>
      <c r="O1120" s="56">
        <v>10.116763733892061</v>
      </c>
      <c r="P1120" s="57">
        <v>-0.17599999999999999</v>
      </c>
      <c r="Q1120" s="58">
        <v>-6.7000000000000004E-2</v>
      </c>
      <c r="R1120" s="58">
        <v>0.18832153355365391</v>
      </c>
      <c r="S1120" s="59">
        <v>10.76</v>
      </c>
      <c r="T1120" s="56">
        <v>12.345912506707506</v>
      </c>
      <c r="U1120" s="57">
        <v>-0.21259999999999998</v>
      </c>
      <c r="V1120" s="58">
        <v>-8.5000000000000006E-2</v>
      </c>
      <c r="W1120" s="58">
        <v>0.22896235498439474</v>
      </c>
      <c r="X1120" s="59">
        <v>10.72</v>
      </c>
      <c r="Y1120" s="117" t="s">
        <v>38</v>
      </c>
      <c r="AA1120" s="83" t="s">
        <v>38</v>
      </c>
      <c r="AB1120" t="s">
        <v>38</v>
      </c>
    </row>
    <row r="1121" spans="1:28" x14ac:dyDescent="0.25">
      <c r="A1121" s="116" t="s">
        <v>20</v>
      </c>
      <c r="B1121" s="53" t="s">
        <v>1280</v>
      </c>
      <c r="C1121" s="54" t="s">
        <v>23</v>
      </c>
      <c r="D1121" s="53">
        <v>35</v>
      </c>
      <c r="E1121" s="53" t="s">
        <v>1282</v>
      </c>
      <c r="F1121" s="83">
        <v>10</v>
      </c>
      <c r="G1121" s="53" t="s">
        <v>38</v>
      </c>
      <c r="H1121" s="55">
        <v>1</v>
      </c>
      <c r="I1121" s="53" t="s">
        <v>1153</v>
      </c>
      <c r="J1121" s="60">
        <v>1.4302257719184308</v>
      </c>
      <c r="K1121" s="57">
        <v>-2.3600000000000003E-2</v>
      </c>
      <c r="L1121" s="58">
        <v>-1.29E-2</v>
      </c>
      <c r="M1121" s="58">
        <v>2.6895538663503284E-2</v>
      </c>
      <c r="N1121" s="61">
        <v>10.87</v>
      </c>
      <c r="O1121" s="56">
        <v>2.0297751782274465</v>
      </c>
      <c r="P1121" s="57">
        <v>-2.9899999999999999E-2</v>
      </c>
      <c r="Q1121" s="58">
        <v>-2.3100000000000002E-2</v>
      </c>
      <c r="R1121" s="58">
        <v>3.778385898766827E-2</v>
      </c>
      <c r="S1121" s="59">
        <v>10.76</v>
      </c>
      <c r="T1121" s="56">
        <v>2.1177285428672938</v>
      </c>
      <c r="U1121" s="57">
        <v>-3.5999999999999997E-2</v>
      </c>
      <c r="V1121" s="58">
        <v>-1.5699999999999999E-2</v>
      </c>
      <c r="W1121" s="58">
        <v>3.9274546464599686E-2</v>
      </c>
      <c r="X1121" s="59">
        <v>10.72</v>
      </c>
      <c r="Y1121" s="117" t="s">
        <v>38</v>
      </c>
      <c r="AB1121" t="s">
        <v>38</v>
      </c>
    </row>
    <row r="1122" spans="1:28" x14ac:dyDescent="0.25">
      <c r="A1122" s="116" t="s">
        <v>20</v>
      </c>
      <c r="B1122" s="53" t="s">
        <v>1280</v>
      </c>
      <c r="C1122" s="54" t="s">
        <v>23</v>
      </c>
      <c r="D1122" s="53">
        <v>35</v>
      </c>
      <c r="E1122" s="53" t="s">
        <v>1141</v>
      </c>
      <c r="F1122" s="83">
        <v>10</v>
      </c>
      <c r="G1122" s="53" t="s">
        <v>62</v>
      </c>
      <c r="H1122" s="53" t="s">
        <v>38</v>
      </c>
      <c r="I1122" s="53" t="s">
        <v>63</v>
      </c>
      <c r="J1122" s="100">
        <v>0.11401341028904678</v>
      </c>
      <c r="K1122" s="57">
        <v>-2.1440000000000001E-3</v>
      </c>
      <c r="L1122" s="57">
        <v>-1.2E-5</v>
      </c>
      <c r="M1122" s="57">
        <v>2.1440335818265536E-3</v>
      </c>
      <c r="N1122" s="61">
        <v>10.87</v>
      </c>
      <c r="O1122" s="102">
        <v>0.10937533575434601</v>
      </c>
      <c r="P1122" s="57">
        <v>-2.036E-3</v>
      </c>
      <c r="Q1122" s="57">
        <v>0</v>
      </c>
      <c r="R1122" s="57">
        <v>2.036E-3</v>
      </c>
      <c r="S1122" s="59">
        <v>10.76</v>
      </c>
      <c r="T1122" s="102">
        <v>0.17470451212147356</v>
      </c>
      <c r="U1122" s="57">
        <v>-3.2400000000000003E-3</v>
      </c>
      <c r="V1122" s="57">
        <v>0</v>
      </c>
      <c r="W1122" s="57">
        <v>3.2400000000000003E-3</v>
      </c>
      <c r="X1122" s="59">
        <v>10.72</v>
      </c>
      <c r="Y1122" s="117" t="s">
        <v>38</v>
      </c>
      <c r="AB1122" t="s">
        <v>38</v>
      </c>
    </row>
    <row r="1123" spans="1:28" x14ac:dyDescent="0.25">
      <c r="A1123" s="63" t="s">
        <v>20</v>
      </c>
      <c r="B1123" s="64" t="s">
        <v>1280</v>
      </c>
      <c r="C1123" s="64" t="s">
        <v>23</v>
      </c>
      <c r="D1123" s="64">
        <v>35</v>
      </c>
      <c r="E1123" s="64" t="s">
        <v>1150</v>
      </c>
      <c r="F1123" s="120">
        <v>35</v>
      </c>
      <c r="G1123" s="64" t="s">
        <v>33</v>
      </c>
      <c r="H1123" s="64">
        <v>2</v>
      </c>
      <c r="I1123" s="64" t="s">
        <v>64</v>
      </c>
      <c r="J1123" s="69">
        <v>1.7382299087362389</v>
      </c>
      <c r="K1123" s="66">
        <v>0.104448</v>
      </c>
      <c r="L1123" s="67">
        <v>4.0224000000000003E-2</v>
      </c>
      <c r="M1123" s="67">
        <v>0.11192566676147166</v>
      </c>
      <c r="N1123" s="70">
        <v>37.22</v>
      </c>
      <c r="O1123" s="65">
        <v>2.6654796409018284</v>
      </c>
      <c r="P1123" s="66">
        <v>0.15668799999999999</v>
      </c>
      <c r="Q1123" s="67">
        <v>5.8231999999999999E-2</v>
      </c>
      <c r="R1123" s="67">
        <v>0.1671588919800559</v>
      </c>
      <c r="S1123" s="68">
        <v>36.25</v>
      </c>
      <c r="T1123" s="65">
        <v>2.7434215642169653</v>
      </c>
      <c r="U1123" s="66">
        <v>0.16927200000000001</v>
      </c>
      <c r="V1123" s="67">
        <v>4.8835999999999997E-2</v>
      </c>
      <c r="W1123" s="67">
        <v>0.17617594864225936</v>
      </c>
      <c r="X1123" s="68">
        <v>37.119999999999997</v>
      </c>
      <c r="Y1123" s="118" t="s">
        <v>38</v>
      </c>
      <c r="AB1123" t="s">
        <v>38</v>
      </c>
    </row>
    <row r="1124" spans="1:28" x14ac:dyDescent="0.25">
      <c r="A1124" s="116" t="s">
        <v>20</v>
      </c>
      <c r="B1124" s="53" t="s">
        <v>1280</v>
      </c>
      <c r="C1124" s="54" t="s">
        <v>23</v>
      </c>
      <c r="D1124" s="53">
        <v>35</v>
      </c>
      <c r="E1124" s="53" t="s">
        <v>941</v>
      </c>
      <c r="F1124" s="83">
        <v>10</v>
      </c>
      <c r="G1124" s="53" t="s">
        <v>40</v>
      </c>
      <c r="H1124" s="53">
        <v>2</v>
      </c>
      <c r="I1124" s="53" t="s">
        <v>1155</v>
      </c>
      <c r="J1124" s="60">
        <v>5.6733224964235109</v>
      </c>
      <c r="K1124" s="57">
        <v>0.1002</v>
      </c>
      <c r="L1124" s="58">
        <v>4.02E-2</v>
      </c>
      <c r="M1124" s="58">
        <v>0.10796332710693941</v>
      </c>
      <c r="N1124" s="61">
        <v>11</v>
      </c>
      <c r="O1124" s="56">
        <v>8.7212636423508663</v>
      </c>
      <c r="P1124" s="57">
        <v>0.1522</v>
      </c>
      <c r="Q1124" s="58">
        <v>5.8200000000000002E-2</v>
      </c>
      <c r="R1124" s="58">
        <v>0.16294808989368362</v>
      </c>
      <c r="S1124" s="59">
        <v>10.8</v>
      </c>
      <c r="T1124" s="56">
        <v>9.1530132737679946</v>
      </c>
      <c r="U1124" s="57">
        <v>0.16440000000000002</v>
      </c>
      <c r="V1124" s="58">
        <v>4.8799999999999996E-2</v>
      </c>
      <c r="W1124" s="58">
        <v>0.17148994139598978</v>
      </c>
      <c r="X1124" s="59">
        <v>10.83</v>
      </c>
      <c r="Y1124" s="117" t="s">
        <v>38</v>
      </c>
      <c r="AB1124" t="s">
        <v>38</v>
      </c>
    </row>
    <row r="1125" spans="1:28" x14ac:dyDescent="0.25">
      <c r="A1125" s="116" t="s">
        <v>20</v>
      </c>
      <c r="B1125" s="53" t="s">
        <v>1280</v>
      </c>
      <c r="C1125" s="54" t="s">
        <v>23</v>
      </c>
      <c r="D1125" s="53">
        <v>35</v>
      </c>
      <c r="E1125" s="53" t="s">
        <v>1283</v>
      </c>
      <c r="F1125" s="83">
        <v>10</v>
      </c>
      <c r="G1125" s="53" t="s">
        <v>38</v>
      </c>
      <c r="H1125" s="53">
        <v>2</v>
      </c>
      <c r="I1125" s="53" t="s">
        <v>1153</v>
      </c>
      <c r="J1125" s="60">
        <v>5.6684263492018063</v>
      </c>
      <c r="K1125" s="57">
        <v>-9.9400000000000002E-2</v>
      </c>
      <c r="L1125" s="58">
        <v>-4.19E-2</v>
      </c>
      <c r="M1125" s="58">
        <v>0.10787015342531038</v>
      </c>
      <c r="N1125" s="61">
        <v>11</v>
      </c>
      <c r="O1125" s="56">
        <v>8.7311807434572088</v>
      </c>
      <c r="P1125" s="57">
        <v>-0.1515</v>
      </c>
      <c r="Q1125" s="58">
        <v>-6.0499999999999998E-2</v>
      </c>
      <c r="R1125" s="58">
        <v>0.1631333810107545</v>
      </c>
      <c r="S1125" s="59">
        <v>10.8</v>
      </c>
      <c r="T1125" s="56">
        <v>9.2253152167224837</v>
      </c>
      <c r="U1125" s="57">
        <v>-0.16490000000000002</v>
      </c>
      <c r="V1125" s="58">
        <v>-5.1799999999999999E-2</v>
      </c>
      <c r="W1125" s="58">
        <v>0.17284458336899078</v>
      </c>
      <c r="X1125" s="59">
        <v>10.83</v>
      </c>
      <c r="Y1125" s="117" t="s">
        <v>38</v>
      </c>
      <c r="AB1125" t="s">
        <v>38</v>
      </c>
    </row>
    <row r="1126" spans="1:28" ht="15.75" thickBot="1" x14ac:dyDescent="0.3">
      <c r="A1126" s="131" t="s">
        <v>20</v>
      </c>
      <c r="B1126" s="73" t="s">
        <v>1280</v>
      </c>
      <c r="C1126" s="85" t="s">
        <v>23</v>
      </c>
      <c r="D1126" s="73">
        <v>35</v>
      </c>
      <c r="E1126" s="73" t="s">
        <v>1158</v>
      </c>
      <c r="F1126" s="83">
        <v>10</v>
      </c>
      <c r="G1126" s="73" t="s">
        <v>62</v>
      </c>
      <c r="H1126" s="73" t="s">
        <v>38</v>
      </c>
      <c r="I1126" s="73" t="s">
        <v>63</v>
      </c>
      <c r="J1126" s="79">
        <v>0.22323004708718719</v>
      </c>
      <c r="K1126" s="76">
        <v>-4.248E-3</v>
      </c>
      <c r="L1126" s="77">
        <v>-2.4000000000000001E-5</v>
      </c>
      <c r="M1126" s="77">
        <v>4.2480677960691727E-3</v>
      </c>
      <c r="N1126" s="80">
        <v>11</v>
      </c>
      <c r="O1126" s="75">
        <v>0.24021162923070691</v>
      </c>
      <c r="P1126" s="76">
        <v>-4.4880000000000007E-3</v>
      </c>
      <c r="Q1126" s="77">
        <v>-3.1999999999999999E-5</v>
      </c>
      <c r="R1126" s="77">
        <v>4.4881140805465283E-3</v>
      </c>
      <c r="S1126" s="78">
        <v>10.8</v>
      </c>
      <c r="T1126" s="75">
        <v>0.26004264556870227</v>
      </c>
      <c r="U1126" s="76">
        <v>-4.8719999999999996E-3</v>
      </c>
      <c r="V1126" s="77">
        <v>-3.5999999999999994E-5</v>
      </c>
      <c r="W1126" s="77">
        <v>4.8721330031106496E-3</v>
      </c>
      <c r="X1126" s="78">
        <v>10.83</v>
      </c>
      <c r="Y1126" s="132" t="s">
        <v>38</v>
      </c>
      <c r="AB1126" t="s">
        <v>38</v>
      </c>
    </row>
    <row r="1127" spans="1:28" x14ac:dyDescent="0.25">
      <c r="A1127" s="34" t="s">
        <v>20</v>
      </c>
      <c r="B1127" s="35" t="s">
        <v>1284</v>
      </c>
      <c r="C1127" s="35" t="s">
        <v>23</v>
      </c>
      <c r="D1127" s="35">
        <v>35</v>
      </c>
      <c r="E1127" s="35" t="s">
        <v>1150</v>
      </c>
      <c r="F1127" s="35">
        <v>35</v>
      </c>
      <c r="G1127" s="35" t="s">
        <v>33</v>
      </c>
      <c r="H1127" s="113">
        <v>1</v>
      </c>
      <c r="I1127" s="35" t="s">
        <v>32</v>
      </c>
      <c r="J1127" s="40">
        <v>43.601211852261798</v>
      </c>
      <c r="K1127" s="37">
        <v>2.3488599999999997</v>
      </c>
      <c r="L1127" s="38">
        <v>1.46387</v>
      </c>
      <c r="M1127" s="38">
        <v>2.7676811009399183</v>
      </c>
      <c r="N1127" s="41">
        <v>36.692</v>
      </c>
      <c r="O1127" s="36">
        <v>79.07895904096597</v>
      </c>
      <c r="P1127" s="37">
        <v>4.0848599999999999</v>
      </c>
      <c r="Q1127" s="38">
        <v>2.7415400000000001</v>
      </c>
      <c r="R1127" s="38">
        <v>4.919565305105726</v>
      </c>
      <c r="S1127" s="39">
        <v>35.96</v>
      </c>
      <c r="T1127" s="36">
        <v>51.575486207668511</v>
      </c>
      <c r="U1127" s="37">
        <v>2.8000750000000001</v>
      </c>
      <c r="V1127" s="38">
        <v>1.7174849999999999</v>
      </c>
      <c r="W1127" s="38">
        <v>3.2848401377920968</v>
      </c>
      <c r="X1127" s="39">
        <v>36.814999999999998</v>
      </c>
      <c r="Y1127" s="115" t="s">
        <v>38</v>
      </c>
      <c r="AB1127" t="s">
        <v>38</v>
      </c>
    </row>
    <row r="1128" spans="1:28" x14ac:dyDescent="0.25">
      <c r="A1128" s="116" t="s">
        <v>20</v>
      </c>
      <c r="B1128" s="53" t="s">
        <v>1284</v>
      </c>
      <c r="C1128" s="54" t="s">
        <v>23</v>
      </c>
      <c r="D1128" s="53">
        <v>35</v>
      </c>
      <c r="E1128" s="53" t="s">
        <v>851</v>
      </c>
      <c r="F1128" s="54">
        <v>10</v>
      </c>
      <c r="G1128" s="53" t="s">
        <v>40</v>
      </c>
      <c r="H1128" s="55">
        <v>1</v>
      </c>
      <c r="I1128" s="53" t="s">
        <v>1151</v>
      </c>
      <c r="J1128" s="60">
        <v>155.86636862400255</v>
      </c>
      <c r="K1128" s="57">
        <v>2.3479999999999999</v>
      </c>
      <c r="L1128" s="58">
        <v>1.4632000000000001</v>
      </c>
      <c r="M1128" s="58">
        <v>2.7665968698023207</v>
      </c>
      <c r="N1128" s="61">
        <v>10.26</v>
      </c>
      <c r="O1128" s="56">
        <v>269.73702393011121</v>
      </c>
      <c r="P1128" s="57">
        <v>4.0839999999999996</v>
      </c>
      <c r="Q1128" s="58">
        <v>2.7408000000000001</v>
      </c>
      <c r="R1128" s="58">
        <v>4.9184388417464335</v>
      </c>
      <c r="S1128" s="59">
        <v>10.54</v>
      </c>
      <c r="T1128" s="56">
        <v>182.16059135237185</v>
      </c>
      <c r="U1128" s="57">
        <v>2.7991999999999999</v>
      </c>
      <c r="V1128" s="58">
        <v>1.7167999999999999</v>
      </c>
      <c r="W1128" s="58">
        <v>3.2837361160726664</v>
      </c>
      <c r="X1128" s="59">
        <v>10.42</v>
      </c>
      <c r="Y1128" s="117" t="s">
        <v>38</v>
      </c>
      <c r="AB1128" t="s">
        <v>38</v>
      </c>
    </row>
    <row r="1129" spans="1:28" x14ac:dyDescent="0.25">
      <c r="A1129" s="116" t="s">
        <v>20</v>
      </c>
      <c r="B1129" s="53" t="s">
        <v>1284</v>
      </c>
      <c r="C1129" s="54" t="s">
        <v>23</v>
      </c>
      <c r="D1129" s="53">
        <v>35</v>
      </c>
      <c r="E1129" s="53" t="s">
        <v>1285</v>
      </c>
      <c r="F1129" s="54">
        <v>10</v>
      </c>
      <c r="G1129" s="53" t="s">
        <v>38</v>
      </c>
      <c r="H1129" s="55">
        <v>1</v>
      </c>
      <c r="I1129" s="53" t="s">
        <v>1153</v>
      </c>
      <c r="J1129" s="60">
        <v>0</v>
      </c>
      <c r="K1129" s="57">
        <v>0</v>
      </c>
      <c r="L1129" s="58">
        <v>0</v>
      </c>
      <c r="M1129" s="58">
        <v>0</v>
      </c>
      <c r="N1129" s="61">
        <v>10.26</v>
      </c>
      <c r="O1129" s="56">
        <v>0</v>
      </c>
      <c r="P1129" s="57">
        <v>0</v>
      </c>
      <c r="Q1129" s="58">
        <v>0</v>
      </c>
      <c r="R1129" s="58">
        <v>0</v>
      </c>
      <c r="S1129" s="59">
        <v>10.54</v>
      </c>
      <c r="T1129" s="56">
        <v>0</v>
      </c>
      <c r="U1129" s="57">
        <v>0</v>
      </c>
      <c r="V1129" s="58">
        <v>0</v>
      </c>
      <c r="W1129" s="58">
        <v>0</v>
      </c>
      <c r="X1129" s="59">
        <v>10.42</v>
      </c>
      <c r="Y1129" s="117" t="s">
        <v>38</v>
      </c>
      <c r="AB1129" t="s">
        <v>38</v>
      </c>
    </row>
    <row r="1130" spans="1:28" x14ac:dyDescent="0.25">
      <c r="A1130" s="116" t="s">
        <v>20</v>
      </c>
      <c r="B1130" s="53" t="s">
        <v>1284</v>
      </c>
      <c r="C1130" s="54" t="s">
        <v>23</v>
      </c>
      <c r="D1130" s="53">
        <v>35</v>
      </c>
      <c r="E1130" s="53" t="s">
        <v>1286</v>
      </c>
      <c r="F1130" s="54">
        <v>10</v>
      </c>
      <c r="G1130" s="53" t="s">
        <v>38</v>
      </c>
      <c r="H1130" s="55">
        <v>1</v>
      </c>
      <c r="I1130" s="53" t="s">
        <v>1153</v>
      </c>
      <c r="J1130" s="60">
        <v>38.882462022743262</v>
      </c>
      <c r="K1130" s="57">
        <v>-0.56440000000000001</v>
      </c>
      <c r="L1130" s="58">
        <v>-0.3972</v>
      </c>
      <c r="M1130" s="58">
        <v>0.69015592441128837</v>
      </c>
      <c r="N1130" s="61">
        <v>10.26</v>
      </c>
      <c r="O1130" s="56">
        <v>79.616783453569354</v>
      </c>
      <c r="P1130" s="57">
        <v>-1.2172000000000001</v>
      </c>
      <c r="Q1130" s="58">
        <v>-0.79120000000000001</v>
      </c>
      <c r="R1130" s="58">
        <v>1.4517483528490742</v>
      </c>
      <c r="S1130" s="59">
        <v>10.54</v>
      </c>
      <c r="T1130" s="56">
        <v>68.657875880929652</v>
      </c>
      <c r="U1130" s="57">
        <v>-1.0432000000000001</v>
      </c>
      <c r="V1130" s="58">
        <v>-0.66600000000000004</v>
      </c>
      <c r="W1130" s="58">
        <v>1.2376680653551664</v>
      </c>
      <c r="X1130" s="59">
        <v>10.42</v>
      </c>
      <c r="Y1130" s="117" t="s">
        <v>38</v>
      </c>
      <c r="AB1130" t="s">
        <v>38</v>
      </c>
    </row>
    <row r="1131" spans="1:28" x14ac:dyDescent="0.25">
      <c r="A1131" s="116" t="s">
        <v>20</v>
      </c>
      <c r="B1131" s="53" t="s">
        <v>1284</v>
      </c>
      <c r="C1131" s="54" t="s">
        <v>23</v>
      </c>
      <c r="D1131" s="53">
        <v>35</v>
      </c>
      <c r="E1131" s="53" t="s">
        <v>1287</v>
      </c>
      <c r="F1131" s="54">
        <v>10</v>
      </c>
      <c r="G1131" s="53" t="s">
        <v>38</v>
      </c>
      <c r="H1131" s="55">
        <v>1</v>
      </c>
      <c r="I1131" s="53" t="s">
        <v>1153</v>
      </c>
      <c r="J1131" s="60">
        <v>0.59155596119392895</v>
      </c>
      <c r="K1131" s="57">
        <v>-1.0500000000000001E-2</v>
      </c>
      <c r="L1131" s="57">
        <v>0</v>
      </c>
      <c r="M1131" s="58">
        <v>1.0500000000000001E-2</v>
      </c>
      <c r="N1131" s="61">
        <v>10.26</v>
      </c>
      <c r="O1131" s="56">
        <v>1.7539582872968396</v>
      </c>
      <c r="P1131" s="57">
        <v>-2.58E-2</v>
      </c>
      <c r="Q1131" s="58">
        <v>-1.89E-2</v>
      </c>
      <c r="R1131" s="58">
        <v>3.198202620222803E-2</v>
      </c>
      <c r="S1131" s="59">
        <v>10.54</v>
      </c>
      <c r="T1131" s="56">
        <v>0.25018522147891853</v>
      </c>
      <c r="U1131" s="57">
        <v>-4.4999999999999997E-3</v>
      </c>
      <c r="V1131" s="57">
        <v>-2.9999999999999997E-4</v>
      </c>
      <c r="W1131" s="58">
        <v>4.5099889135118724E-3</v>
      </c>
      <c r="X1131" s="59">
        <v>10.42</v>
      </c>
      <c r="Y1131" s="117" t="s">
        <v>38</v>
      </c>
      <c r="AB1131" t="s">
        <v>38</v>
      </c>
    </row>
    <row r="1132" spans="1:28" x14ac:dyDescent="0.25">
      <c r="A1132" s="116" t="s">
        <v>20</v>
      </c>
      <c r="B1132" s="53" t="s">
        <v>1284</v>
      </c>
      <c r="C1132" s="54" t="s">
        <v>23</v>
      </c>
      <c r="D1132" s="53">
        <v>35</v>
      </c>
      <c r="E1132" s="53" t="s">
        <v>1288</v>
      </c>
      <c r="F1132" s="54">
        <v>10</v>
      </c>
      <c r="G1132" s="53" t="s">
        <v>38</v>
      </c>
      <c r="H1132" s="55">
        <v>1</v>
      </c>
      <c r="I1132" s="53" t="s">
        <v>1153</v>
      </c>
      <c r="J1132" s="60">
        <v>0.51091433362650318</v>
      </c>
      <c r="K1132" s="57">
        <v>-6.0000000000000001E-3</v>
      </c>
      <c r="L1132" s="58">
        <v>-6.7999999999999996E-3</v>
      </c>
      <c r="M1132" s="58">
        <v>9.0686272390037067E-3</v>
      </c>
      <c r="N1132" s="61">
        <v>10.26</v>
      </c>
      <c r="O1132" s="56">
        <v>0.51563147375999641</v>
      </c>
      <c r="P1132" s="57">
        <v>-4.5999999999999999E-3</v>
      </c>
      <c r="Q1132" s="58">
        <v>-8.199999999999999E-3</v>
      </c>
      <c r="R1132" s="58">
        <v>9.4021274188345258E-3</v>
      </c>
      <c r="S1132" s="59">
        <v>10.54</v>
      </c>
      <c r="T1132" s="56">
        <v>0.48665221837642847</v>
      </c>
      <c r="U1132" s="57">
        <v>-3.5999999999999999E-3</v>
      </c>
      <c r="V1132" s="58">
        <v>-8.0000000000000002E-3</v>
      </c>
      <c r="W1132" s="58">
        <v>8.7726848797845241E-3</v>
      </c>
      <c r="X1132" s="59">
        <v>10.42</v>
      </c>
      <c r="Y1132" s="117" t="s">
        <v>38</v>
      </c>
      <c r="AB1132" t="s">
        <v>38</v>
      </c>
    </row>
    <row r="1133" spans="1:28" x14ac:dyDescent="0.25">
      <c r="A1133" s="116" t="s">
        <v>20</v>
      </c>
      <c r="B1133" s="53" t="s">
        <v>1284</v>
      </c>
      <c r="C1133" s="54" t="s">
        <v>23</v>
      </c>
      <c r="D1133" s="53">
        <v>35</v>
      </c>
      <c r="E1133" s="53" t="s">
        <v>1289</v>
      </c>
      <c r="F1133" s="54">
        <v>10</v>
      </c>
      <c r="G1133" s="53" t="s">
        <v>38</v>
      </c>
      <c r="H1133" s="55">
        <v>1</v>
      </c>
      <c r="I1133" s="53" t="s">
        <v>1153</v>
      </c>
      <c r="J1133" s="60" t="s">
        <v>44</v>
      </c>
      <c r="K1133" s="57" t="s">
        <v>44</v>
      </c>
      <c r="L1133" s="58" t="s">
        <v>44</v>
      </c>
      <c r="M1133" s="58" t="s">
        <v>44</v>
      </c>
      <c r="N1133" s="61" t="s">
        <v>44</v>
      </c>
      <c r="O1133" s="56" t="s">
        <v>44</v>
      </c>
      <c r="P1133" s="57" t="s">
        <v>44</v>
      </c>
      <c r="Q1133" s="58" t="s">
        <v>44</v>
      </c>
      <c r="R1133" s="58" t="s">
        <v>44</v>
      </c>
      <c r="S1133" s="59" t="s">
        <v>44</v>
      </c>
      <c r="T1133" s="56" t="s">
        <v>44</v>
      </c>
      <c r="U1133" s="57" t="s">
        <v>44</v>
      </c>
      <c r="V1133" s="58" t="s">
        <v>44</v>
      </c>
      <c r="W1133" s="58" t="s">
        <v>44</v>
      </c>
      <c r="X1133" s="59" t="s">
        <v>44</v>
      </c>
      <c r="Y1133" s="117" t="s">
        <v>1290</v>
      </c>
      <c r="AB1133" t="s">
        <v>38</v>
      </c>
    </row>
    <row r="1134" spans="1:28" x14ac:dyDescent="0.25">
      <c r="A1134" s="116" t="s">
        <v>20</v>
      </c>
      <c r="B1134" s="53" t="s">
        <v>1284</v>
      </c>
      <c r="C1134" s="54" t="s">
        <v>23</v>
      </c>
      <c r="D1134" s="53">
        <v>35</v>
      </c>
      <c r="E1134" s="53" t="s">
        <v>1291</v>
      </c>
      <c r="F1134" s="54">
        <v>10</v>
      </c>
      <c r="G1134" s="53" t="s">
        <v>38</v>
      </c>
      <c r="H1134" s="55">
        <v>1</v>
      </c>
      <c r="I1134" s="53" t="s">
        <v>1153</v>
      </c>
      <c r="J1134" s="60">
        <v>40.183217931687388</v>
      </c>
      <c r="K1134" s="57">
        <v>-0.59560000000000002</v>
      </c>
      <c r="L1134" s="58">
        <v>-0.39239999999999997</v>
      </c>
      <c r="M1134" s="58">
        <v>0.71324408164386477</v>
      </c>
      <c r="N1134" s="61">
        <v>10.26</v>
      </c>
      <c r="O1134" s="56">
        <v>50.39165656010848</v>
      </c>
      <c r="P1134" s="57">
        <v>-0.76960000000000006</v>
      </c>
      <c r="Q1134" s="58">
        <v>-0.502</v>
      </c>
      <c r="R1134" s="58">
        <v>0.91885154404832992</v>
      </c>
      <c r="S1134" s="59">
        <v>10.54</v>
      </c>
      <c r="T1134" s="56">
        <v>33.879141503309405</v>
      </c>
      <c r="U1134" s="57">
        <v>-0.50760000000000005</v>
      </c>
      <c r="V1134" s="58">
        <v>-0.33960000000000001</v>
      </c>
      <c r="W1134" s="58">
        <v>0.61072573222355719</v>
      </c>
      <c r="X1134" s="59">
        <v>10.42</v>
      </c>
      <c r="Y1134" s="117" t="s">
        <v>38</v>
      </c>
      <c r="AB1134" t="s">
        <v>38</v>
      </c>
    </row>
    <row r="1135" spans="1:28" x14ac:dyDescent="0.25">
      <c r="A1135" s="116" t="s">
        <v>20</v>
      </c>
      <c r="B1135" s="53" t="s">
        <v>1284</v>
      </c>
      <c r="C1135" s="54" t="s">
        <v>23</v>
      </c>
      <c r="D1135" s="53">
        <v>35</v>
      </c>
      <c r="E1135" s="53" t="s">
        <v>1292</v>
      </c>
      <c r="F1135" s="54">
        <v>10</v>
      </c>
      <c r="G1135" s="53" t="s">
        <v>38</v>
      </c>
      <c r="H1135" s="55">
        <v>1</v>
      </c>
      <c r="I1135" s="53" t="s">
        <v>1153</v>
      </c>
      <c r="J1135" s="100" t="s">
        <v>44</v>
      </c>
      <c r="K1135" s="57" t="s">
        <v>44</v>
      </c>
      <c r="L1135" s="57" t="s">
        <v>44</v>
      </c>
      <c r="M1135" s="57" t="s">
        <v>44</v>
      </c>
      <c r="N1135" s="61" t="s">
        <v>44</v>
      </c>
      <c r="O1135" s="97" t="s">
        <v>44</v>
      </c>
      <c r="P1135" s="57" t="s">
        <v>44</v>
      </c>
      <c r="Q1135" s="57" t="s">
        <v>44</v>
      </c>
      <c r="R1135" s="57" t="s">
        <v>44</v>
      </c>
      <c r="S1135" s="59" t="s">
        <v>44</v>
      </c>
      <c r="T1135" s="97" t="s">
        <v>44</v>
      </c>
      <c r="U1135" s="57" t="s">
        <v>44</v>
      </c>
      <c r="V1135" s="57" t="s">
        <v>44</v>
      </c>
      <c r="W1135" s="57" t="s">
        <v>44</v>
      </c>
      <c r="X1135" s="59" t="s">
        <v>44</v>
      </c>
      <c r="Y1135" s="117" t="s">
        <v>1290</v>
      </c>
      <c r="AB1135" t="s">
        <v>38</v>
      </c>
    </row>
    <row r="1136" spans="1:28" x14ac:dyDescent="0.25">
      <c r="A1136" s="116" t="s">
        <v>20</v>
      </c>
      <c r="B1136" s="53" t="s">
        <v>1284</v>
      </c>
      <c r="C1136" s="54" t="s">
        <v>23</v>
      </c>
      <c r="D1136" s="53">
        <v>35</v>
      </c>
      <c r="E1136" s="53" t="s">
        <v>1293</v>
      </c>
      <c r="F1136" s="54">
        <v>10</v>
      </c>
      <c r="G1136" s="53" t="s">
        <v>38</v>
      </c>
      <c r="H1136" s="55">
        <v>1</v>
      </c>
      <c r="I1136" s="53" t="s">
        <v>1153</v>
      </c>
      <c r="J1136" s="60">
        <v>0</v>
      </c>
      <c r="K1136" s="57">
        <v>0</v>
      </c>
      <c r="L1136" s="58">
        <v>0</v>
      </c>
      <c r="M1136" s="58">
        <v>0</v>
      </c>
      <c r="N1136" s="61">
        <v>10.26</v>
      </c>
      <c r="O1136" s="56">
        <v>1.0968400039486242E-2</v>
      </c>
      <c r="P1136" s="57">
        <v>-2.0000000000000001E-4</v>
      </c>
      <c r="Q1136" s="58">
        <v>0</v>
      </c>
      <c r="R1136" s="58">
        <v>2.0000000000000001E-4</v>
      </c>
      <c r="S1136" s="59">
        <v>10.54</v>
      </c>
      <c r="T1136" s="56">
        <v>0.14802196824832561</v>
      </c>
      <c r="U1136" s="57">
        <v>-2.5999999999999999E-3</v>
      </c>
      <c r="V1136" s="58">
        <v>-5.9999999999999995E-4</v>
      </c>
      <c r="W1136" s="58">
        <v>2.6683328128252666E-3</v>
      </c>
      <c r="X1136" s="59">
        <v>10.42</v>
      </c>
      <c r="Y1136" s="117" t="s">
        <v>38</v>
      </c>
      <c r="AB1136" t="s">
        <v>38</v>
      </c>
    </row>
    <row r="1137" spans="1:28" x14ac:dyDescent="0.25">
      <c r="A1137" s="116" t="s">
        <v>20</v>
      </c>
      <c r="B1137" s="53" t="s">
        <v>1284</v>
      </c>
      <c r="C1137" s="54" t="s">
        <v>23</v>
      </c>
      <c r="D1137" s="53">
        <v>35</v>
      </c>
      <c r="E1137" s="53" t="s">
        <v>1294</v>
      </c>
      <c r="F1137" s="54">
        <v>10</v>
      </c>
      <c r="G1137" s="53" t="s">
        <v>38</v>
      </c>
      <c r="H1137" s="55">
        <v>1</v>
      </c>
      <c r="I1137" s="53" t="s">
        <v>1153</v>
      </c>
      <c r="J1137" s="60" t="s">
        <v>1295</v>
      </c>
      <c r="K1137" s="57" t="s">
        <v>1295</v>
      </c>
      <c r="L1137" s="58" t="s">
        <v>1295</v>
      </c>
      <c r="M1137" s="58" t="s">
        <v>1295</v>
      </c>
      <c r="N1137" s="61" t="s">
        <v>1295</v>
      </c>
      <c r="O1137" s="56" t="s">
        <v>1295</v>
      </c>
      <c r="P1137" s="57" t="s">
        <v>1295</v>
      </c>
      <c r="Q1137" s="58" t="s">
        <v>1295</v>
      </c>
      <c r="R1137" s="58" t="s">
        <v>1295</v>
      </c>
      <c r="S1137" s="59" t="s">
        <v>1295</v>
      </c>
      <c r="T1137" s="56" t="s">
        <v>1295</v>
      </c>
      <c r="U1137" s="57" t="s">
        <v>1295</v>
      </c>
      <c r="V1137" s="58" t="s">
        <v>1295</v>
      </c>
      <c r="W1137" s="58" t="s">
        <v>1295</v>
      </c>
      <c r="X1137" s="59" t="s">
        <v>1295</v>
      </c>
      <c r="Y1137" s="117" t="s">
        <v>38</v>
      </c>
      <c r="AB1137" t="s">
        <v>38</v>
      </c>
    </row>
    <row r="1138" spans="1:28" x14ac:dyDescent="0.25">
      <c r="A1138" s="116" t="s">
        <v>20</v>
      </c>
      <c r="B1138" s="53" t="s">
        <v>1284</v>
      </c>
      <c r="C1138" s="54" t="s">
        <v>23</v>
      </c>
      <c r="D1138" s="53">
        <v>35</v>
      </c>
      <c r="E1138" s="53" t="s">
        <v>1296</v>
      </c>
      <c r="F1138" s="54">
        <v>10</v>
      </c>
      <c r="G1138" s="53" t="s">
        <v>38</v>
      </c>
      <c r="H1138" s="55">
        <v>1</v>
      </c>
      <c r="I1138" s="53" t="s">
        <v>1153</v>
      </c>
      <c r="J1138" s="60">
        <v>0.7822760800779629</v>
      </c>
      <c r="K1138" s="57">
        <v>-1.3599999999999999E-2</v>
      </c>
      <c r="L1138" s="58">
        <v>-2.8E-3</v>
      </c>
      <c r="M1138" s="58">
        <v>1.3885243966167825E-2</v>
      </c>
      <c r="N1138" s="61">
        <v>10.26</v>
      </c>
      <c r="O1138" s="56">
        <v>0.71631294456595629</v>
      </c>
      <c r="P1138" s="57">
        <v>-1.2800000000000001E-2</v>
      </c>
      <c r="Q1138" s="58">
        <v>-2.5999999999999999E-3</v>
      </c>
      <c r="R1138" s="58">
        <v>1.3061393493804557E-2</v>
      </c>
      <c r="S1138" s="59">
        <v>10.54</v>
      </c>
      <c r="T1138" s="56">
        <v>0.83417211173196915</v>
      </c>
      <c r="U1138" s="57">
        <v>-1.46E-2</v>
      </c>
      <c r="V1138" s="58">
        <v>-3.5999999999999999E-3</v>
      </c>
      <c r="W1138" s="58">
        <v>1.5037286989347514E-2</v>
      </c>
      <c r="X1138" s="59">
        <v>10.42</v>
      </c>
      <c r="Y1138" s="117" t="s">
        <v>38</v>
      </c>
      <c r="AA1138" s="83" t="s">
        <v>38</v>
      </c>
      <c r="AB1138" t="s">
        <v>38</v>
      </c>
    </row>
    <row r="1139" spans="1:28" x14ac:dyDescent="0.25">
      <c r="A1139" s="116" t="s">
        <v>20</v>
      </c>
      <c r="B1139" s="53" t="s">
        <v>1284</v>
      </c>
      <c r="C1139" s="54" t="s">
        <v>23</v>
      </c>
      <c r="D1139" s="53">
        <v>35</v>
      </c>
      <c r="E1139" s="53" t="s">
        <v>1141</v>
      </c>
      <c r="F1139" s="54">
        <v>10</v>
      </c>
      <c r="G1139" s="53" t="s">
        <v>62</v>
      </c>
      <c r="H1139" s="53" t="s">
        <v>38</v>
      </c>
      <c r="I1139" s="53" t="s">
        <v>63</v>
      </c>
      <c r="J1139" s="100">
        <v>6.1419479137650106E-2</v>
      </c>
      <c r="K1139" s="57">
        <v>-8.5999999999999998E-4</v>
      </c>
      <c r="L1139" s="89">
        <v>-6.7000000000000002E-4</v>
      </c>
      <c r="M1139" s="89">
        <v>1.0901834707974618E-3</v>
      </c>
      <c r="N1139" s="61">
        <v>10.26</v>
      </c>
      <c r="O1139" s="102">
        <v>6.2220901838009178E-2</v>
      </c>
      <c r="P1139" s="57">
        <v>-8.5999999999999998E-4</v>
      </c>
      <c r="Q1139" s="89">
        <v>-7.3999999999999999E-4</v>
      </c>
      <c r="R1139" s="89">
        <v>1.1345483682946268E-3</v>
      </c>
      <c r="S1139" s="59">
        <v>10.54</v>
      </c>
      <c r="T1139" s="102">
        <v>6.1644350476777805E-2</v>
      </c>
      <c r="U1139" s="57">
        <v>-8.7500000000000002E-4</v>
      </c>
      <c r="V1139" s="89">
        <v>-6.8500000000000006E-4</v>
      </c>
      <c r="W1139" s="89">
        <v>1.1112380483046826E-3</v>
      </c>
      <c r="X1139" s="59">
        <v>10.42</v>
      </c>
      <c r="Y1139" s="117" t="s">
        <v>38</v>
      </c>
      <c r="AB1139" t="s">
        <v>38</v>
      </c>
    </row>
    <row r="1140" spans="1:28" x14ac:dyDescent="0.25">
      <c r="A1140" s="63" t="s">
        <v>20</v>
      </c>
      <c r="B1140" s="64" t="s">
        <v>1284</v>
      </c>
      <c r="C1140" s="64" t="s">
        <v>23</v>
      </c>
      <c r="D1140" s="64">
        <v>35</v>
      </c>
      <c r="E1140" s="64" t="s">
        <v>1150</v>
      </c>
      <c r="F1140" s="64">
        <v>35</v>
      </c>
      <c r="G1140" s="64" t="s">
        <v>33</v>
      </c>
      <c r="H1140" s="64">
        <v>2</v>
      </c>
      <c r="I1140" s="64" t="s">
        <v>64</v>
      </c>
      <c r="J1140" s="69">
        <v>0</v>
      </c>
      <c r="K1140" s="66">
        <v>0</v>
      </c>
      <c r="L1140" s="67">
        <v>0</v>
      </c>
      <c r="M1140" s="67">
        <v>0</v>
      </c>
      <c r="N1140" s="70">
        <v>0</v>
      </c>
      <c r="O1140" s="65">
        <v>0</v>
      </c>
      <c r="P1140" s="66">
        <v>0</v>
      </c>
      <c r="Q1140" s="67">
        <v>0</v>
      </c>
      <c r="R1140" s="67">
        <v>0</v>
      </c>
      <c r="S1140" s="68">
        <v>0</v>
      </c>
      <c r="T1140" s="65">
        <v>0</v>
      </c>
      <c r="U1140" s="66">
        <v>0</v>
      </c>
      <c r="V1140" s="67">
        <v>0</v>
      </c>
      <c r="W1140" s="67">
        <v>0</v>
      </c>
      <c r="X1140" s="68">
        <v>0</v>
      </c>
      <c r="Y1140" s="118" t="s">
        <v>38</v>
      </c>
      <c r="AB1140" t="s">
        <v>38</v>
      </c>
    </row>
    <row r="1141" spans="1:28" x14ac:dyDescent="0.25">
      <c r="A1141" s="116" t="s">
        <v>20</v>
      </c>
      <c r="B1141" s="53" t="s">
        <v>1284</v>
      </c>
      <c r="C1141" s="54" t="s">
        <v>23</v>
      </c>
      <c r="D1141" s="53">
        <v>35</v>
      </c>
      <c r="E1141" s="53" t="s">
        <v>941</v>
      </c>
      <c r="F1141" s="54">
        <v>10</v>
      </c>
      <c r="G1141" s="53" t="s">
        <v>40</v>
      </c>
      <c r="H1141" s="53">
        <v>2</v>
      </c>
      <c r="I1141" s="53" t="s">
        <v>1155</v>
      </c>
      <c r="J1141" s="60">
        <v>0</v>
      </c>
      <c r="K1141" s="57">
        <v>0</v>
      </c>
      <c r="L1141" s="58">
        <v>0</v>
      </c>
      <c r="M1141" s="58">
        <v>0</v>
      </c>
      <c r="N1141" s="61">
        <v>0</v>
      </c>
      <c r="O1141" s="56">
        <v>0</v>
      </c>
      <c r="P1141" s="57">
        <v>0</v>
      </c>
      <c r="Q1141" s="58">
        <v>0</v>
      </c>
      <c r="R1141" s="58">
        <v>0</v>
      </c>
      <c r="S1141" s="59">
        <v>0</v>
      </c>
      <c r="T1141" s="56">
        <v>0</v>
      </c>
      <c r="U1141" s="57">
        <v>0</v>
      </c>
      <c r="V1141" s="58">
        <v>0</v>
      </c>
      <c r="W1141" s="58">
        <v>0</v>
      </c>
      <c r="X1141" s="59">
        <v>0</v>
      </c>
      <c r="Y1141" s="117" t="s">
        <v>38</v>
      </c>
      <c r="AB1141" t="s">
        <v>38</v>
      </c>
    </row>
    <row r="1142" spans="1:28" x14ac:dyDescent="0.25">
      <c r="A1142" s="116" t="s">
        <v>20</v>
      </c>
      <c r="B1142" s="53" t="s">
        <v>1284</v>
      </c>
      <c r="C1142" s="54" t="s">
        <v>23</v>
      </c>
      <c r="D1142" s="53">
        <v>35</v>
      </c>
      <c r="E1142" s="53" t="s">
        <v>1297</v>
      </c>
      <c r="F1142" s="54">
        <v>10</v>
      </c>
      <c r="G1142" s="53" t="s">
        <v>38</v>
      </c>
      <c r="H1142" s="53">
        <v>2</v>
      </c>
      <c r="I1142" s="53" t="s">
        <v>1153</v>
      </c>
      <c r="J1142" s="60">
        <v>44.790484290332564</v>
      </c>
      <c r="K1142" s="57">
        <v>-0.68659999999999999</v>
      </c>
      <c r="L1142" s="58">
        <v>-0.40079999999999999</v>
      </c>
      <c r="M1142" s="58">
        <v>0.79502213805654487</v>
      </c>
      <c r="N1142" s="61">
        <v>10.26</v>
      </c>
      <c r="O1142" s="56">
        <v>70.077039181716245</v>
      </c>
      <c r="P1142" s="57">
        <v>-1.0742</v>
      </c>
      <c r="Q1142" s="58">
        <v>-0.69199999999999995</v>
      </c>
      <c r="R1142" s="58">
        <v>1.2777987478472501</v>
      </c>
      <c r="S1142" s="59">
        <v>10.54</v>
      </c>
      <c r="T1142" s="56">
        <v>42.873755189966573</v>
      </c>
      <c r="U1142" s="57">
        <v>-0.67800000000000005</v>
      </c>
      <c r="V1142" s="58">
        <v>-0.371</v>
      </c>
      <c r="W1142" s="58">
        <v>0.77286803530745141</v>
      </c>
      <c r="X1142" s="59">
        <v>10.42</v>
      </c>
      <c r="Y1142" s="117" t="s">
        <v>38</v>
      </c>
      <c r="AB1142" t="s">
        <v>38</v>
      </c>
    </row>
    <row r="1143" spans="1:28" x14ac:dyDescent="0.25">
      <c r="A1143" s="116" t="s">
        <v>20</v>
      </c>
      <c r="B1143" s="53" t="s">
        <v>1284</v>
      </c>
      <c r="C1143" s="54" t="s">
        <v>23</v>
      </c>
      <c r="D1143" s="53">
        <v>35</v>
      </c>
      <c r="E1143" s="53" t="s">
        <v>1298</v>
      </c>
      <c r="F1143" s="54">
        <v>10</v>
      </c>
      <c r="G1143" s="53" t="s">
        <v>38</v>
      </c>
      <c r="H1143" s="53">
        <v>2</v>
      </c>
      <c r="I1143" s="53" t="s">
        <v>1153</v>
      </c>
      <c r="J1143" s="60">
        <v>8.3254438951465204</v>
      </c>
      <c r="K1143" s="57">
        <v>-0.13119999999999998</v>
      </c>
      <c r="L1143" s="58">
        <v>-6.8000000000000005E-2</v>
      </c>
      <c r="M1143" s="58">
        <v>0.14777496405007173</v>
      </c>
      <c r="N1143" s="61">
        <v>10.26</v>
      </c>
      <c r="O1143" s="56">
        <v>13.875134432926387</v>
      </c>
      <c r="P1143" s="57">
        <v>-0.20619999999999999</v>
      </c>
      <c r="Q1143" s="58">
        <v>-0.14660000000000001</v>
      </c>
      <c r="R1143" s="58">
        <v>0.25300197627686627</v>
      </c>
      <c r="S1143" s="59">
        <v>10.54</v>
      </c>
      <c r="T1143" s="56">
        <v>9.8714604562563171</v>
      </c>
      <c r="U1143" s="57">
        <v>-0.1484</v>
      </c>
      <c r="V1143" s="58">
        <v>-9.820000000000001E-2</v>
      </c>
      <c r="W1143" s="58">
        <v>0.17794886906075014</v>
      </c>
      <c r="X1143" s="59">
        <v>10.42</v>
      </c>
      <c r="Y1143" s="117" t="s">
        <v>38</v>
      </c>
      <c r="AB1143" t="s">
        <v>38</v>
      </c>
    </row>
    <row r="1144" spans="1:28" x14ac:dyDescent="0.25">
      <c r="A1144" s="116" t="s">
        <v>20</v>
      </c>
      <c r="B1144" s="53" t="s">
        <v>1284</v>
      </c>
      <c r="C1144" s="54" t="s">
        <v>23</v>
      </c>
      <c r="D1144" s="53">
        <v>35</v>
      </c>
      <c r="E1144" s="53" t="s">
        <v>1299</v>
      </c>
      <c r="F1144" s="54">
        <v>10</v>
      </c>
      <c r="G1144" s="53" t="s">
        <v>38</v>
      </c>
      <c r="H1144" s="53">
        <v>2</v>
      </c>
      <c r="I1144" s="53" t="s">
        <v>1153</v>
      </c>
      <c r="J1144" s="60">
        <v>8.4714542493954479</v>
      </c>
      <c r="K1144" s="57">
        <v>-0.14360000000000001</v>
      </c>
      <c r="L1144" s="58">
        <v>-4.4600000000000001E-2</v>
      </c>
      <c r="M1144" s="58">
        <v>0.15036661863591932</v>
      </c>
      <c r="N1144" s="61">
        <v>10.26</v>
      </c>
      <c r="O1144" s="56">
        <v>11.774371815021672</v>
      </c>
      <c r="P1144" s="57">
        <v>-0.20619999999999999</v>
      </c>
      <c r="Q1144" s="58">
        <v>-5.9799999999999999E-2</v>
      </c>
      <c r="R1144" s="58">
        <v>0.21469625054946814</v>
      </c>
      <c r="S1144" s="59">
        <v>10.54</v>
      </c>
      <c r="T1144" s="56">
        <v>8.9048484731768038</v>
      </c>
      <c r="U1144" s="57">
        <v>-0.1484</v>
      </c>
      <c r="V1144" s="58">
        <v>-6.1200000000000004E-2</v>
      </c>
      <c r="W1144" s="58">
        <v>0.16052414148656893</v>
      </c>
      <c r="X1144" s="59">
        <v>10.42</v>
      </c>
      <c r="Y1144" s="117" t="s">
        <v>38</v>
      </c>
      <c r="AB1144" t="s">
        <v>38</v>
      </c>
    </row>
    <row r="1145" spans="1:28" x14ac:dyDescent="0.25">
      <c r="A1145" s="116" t="s">
        <v>20</v>
      </c>
      <c r="B1145" s="53" t="s">
        <v>1284</v>
      </c>
      <c r="C1145" s="54" t="s">
        <v>23</v>
      </c>
      <c r="D1145" s="53">
        <v>35</v>
      </c>
      <c r="E1145" s="53" t="s">
        <v>1300</v>
      </c>
      <c r="F1145" s="54">
        <v>10</v>
      </c>
      <c r="G1145" s="53" t="s">
        <v>38</v>
      </c>
      <c r="H1145" s="53">
        <v>2</v>
      </c>
      <c r="I1145" s="53" t="s">
        <v>1153</v>
      </c>
      <c r="J1145" s="60">
        <v>15.890000042702821</v>
      </c>
      <c r="K1145" s="57">
        <v>-0.22259999999999999</v>
      </c>
      <c r="L1145" s="58">
        <v>-0.17319999999999999</v>
      </c>
      <c r="M1145" s="58">
        <v>0.28204432275796654</v>
      </c>
      <c r="N1145" s="61">
        <v>10.26</v>
      </c>
      <c r="O1145" s="56">
        <v>43.956982221866625</v>
      </c>
      <c r="P1145" s="57">
        <v>-0.59139999999999993</v>
      </c>
      <c r="Q1145" s="58">
        <v>-0.54100000000000004</v>
      </c>
      <c r="R1145" s="58">
        <v>0.80152040522996038</v>
      </c>
      <c r="S1145" s="59">
        <v>10.54</v>
      </c>
      <c r="T1145" s="56">
        <v>15.868720934947195</v>
      </c>
      <c r="U1145" s="57">
        <v>-0.2142</v>
      </c>
      <c r="V1145" s="58">
        <v>-0.18959999999999999</v>
      </c>
      <c r="W1145" s="58">
        <v>0.28605908480591907</v>
      </c>
      <c r="X1145" s="59">
        <v>10.42</v>
      </c>
      <c r="Y1145" s="117" t="s">
        <v>38</v>
      </c>
      <c r="AB1145" t="s">
        <v>38</v>
      </c>
    </row>
    <row r="1146" spans="1:28" x14ac:dyDescent="0.25">
      <c r="A1146" s="116" t="s">
        <v>20</v>
      </c>
      <c r="B1146" s="53" t="s">
        <v>1284</v>
      </c>
      <c r="C1146" s="54" t="s">
        <v>23</v>
      </c>
      <c r="D1146" s="53">
        <v>35</v>
      </c>
      <c r="E1146" s="53" t="s">
        <v>1301</v>
      </c>
      <c r="F1146" s="54">
        <v>10</v>
      </c>
      <c r="G1146" s="53" t="s">
        <v>38</v>
      </c>
      <c r="H1146" s="53">
        <v>2</v>
      </c>
      <c r="I1146" s="53" t="s">
        <v>1153</v>
      </c>
      <c r="J1146" s="96">
        <v>3.3803197782510216E-2</v>
      </c>
      <c r="K1146" s="57">
        <v>-5.9999999999999995E-4</v>
      </c>
      <c r="L1146" s="58">
        <v>0</v>
      </c>
      <c r="M1146" s="58">
        <v>5.9999999999999995E-4</v>
      </c>
      <c r="N1146" s="61">
        <v>10.26</v>
      </c>
      <c r="O1146" s="97">
        <v>2.7421000098715606E-2</v>
      </c>
      <c r="P1146" s="57">
        <v>-5.0000000000000001E-4</v>
      </c>
      <c r="Q1146" s="57">
        <v>0</v>
      </c>
      <c r="R1146" s="57">
        <v>5.0000000000000001E-4</v>
      </c>
      <c r="S1146" s="59">
        <v>10.54</v>
      </c>
      <c r="T1146" s="97">
        <v>0</v>
      </c>
      <c r="U1146" s="57">
        <v>0</v>
      </c>
      <c r="V1146" s="57">
        <v>0</v>
      </c>
      <c r="W1146" s="57">
        <v>0</v>
      </c>
      <c r="X1146" s="59">
        <v>10.42</v>
      </c>
      <c r="Y1146" s="117" t="s">
        <v>38</v>
      </c>
      <c r="AB1146" t="s">
        <v>38</v>
      </c>
    </row>
    <row r="1147" spans="1:28" ht="15.75" thickBot="1" x14ac:dyDescent="0.3">
      <c r="A1147" s="131" t="s">
        <v>20</v>
      </c>
      <c r="B1147" s="73" t="s">
        <v>1284</v>
      </c>
      <c r="C1147" s="85" t="s">
        <v>23</v>
      </c>
      <c r="D1147" s="73">
        <v>35</v>
      </c>
      <c r="E1147" s="73" t="s">
        <v>1158</v>
      </c>
      <c r="F1147" s="85">
        <v>10</v>
      </c>
      <c r="G1147" s="73" t="s">
        <v>62</v>
      </c>
      <c r="H1147" s="73" t="s">
        <v>38</v>
      </c>
      <c r="I1147" s="73" t="s">
        <v>63</v>
      </c>
      <c r="J1147" s="112">
        <v>0</v>
      </c>
      <c r="K1147" s="76">
        <v>0</v>
      </c>
      <c r="L1147" s="95">
        <v>0</v>
      </c>
      <c r="M1147" s="95">
        <v>0</v>
      </c>
      <c r="N1147" s="80">
        <v>0</v>
      </c>
      <c r="O1147" s="101">
        <v>0</v>
      </c>
      <c r="P1147" s="76">
        <v>0</v>
      </c>
      <c r="Q1147" s="95">
        <v>0</v>
      </c>
      <c r="R1147" s="95">
        <v>0</v>
      </c>
      <c r="S1147" s="78">
        <v>0</v>
      </c>
      <c r="T1147" s="101">
        <v>0</v>
      </c>
      <c r="U1147" s="76">
        <v>0</v>
      </c>
      <c r="V1147" s="95">
        <v>0</v>
      </c>
      <c r="W1147" s="95">
        <v>0</v>
      </c>
      <c r="X1147" s="78">
        <v>0</v>
      </c>
      <c r="Y1147" s="132" t="s">
        <v>38</v>
      </c>
      <c r="AA1147" s="83" t="s">
        <v>38</v>
      </c>
      <c r="AB1147" t="s">
        <v>38</v>
      </c>
    </row>
    <row r="1148" spans="1:28" x14ac:dyDescent="0.25">
      <c r="A1148" s="34" t="s">
        <v>20</v>
      </c>
      <c r="B1148" s="35" t="s">
        <v>1302</v>
      </c>
      <c r="C1148" s="35" t="s">
        <v>23</v>
      </c>
      <c r="D1148" s="35">
        <v>35</v>
      </c>
      <c r="E1148" s="35" t="s">
        <v>1150</v>
      </c>
      <c r="F1148" s="120">
        <v>35</v>
      </c>
      <c r="G1148" s="35" t="s">
        <v>33</v>
      </c>
      <c r="H1148" s="113">
        <v>1</v>
      </c>
      <c r="I1148" s="35" t="s">
        <v>32</v>
      </c>
      <c r="J1148" s="40">
        <v>1.9258587356798562</v>
      </c>
      <c r="K1148" s="37">
        <v>0.11712</v>
      </c>
      <c r="L1148" s="38">
        <v>4.6300000000000001E-2</v>
      </c>
      <c r="M1148" s="38">
        <v>0.12593960616104849</v>
      </c>
      <c r="N1148" s="41">
        <v>37.799999999999997</v>
      </c>
      <c r="O1148" s="36">
        <v>2.4998001221376733</v>
      </c>
      <c r="P1148" s="37">
        <v>0.14992</v>
      </c>
      <c r="Q1148" s="38">
        <v>6.0699999999999997E-2</v>
      </c>
      <c r="R1148" s="38">
        <v>0.16174206750255171</v>
      </c>
      <c r="S1148" s="39">
        <v>37.4</v>
      </c>
      <c r="T1148" s="36">
        <v>1.9874983478608619</v>
      </c>
      <c r="U1148" s="37">
        <v>0.11712</v>
      </c>
      <c r="V1148" s="38">
        <v>5.3099999999999994E-2</v>
      </c>
      <c r="W1148" s="38">
        <v>0.12859511810329349</v>
      </c>
      <c r="X1148" s="39">
        <v>37.4</v>
      </c>
      <c r="Y1148" s="115" t="s">
        <v>38</v>
      </c>
      <c r="AB1148" t="s">
        <v>38</v>
      </c>
    </row>
    <row r="1149" spans="1:28" x14ac:dyDescent="0.25">
      <c r="A1149" s="116" t="s">
        <v>20</v>
      </c>
      <c r="B1149" s="53" t="s">
        <v>1302</v>
      </c>
      <c r="C1149" s="54" t="s">
        <v>23</v>
      </c>
      <c r="D1149" s="53">
        <v>35</v>
      </c>
      <c r="E1149" s="53" t="s">
        <v>851</v>
      </c>
      <c r="F1149" s="83">
        <v>10</v>
      </c>
      <c r="G1149" s="53" t="s">
        <v>40</v>
      </c>
      <c r="H1149" s="55">
        <v>1</v>
      </c>
      <c r="I1149" s="53" t="s">
        <v>1151</v>
      </c>
      <c r="J1149" s="60">
        <v>6.8107456317598372</v>
      </c>
      <c r="K1149" s="57">
        <v>0.1164</v>
      </c>
      <c r="L1149" s="58">
        <v>4.5600000000000002E-2</v>
      </c>
      <c r="M1149" s="58">
        <v>0.12501327929464134</v>
      </c>
      <c r="N1149" s="61">
        <v>10.61</v>
      </c>
      <c r="O1149" s="56">
        <v>8.7528404978039465</v>
      </c>
      <c r="P1149" s="57">
        <v>0.1492</v>
      </c>
      <c r="Q1149" s="58">
        <v>0.06</v>
      </c>
      <c r="R1149" s="58">
        <v>0.16081243732995279</v>
      </c>
      <c r="S1149" s="59">
        <v>10.62</v>
      </c>
      <c r="T1149" s="56">
        <v>7.0339918335294573</v>
      </c>
      <c r="U1149" s="57">
        <v>0.1164</v>
      </c>
      <c r="V1149" s="58">
        <v>5.2399999999999995E-2</v>
      </c>
      <c r="W1149" s="58">
        <v>0.12765077359734253</v>
      </c>
      <c r="X1149" s="59">
        <v>10.49</v>
      </c>
      <c r="Y1149" s="117" t="s">
        <v>38</v>
      </c>
      <c r="AB1149" t="s">
        <v>38</v>
      </c>
    </row>
    <row r="1150" spans="1:28" x14ac:dyDescent="0.25">
      <c r="A1150" s="116" t="s">
        <v>20</v>
      </c>
      <c r="B1150" s="53" t="s">
        <v>1302</v>
      </c>
      <c r="C1150" s="54" t="s">
        <v>23</v>
      </c>
      <c r="D1150" s="53">
        <v>35</v>
      </c>
      <c r="E1150" s="53" t="s">
        <v>1303</v>
      </c>
      <c r="F1150" s="83">
        <v>10</v>
      </c>
      <c r="G1150" s="53" t="s">
        <v>38</v>
      </c>
      <c r="H1150" s="55">
        <v>1</v>
      </c>
      <c r="I1150" s="53" t="s">
        <v>1153</v>
      </c>
      <c r="J1150" s="60">
        <v>0.74984993038894499</v>
      </c>
      <c r="K1150" s="57">
        <v>-1.12E-2</v>
      </c>
      <c r="L1150" s="58">
        <v>-8.0000000000000002E-3</v>
      </c>
      <c r="M1150" s="58">
        <v>1.3763720427268202E-2</v>
      </c>
      <c r="N1150" s="61">
        <v>10.61</v>
      </c>
      <c r="O1150" s="56">
        <v>2.4940188444783793</v>
      </c>
      <c r="P1150" s="57">
        <v>-4.2900000000000001E-2</v>
      </c>
      <c r="Q1150" s="58">
        <v>-1.61E-2</v>
      </c>
      <c r="R1150" s="58">
        <v>4.5821610622063469E-2</v>
      </c>
      <c r="S1150" s="59">
        <v>10.62</v>
      </c>
      <c r="T1150" s="56">
        <v>1.0062369977216175</v>
      </c>
      <c r="U1150" s="57">
        <v>-1.4500000000000001E-2</v>
      </c>
      <c r="V1150" s="58">
        <v>-1.11E-2</v>
      </c>
      <c r="W1150" s="58">
        <v>1.8260887163552598E-2</v>
      </c>
      <c r="X1150" s="59">
        <v>10.49</v>
      </c>
      <c r="Y1150" s="117" t="s">
        <v>38</v>
      </c>
      <c r="AB1150" t="s">
        <v>38</v>
      </c>
    </row>
    <row r="1151" spans="1:28" x14ac:dyDescent="0.25">
      <c r="A1151" s="116" t="s">
        <v>20</v>
      </c>
      <c r="B1151" s="53" t="s">
        <v>1302</v>
      </c>
      <c r="C1151" s="54" t="s">
        <v>23</v>
      </c>
      <c r="D1151" s="53">
        <v>35</v>
      </c>
      <c r="E1151" s="53" t="s">
        <v>1304</v>
      </c>
      <c r="F1151" s="83">
        <v>10</v>
      </c>
      <c r="G1151" s="53" t="s">
        <v>38</v>
      </c>
      <c r="H1151" s="55">
        <v>1</v>
      </c>
      <c r="I1151" s="53" t="s">
        <v>1153</v>
      </c>
      <c r="J1151" s="60">
        <v>5.7700578035340087</v>
      </c>
      <c r="K1151" s="57">
        <v>-0.10009999999999999</v>
      </c>
      <c r="L1151" s="58">
        <v>-3.4599999999999999E-2</v>
      </c>
      <c r="M1151" s="58">
        <v>0.10591114200120778</v>
      </c>
      <c r="N1151" s="61">
        <v>10.61</v>
      </c>
      <c r="O1151" s="56">
        <v>5.9788208411072201</v>
      </c>
      <c r="P1151" s="57">
        <v>-0.10150000000000001</v>
      </c>
      <c r="Q1151" s="58">
        <v>-4.2000000000000003E-2</v>
      </c>
      <c r="R1151" s="58">
        <v>0.10984648378532651</v>
      </c>
      <c r="S1151" s="59">
        <v>10.62</v>
      </c>
      <c r="T1151" s="56">
        <v>5.7660226747289078</v>
      </c>
      <c r="U1151" s="57">
        <v>-9.7299999999999998E-2</v>
      </c>
      <c r="V1151" s="58">
        <v>-3.85E-2</v>
      </c>
      <c r="W1151" s="58">
        <v>0.10464004969417781</v>
      </c>
      <c r="X1151" s="59">
        <v>10.49</v>
      </c>
      <c r="Y1151" s="117" t="s">
        <v>38</v>
      </c>
      <c r="AB1151" t="s">
        <v>38</v>
      </c>
    </row>
    <row r="1152" spans="1:28" x14ac:dyDescent="0.25">
      <c r="A1152" s="116" t="s">
        <v>20</v>
      </c>
      <c r="B1152" s="53" t="s">
        <v>1302</v>
      </c>
      <c r="C1152" s="54" t="s">
        <v>23</v>
      </c>
      <c r="D1152" s="53">
        <v>35</v>
      </c>
      <c r="E1152" s="53" t="s">
        <v>1305</v>
      </c>
      <c r="F1152" s="83">
        <v>10</v>
      </c>
      <c r="G1152" s="53" t="s">
        <v>38</v>
      </c>
      <c r="H1152" s="55">
        <v>1</v>
      </c>
      <c r="I1152" s="53" t="s">
        <v>1153</v>
      </c>
      <c r="J1152" s="96">
        <v>0.5266855475467882</v>
      </c>
      <c r="K1152" s="57">
        <v>-6.0999999999999995E-3</v>
      </c>
      <c r="L1152" s="57">
        <v>-7.4999999999999997E-3</v>
      </c>
      <c r="M1152" s="57">
        <v>9.6674712308855611E-3</v>
      </c>
      <c r="N1152" s="61">
        <v>10.61</v>
      </c>
      <c r="O1152" s="97">
        <v>0.47854097167158199</v>
      </c>
      <c r="P1152" s="57">
        <v>-4.9000000000000007E-3</v>
      </c>
      <c r="Q1152" s="57">
        <v>-7.3000000000000001E-3</v>
      </c>
      <c r="R1152" s="57">
        <v>8.792041856133307E-3</v>
      </c>
      <c r="S1152" s="59">
        <v>10.62</v>
      </c>
      <c r="T1152" s="97">
        <v>0.51882127740072448</v>
      </c>
      <c r="U1152" s="57">
        <v>-4.7999999999999996E-3</v>
      </c>
      <c r="V1152" s="57">
        <v>-8.0999999999999996E-3</v>
      </c>
      <c r="W1152" s="57">
        <v>9.415412895885128E-3</v>
      </c>
      <c r="X1152" s="59">
        <v>10.49</v>
      </c>
      <c r="Y1152" s="117" t="s">
        <v>38</v>
      </c>
      <c r="AB1152" t="s">
        <v>38</v>
      </c>
    </row>
    <row r="1153" spans="1:28" x14ac:dyDescent="0.25">
      <c r="A1153" s="116" t="s">
        <v>20</v>
      </c>
      <c r="B1153" s="53" t="s">
        <v>1302</v>
      </c>
      <c r="C1153" s="54" t="s">
        <v>23</v>
      </c>
      <c r="D1153" s="53">
        <v>35</v>
      </c>
      <c r="E1153" s="53" t="s">
        <v>1141</v>
      </c>
      <c r="F1153" s="83">
        <v>10</v>
      </c>
      <c r="G1153" s="53" t="s">
        <v>62</v>
      </c>
      <c r="H1153" s="53" t="s">
        <v>38</v>
      </c>
      <c r="I1153" s="53" t="s">
        <v>63</v>
      </c>
      <c r="J1153" s="100">
        <v>5.4708515624950584E-2</v>
      </c>
      <c r="K1153" s="57">
        <v>-7.1999999999999994E-4</v>
      </c>
      <c r="L1153" s="57">
        <v>-6.9999999999999999E-4</v>
      </c>
      <c r="M1153" s="57">
        <v>1.0041912168506555E-3</v>
      </c>
      <c r="N1153" s="61">
        <v>10.61</v>
      </c>
      <c r="O1153" s="102">
        <v>5.4657001015134252E-2</v>
      </c>
      <c r="P1153" s="57">
        <v>-7.1999999999999994E-4</v>
      </c>
      <c r="Q1153" s="57">
        <v>-6.9999999999999999E-4</v>
      </c>
      <c r="R1153" s="57">
        <v>1.0041912168506555E-3</v>
      </c>
      <c r="S1153" s="59">
        <v>10.62</v>
      </c>
      <c r="T1153" s="102">
        <v>5.5334351838010075E-2</v>
      </c>
      <c r="U1153" s="57">
        <v>-7.1999999999999994E-4</v>
      </c>
      <c r="V1153" s="57">
        <v>-6.9999999999999999E-4</v>
      </c>
      <c r="W1153" s="57">
        <v>1.0041912168506555E-3</v>
      </c>
      <c r="X1153" s="59">
        <v>10.49</v>
      </c>
      <c r="Y1153" s="117" t="s">
        <v>38</v>
      </c>
      <c r="AB1153" t="s">
        <v>38</v>
      </c>
    </row>
    <row r="1154" spans="1:28" x14ac:dyDescent="0.25">
      <c r="A1154" s="63" t="s">
        <v>20</v>
      </c>
      <c r="B1154" s="64" t="s">
        <v>1302</v>
      </c>
      <c r="C1154" s="64" t="s">
        <v>23</v>
      </c>
      <c r="D1154" s="64">
        <v>35</v>
      </c>
      <c r="E1154" s="64" t="s">
        <v>1150</v>
      </c>
      <c r="F1154" s="120">
        <v>35</v>
      </c>
      <c r="G1154" s="64" t="s">
        <v>33</v>
      </c>
      <c r="H1154" s="64">
        <v>2</v>
      </c>
      <c r="I1154" s="64" t="s">
        <v>64</v>
      </c>
      <c r="J1154" s="69">
        <v>3.4748575264645463</v>
      </c>
      <c r="K1154" s="66">
        <v>0.15512000000000001</v>
      </c>
      <c r="L1154" s="67">
        <v>0.15840000000000001</v>
      </c>
      <c r="M1154" s="67">
        <v>0.22170424984650161</v>
      </c>
      <c r="N1154" s="70">
        <v>36.880000000000003</v>
      </c>
      <c r="O1154" s="65">
        <v>7.2711998239067972</v>
      </c>
      <c r="P1154" s="66">
        <v>0.34514</v>
      </c>
      <c r="Q1154" s="67">
        <v>0.30280000000000001</v>
      </c>
      <c r="R1154" s="67">
        <v>0.45913991288059464</v>
      </c>
      <c r="S1154" s="68">
        <v>36.5</v>
      </c>
      <c r="T1154" s="65">
        <v>5.7097740528887533</v>
      </c>
      <c r="U1154" s="66">
        <v>0.29831999999999997</v>
      </c>
      <c r="V1154" s="67">
        <v>0.21199999999999999</v>
      </c>
      <c r="W1154" s="67">
        <v>0.36597653258098395</v>
      </c>
      <c r="X1154" s="68">
        <v>37.049999999999997</v>
      </c>
      <c r="Y1154" s="118" t="s">
        <v>38</v>
      </c>
      <c r="AA1154" s="83" t="s">
        <v>38</v>
      </c>
      <c r="AB1154" t="s">
        <v>38</v>
      </c>
    </row>
    <row r="1155" spans="1:28" x14ac:dyDescent="0.25">
      <c r="A1155" s="116" t="s">
        <v>20</v>
      </c>
      <c r="B1155" s="53" t="s">
        <v>1302</v>
      </c>
      <c r="C1155" s="54" t="s">
        <v>23</v>
      </c>
      <c r="D1155" s="53">
        <v>35</v>
      </c>
      <c r="E1155" s="53" t="s">
        <v>941</v>
      </c>
      <c r="F1155" s="83">
        <v>10</v>
      </c>
      <c r="G1155" s="53" t="s">
        <v>40</v>
      </c>
      <c r="H1155" s="53">
        <v>2</v>
      </c>
      <c r="I1155" s="53" t="s">
        <v>1155</v>
      </c>
      <c r="J1155" s="60">
        <v>11.889538945699488</v>
      </c>
      <c r="K1155" s="57">
        <v>0.15280000000000002</v>
      </c>
      <c r="L1155" s="58">
        <v>0.15840000000000001</v>
      </c>
      <c r="M1155" s="58">
        <v>0.22008725542384322</v>
      </c>
      <c r="N1155" s="61">
        <v>10.7</v>
      </c>
      <c r="O1155" s="56">
        <v>25.155426718592349</v>
      </c>
      <c r="P1155" s="57">
        <v>0.34279999999999999</v>
      </c>
      <c r="Q1155" s="58">
        <v>0.30280000000000001</v>
      </c>
      <c r="R1155" s="58">
        <v>0.45738351522546156</v>
      </c>
      <c r="S1155" s="59">
        <v>10.51</v>
      </c>
      <c r="T1155" s="56">
        <v>19.910637121877024</v>
      </c>
      <c r="U1155" s="57">
        <v>0.29599999999999999</v>
      </c>
      <c r="V1155" s="58">
        <v>0.21199999999999999</v>
      </c>
      <c r="W1155" s="58">
        <v>0.36408790147435549</v>
      </c>
      <c r="X1155" s="59">
        <v>10.57</v>
      </c>
      <c r="Y1155" s="117" t="s">
        <v>38</v>
      </c>
      <c r="AB1155" t="s">
        <v>38</v>
      </c>
    </row>
    <row r="1156" spans="1:28" x14ac:dyDescent="0.25">
      <c r="A1156" s="116" t="s">
        <v>20</v>
      </c>
      <c r="B1156" s="53" t="s">
        <v>1302</v>
      </c>
      <c r="C1156" s="54" t="s">
        <v>23</v>
      </c>
      <c r="D1156" s="53">
        <v>35</v>
      </c>
      <c r="E1156" s="53" t="s">
        <v>1306</v>
      </c>
      <c r="F1156" s="83">
        <v>10</v>
      </c>
      <c r="G1156" s="53" t="s">
        <v>38</v>
      </c>
      <c r="H1156" s="53">
        <v>2</v>
      </c>
      <c r="I1156" s="53" t="s">
        <v>1153</v>
      </c>
      <c r="J1156" s="60">
        <v>1.37782407701981</v>
      </c>
      <c r="K1156" s="57">
        <v>-2.07E-2</v>
      </c>
      <c r="L1156" s="58">
        <v>-1.49E-2</v>
      </c>
      <c r="M1156" s="58">
        <v>2.55049014897137E-2</v>
      </c>
      <c r="N1156" s="61">
        <v>10.7</v>
      </c>
      <c r="O1156" s="56">
        <v>2.5931623256677985</v>
      </c>
      <c r="P1156" s="57">
        <v>-4.4700000000000004E-2</v>
      </c>
      <c r="Q1156" s="58">
        <v>-1.4999999999999999E-2</v>
      </c>
      <c r="R1156" s="58">
        <v>4.71496553539896E-2</v>
      </c>
      <c r="S1156" s="59">
        <v>10.51</v>
      </c>
      <c r="T1156" s="56">
        <v>2.2793253459842782</v>
      </c>
      <c r="U1156" s="57">
        <v>-3.8100000000000002E-2</v>
      </c>
      <c r="V1156" s="58">
        <v>-1.6899999999999998E-2</v>
      </c>
      <c r="W1156" s="58">
        <v>4.1679971209203109E-2</v>
      </c>
      <c r="X1156" s="59">
        <v>10.57</v>
      </c>
      <c r="Y1156" s="117" t="s">
        <v>38</v>
      </c>
      <c r="AB1156" t="s">
        <v>38</v>
      </c>
    </row>
    <row r="1157" spans="1:28" x14ac:dyDescent="0.25">
      <c r="A1157" s="116" t="s">
        <v>20</v>
      </c>
      <c r="B1157" s="53" t="s">
        <v>1302</v>
      </c>
      <c r="C1157" s="54" t="s">
        <v>23</v>
      </c>
      <c r="D1157" s="53">
        <v>35</v>
      </c>
      <c r="E1157" s="53" t="s">
        <v>1307</v>
      </c>
      <c r="F1157" s="83">
        <v>10</v>
      </c>
      <c r="G1157" s="53" t="s">
        <v>38</v>
      </c>
      <c r="H1157" s="53">
        <v>2</v>
      </c>
      <c r="I1157" s="53" t="s">
        <v>1153</v>
      </c>
      <c r="J1157" s="60">
        <v>5.0208729606349278</v>
      </c>
      <c r="K1157" s="57">
        <v>-6.409999999999999E-2</v>
      </c>
      <c r="L1157" s="58">
        <v>-6.7299999999999999E-2</v>
      </c>
      <c r="M1157" s="58">
        <v>9.2941379374313141E-2</v>
      </c>
      <c r="N1157" s="61">
        <v>10.7</v>
      </c>
      <c r="O1157" s="56">
        <v>14.324785078112669</v>
      </c>
      <c r="P1157" s="57">
        <v>-0.17130000000000001</v>
      </c>
      <c r="Q1157" s="58">
        <v>-0.19619999999999999</v>
      </c>
      <c r="R1157" s="58">
        <v>0.26045753972576796</v>
      </c>
      <c r="S1157" s="59">
        <v>10.51</v>
      </c>
      <c r="T1157" s="56">
        <v>9.2290156580990264</v>
      </c>
      <c r="U1157" s="57">
        <v>-0.13219999999999998</v>
      </c>
      <c r="V1157" s="58">
        <v>-0.10490000000000001</v>
      </c>
      <c r="W1157" s="58">
        <v>0.16876270322556461</v>
      </c>
      <c r="X1157" s="59">
        <v>10.57</v>
      </c>
      <c r="Y1157" s="117" t="s">
        <v>38</v>
      </c>
      <c r="AB1157" t="s">
        <v>38</v>
      </c>
    </row>
    <row r="1158" spans="1:28" x14ac:dyDescent="0.25">
      <c r="A1158" s="116" t="s">
        <v>20</v>
      </c>
      <c r="B1158" s="53" t="s">
        <v>1302</v>
      </c>
      <c r="C1158" s="54" t="s">
        <v>23</v>
      </c>
      <c r="D1158" s="53">
        <v>35</v>
      </c>
      <c r="E1158" s="53" t="s">
        <v>1308</v>
      </c>
      <c r="F1158" s="83">
        <v>10</v>
      </c>
      <c r="G1158" s="53" t="s">
        <v>38</v>
      </c>
      <c r="H1158" s="53">
        <v>2</v>
      </c>
      <c r="I1158" s="53" t="s">
        <v>1153</v>
      </c>
      <c r="J1158" s="60">
        <v>0.63924178543957855</v>
      </c>
      <c r="K1158" s="57">
        <v>-1.11E-2</v>
      </c>
      <c r="L1158" s="58">
        <v>-4.0999999999999995E-3</v>
      </c>
      <c r="M1158" s="58">
        <v>1.1833004690272037E-2</v>
      </c>
      <c r="N1158" s="61">
        <v>10.7</v>
      </c>
      <c r="O1158" s="56">
        <v>1.0909831191284958</v>
      </c>
      <c r="P1158" s="57">
        <v>-1.9E-2</v>
      </c>
      <c r="Q1158" s="58">
        <v>-5.7000000000000002E-3</v>
      </c>
      <c r="R1158" s="58">
        <v>1.9836582366930044E-2</v>
      </c>
      <c r="S1158" s="59">
        <v>10.51</v>
      </c>
      <c r="T1158" s="56">
        <v>1.093289350892737</v>
      </c>
      <c r="U1158" s="57">
        <v>-1.8800000000000001E-2</v>
      </c>
      <c r="V1158" s="58">
        <v>-6.7999999999999996E-3</v>
      </c>
      <c r="W1158" s="58">
        <v>1.9991998399359681E-2</v>
      </c>
      <c r="X1158" s="59">
        <v>10.57</v>
      </c>
      <c r="Y1158" s="117" t="s">
        <v>38</v>
      </c>
      <c r="AB1158" t="s">
        <v>38</v>
      </c>
    </row>
    <row r="1159" spans="1:28" x14ac:dyDescent="0.25">
      <c r="A1159" s="116" t="s">
        <v>20</v>
      </c>
      <c r="B1159" s="53" t="s">
        <v>1302</v>
      </c>
      <c r="C1159" s="54" t="s">
        <v>23</v>
      </c>
      <c r="D1159" s="53">
        <v>35</v>
      </c>
      <c r="E1159" s="53" t="s">
        <v>1309</v>
      </c>
      <c r="F1159" s="83">
        <v>10</v>
      </c>
      <c r="G1159" s="53" t="s">
        <v>38</v>
      </c>
      <c r="H1159" s="53">
        <v>2</v>
      </c>
      <c r="I1159" s="53" t="s">
        <v>1153</v>
      </c>
      <c r="J1159" s="60">
        <v>5.0773547611012635</v>
      </c>
      <c r="K1159" s="57">
        <v>-5.7299999999999997E-2</v>
      </c>
      <c r="L1159" s="58">
        <v>-7.4499999999999997E-2</v>
      </c>
      <c r="M1159" s="58">
        <v>9.3986913982745487E-2</v>
      </c>
      <c r="N1159" s="61">
        <v>10.7</v>
      </c>
      <c r="O1159" s="56">
        <v>7.586227110031138</v>
      </c>
      <c r="P1159" s="57">
        <v>-0.1072</v>
      </c>
      <c r="Q1159" s="58">
        <v>-8.6800000000000002E-2</v>
      </c>
      <c r="R1159" s="58">
        <v>0.13793505718271915</v>
      </c>
      <c r="S1159" s="59">
        <v>10.51</v>
      </c>
      <c r="T1159" s="56">
        <v>7.5250995978435489</v>
      </c>
      <c r="U1159" s="57">
        <v>-0.1075</v>
      </c>
      <c r="V1159" s="58">
        <v>-8.5900000000000004E-2</v>
      </c>
      <c r="W1159" s="58">
        <v>0.13760472375612692</v>
      </c>
      <c r="X1159" s="59">
        <v>10.57</v>
      </c>
      <c r="Y1159" s="117" t="s">
        <v>38</v>
      </c>
      <c r="AB1159" t="s">
        <v>38</v>
      </c>
    </row>
    <row r="1160" spans="1:28" ht="15.75" thickBot="1" x14ac:dyDescent="0.3">
      <c r="A1160" s="131" t="s">
        <v>20</v>
      </c>
      <c r="B1160" s="73" t="s">
        <v>1302</v>
      </c>
      <c r="C1160" s="85" t="s">
        <v>23</v>
      </c>
      <c r="D1160" s="73">
        <v>35</v>
      </c>
      <c r="E1160" s="73" t="s">
        <v>1158</v>
      </c>
      <c r="F1160" s="83">
        <v>10</v>
      </c>
      <c r="G1160" s="73" t="s">
        <v>62</v>
      </c>
      <c r="H1160" s="73" t="s">
        <v>38</v>
      </c>
      <c r="I1160" s="73" t="s">
        <v>63</v>
      </c>
      <c r="J1160" s="133">
        <v>0.12533088433904166</v>
      </c>
      <c r="K1160" s="76">
        <v>-2.32E-3</v>
      </c>
      <c r="L1160" s="76">
        <v>0</v>
      </c>
      <c r="M1160" s="76">
        <v>2.32E-3</v>
      </c>
      <c r="N1160" s="80">
        <v>10.7</v>
      </c>
      <c r="O1160" s="104">
        <v>0.12869658954037722</v>
      </c>
      <c r="P1160" s="76">
        <v>-2.3400000000000001E-3</v>
      </c>
      <c r="Q1160" s="76">
        <v>0</v>
      </c>
      <c r="R1160" s="76">
        <v>2.3400000000000001E-3</v>
      </c>
      <c r="S1160" s="78">
        <v>10.51</v>
      </c>
      <c r="T1160" s="104">
        <v>0.12687232378692012</v>
      </c>
      <c r="U1160" s="76">
        <v>-2.32E-3</v>
      </c>
      <c r="V1160" s="76">
        <v>0</v>
      </c>
      <c r="W1160" s="76">
        <v>2.32E-3</v>
      </c>
      <c r="X1160" s="78">
        <v>10.57</v>
      </c>
      <c r="Y1160" s="132" t="s">
        <v>38</v>
      </c>
      <c r="AB1160" t="s">
        <v>38</v>
      </c>
    </row>
    <row r="1161" spans="1:28" x14ac:dyDescent="0.25">
      <c r="A1161" s="34" t="s">
        <v>20</v>
      </c>
      <c r="B1161" s="35" t="s">
        <v>1310</v>
      </c>
      <c r="C1161" s="35" t="s">
        <v>23</v>
      </c>
      <c r="D1161" s="35">
        <v>35</v>
      </c>
      <c r="E1161" s="35" t="s">
        <v>1150</v>
      </c>
      <c r="F1161" s="35">
        <v>35</v>
      </c>
      <c r="G1161" s="35" t="s">
        <v>33</v>
      </c>
      <c r="H1161" s="113">
        <v>1</v>
      </c>
      <c r="I1161" s="35" t="s">
        <v>32</v>
      </c>
      <c r="J1161" s="40">
        <v>3.5673583175665953</v>
      </c>
      <c r="K1161" s="37">
        <v>0.19129800000000002</v>
      </c>
      <c r="L1161" s="38">
        <v>0.12103399999999999</v>
      </c>
      <c r="M1161" s="38">
        <v>0.2263717163428329</v>
      </c>
      <c r="N1161" s="41">
        <v>36.68</v>
      </c>
      <c r="O1161" s="36">
        <v>7.6285586395894622</v>
      </c>
      <c r="P1161" s="37">
        <v>0.429533</v>
      </c>
      <c r="Q1161" s="38">
        <v>0.20580999999999999</v>
      </c>
      <c r="R1161" s="38">
        <v>0.47629439865381579</v>
      </c>
      <c r="S1161" s="39">
        <v>36.090000000000003</v>
      </c>
      <c r="T1161" s="36">
        <v>5.1100596042666897</v>
      </c>
      <c r="U1161" s="37">
        <v>0.28953899999999999</v>
      </c>
      <c r="V1161" s="38">
        <v>0.143428</v>
      </c>
      <c r="W1161" s="38">
        <v>0.3231167338671892</v>
      </c>
      <c r="X1161" s="39">
        <v>36.549999999999997</v>
      </c>
      <c r="Y1161" s="115" t="s">
        <v>38</v>
      </c>
      <c r="AB1161" t="s">
        <v>38</v>
      </c>
    </row>
    <row r="1162" spans="1:28" x14ac:dyDescent="0.25">
      <c r="A1162" s="116" t="s">
        <v>20</v>
      </c>
      <c r="B1162" s="53" t="s">
        <v>1310</v>
      </c>
      <c r="C1162" s="54" t="s">
        <v>23</v>
      </c>
      <c r="D1162" s="53">
        <v>35</v>
      </c>
      <c r="E1162" s="53" t="s">
        <v>851</v>
      </c>
      <c r="F1162" s="54">
        <v>10</v>
      </c>
      <c r="G1162" s="53" t="s">
        <v>40</v>
      </c>
      <c r="H1162" s="55">
        <v>1</v>
      </c>
      <c r="I1162" s="53" t="s">
        <v>1151</v>
      </c>
      <c r="J1162" s="60">
        <v>12.165436087637426</v>
      </c>
      <c r="K1162" s="57">
        <v>0.19080000000000003</v>
      </c>
      <c r="L1162" s="58">
        <v>0.12079999999999999</v>
      </c>
      <c r="M1162" s="58">
        <v>0.22582577355120476</v>
      </c>
      <c r="N1162" s="61">
        <v>10.73</v>
      </c>
      <c r="O1162" s="56">
        <v>25.854195724099295</v>
      </c>
      <c r="P1162" s="57">
        <v>0.42919999999999997</v>
      </c>
      <c r="Q1162" s="58">
        <v>0.2056</v>
      </c>
      <c r="R1162" s="58">
        <v>0.47590335153264052</v>
      </c>
      <c r="S1162" s="59">
        <v>10.64</v>
      </c>
      <c r="T1162" s="56">
        <v>17.564838941383659</v>
      </c>
      <c r="U1162" s="57">
        <v>0.28920000000000001</v>
      </c>
      <c r="V1162" s="58">
        <v>0.14319999999999999</v>
      </c>
      <c r="W1162" s="58">
        <v>0.32271175993446538</v>
      </c>
      <c r="X1162" s="59">
        <v>10.62</v>
      </c>
      <c r="Y1162" s="117" t="s">
        <v>38</v>
      </c>
      <c r="AA1162" s="83" t="s">
        <v>38</v>
      </c>
      <c r="AB1162" t="s">
        <v>38</v>
      </c>
    </row>
    <row r="1163" spans="1:28" x14ac:dyDescent="0.25">
      <c r="A1163" s="116" t="s">
        <v>20</v>
      </c>
      <c r="B1163" s="53" t="s">
        <v>1310</v>
      </c>
      <c r="C1163" s="54" t="s">
        <v>23</v>
      </c>
      <c r="D1163" s="53">
        <v>35</v>
      </c>
      <c r="E1163" s="53" t="s">
        <v>1311</v>
      </c>
      <c r="F1163" s="54">
        <v>10</v>
      </c>
      <c r="G1163" s="53" t="s">
        <v>38</v>
      </c>
      <c r="H1163" s="55">
        <v>1</v>
      </c>
      <c r="I1163" s="53" t="s">
        <v>1153</v>
      </c>
      <c r="J1163" s="60">
        <v>0.70962506074266896</v>
      </c>
      <c r="K1163" s="57">
        <v>-1.14E-2</v>
      </c>
      <c r="L1163" s="58">
        <v>-6.6E-3</v>
      </c>
      <c r="M1163" s="58">
        <v>1.317269904006009E-2</v>
      </c>
      <c r="N1163" s="61">
        <v>10.73</v>
      </c>
      <c r="O1163" s="56">
        <v>0.89399810642462574</v>
      </c>
      <c r="P1163" s="57">
        <v>-1.54E-2</v>
      </c>
      <c r="Q1163" s="58">
        <v>-5.7999999999999996E-3</v>
      </c>
      <c r="R1163" s="58">
        <v>1.6456001944579371E-2</v>
      </c>
      <c r="S1163" s="59">
        <v>10.64</v>
      </c>
      <c r="T1163" s="56">
        <v>1.1063932984789886</v>
      </c>
      <c r="U1163" s="57">
        <v>-1.8600000000000002E-2</v>
      </c>
      <c r="V1163" s="58">
        <v>-8.199999999999999E-3</v>
      </c>
      <c r="W1163" s="58">
        <v>2.0327321515635061E-2</v>
      </c>
      <c r="X1163" s="59">
        <v>10.62</v>
      </c>
      <c r="Y1163" s="117" t="s">
        <v>38</v>
      </c>
      <c r="AB1163" t="s">
        <v>38</v>
      </c>
    </row>
    <row r="1164" spans="1:28" x14ac:dyDescent="0.25">
      <c r="A1164" s="116" t="s">
        <v>20</v>
      </c>
      <c r="B1164" s="53" t="s">
        <v>1310</v>
      </c>
      <c r="C1164" s="54" t="s">
        <v>23</v>
      </c>
      <c r="D1164" s="53">
        <v>35</v>
      </c>
      <c r="E1164" s="53" t="s">
        <v>1312</v>
      </c>
      <c r="F1164" s="54">
        <v>10</v>
      </c>
      <c r="G1164" s="53" t="s">
        <v>38</v>
      </c>
      <c r="H1164" s="55">
        <v>1</v>
      </c>
      <c r="I1164" s="53" t="s">
        <v>1153</v>
      </c>
      <c r="J1164" s="60">
        <v>1.5008434662014003</v>
      </c>
      <c r="K1164" s="57">
        <v>-2.23E-2</v>
      </c>
      <c r="L1164" s="58">
        <v>-1.67E-2</v>
      </c>
      <c r="M1164" s="58">
        <v>2.7860007178749972E-2</v>
      </c>
      <c r="N1164" s="61">
        <v>10.73</v>
      </c>
      <c r="O1164" s="56">
        <v>1.9292128416139231</v>
      </c>
      <c r="P1164" s="57">
        <v>-3.0899999999999997E-2</v>
      </c>
      <c r="Q1164" s="58">
        <v>-1.7500000000000002E-2</v>
      </c>
      <c r="R1164" s="58">
        <v>3.5511406618155807E-2</v>
      </c>
      <c r="S1164" s="59">
        <v>10.64</v>
      </c>
      <c r="T1164" s="56">
        <v>2.0381489059481406</v>
      </c>
      <c r="U1164" s="57">
        <v>-3.2500000000000001E-2</v>
      </c>
      <c r="V1164" s="58">
        <v>-1.8600000000000002E-2</v>
      </c>
      <c r="W1164" s="58">
        <v>3.7446094589422808E-2</v>
      </c>
      <c r="X1164" s="59">
        <v>10.62</v>
      </c>
      <c r="Y1164" s="117" t="s">
        <v>38</v>
      </c>
      <c r="AB1164" t="s">
        <v>38</v>
      </c>
    </row>
    <row r="1165" spans="1:28" x14ac:dyDescent="0.25">
      <c r="A1165" s="116" t="s">
        <v>20</v>
      </c>
      <c r="B1165" s="53" t="s">
        <v>1310</v>
      </c>
      <c r="C1165" s="54" t="s">
        <v>23</v>
      </c>
      <c r="D1165" s="53">
        <v>35</v>
      </c>
      <c r="E1165" s="53" t="s">
        <v>1141</v>
      </c>
      <c r="F1165" s="54">
        <v>10</v>
      </c>
      <c r="G1165" s="53" t="s">
        <v>62</v>
      </c>
      <c r="H1165" s="53" t="s">
        <v>38</v>
      </c>
      <c r="I1165" s="53" t="s">
        <v>63</v>
      </c>
      <c r="J1165" s="60">
        <v>2.9641721545087134E-2</v>
      </c>
      <c r="K1165" s="57">
        <v>-4.9799999999999996E-4</v>
      </c>
      <c r="L1165" s="58">
        <v>-2.3400000000000002E-4</v>
      </c>
      <c r="M1165" s="58">
        <v>5.5023631286929791E-4</v>
      </c>
      <c r="N1165" s="61">
        <v>10.73</v>
      </c>
      <c r="O1165" s="56">
        <v>2.1387632200375761E-2</v>
      </c>
      <c r="P1165" s="57">
        <v>-3.3300000000000002E-4</v>
      </c>
      <c r="Q1165" s="58">
        <v>-2.0999999999999998E-4</v>
      </c>
      <c r="R1165" s="58">
        <v>3.9368642343875669E-4</v>
      </c>
      <c r="S1165" s="59">
        <v>10.64</v>
      </c>
      <c r="T1165" s="56">
        <v>2.2236378286836084E-2</v>
      </c>
      <c r="U1165" s="57">
        <v>-3.39E-4</v>
      </c>
      <c r="V1165" s="58">
        <v>-2.2800000000000001E-4</v>
      </c>
      <c r="W1165" s="58">
        <v>4.0854008371272457E-4</v>
      </c>
      <c r="X1165" s="59">
        <v>10.62</v>
      </c>
      <c r="Y1165" s="117" t="s">
        <v>38</v>
      </c>
      <c r="AB1165" t="s">
        <v>38</v>
      </c>
    </row>
    <row r="1166" spans="1:28" x14ac:dyDescent="0.25">
      <c r="A1166" s="63" t="s">
        <v>20</v>
      </c>
      <c r="B1166" s="64" t="s">
        <v>1310</v>
      </c>
      <c r="C1166" s="64" t="s">
        <v>23</v>
      </c>
      <c r="D1166" s="64">
        <v>35</v>
      </c>
      <c r="E1166" s="64" t="s">
        <v>1150</v>
      </c>
      <c r="F1166" s="64">
        <v>35</v>
      </c>
      <c r="G1166" s="64" t="s">
        <v>33</v>
      </c>
      <c r="H1166" s="64">
        <v>2</v>
      </c>
      <c r="I1166" s="64" t="s">
        <v>64</v>
      </c>
      <c r="J1166" s="69" t="s">
        <v>44</v>
      </c>
      <c r="K1166" s="66" t="s">
        <v>44</v>
      </c>
      <c r="L1166" s="67" t="s">
        <v>44</v>
      </c>
      <c r="M1166" s="67" t="s">
        <v>44</v>
      </c>
      <c r="N1166" s="70" t="s">
        <v>44</v>
      </c>
      <c r="O1166" s="65" t="s">
        <v>44</v>
      </c>
      <c r="P1166" s="66" t="s">
        <v>44</v>
      </c>
      <c r="Q1166" s="67" t="s">
        <v>44</v>
      </c>
      <c r="R1166" s="67" t="s">
        <v>44</v>
      </c>
      <c r="S1166" s="68" t="s">
        <v>44</v>
      </c>
      <c r="T1166" s="65" t="s">
        <v>44</v>
      </c>
      <c r="U1166" s="66" t="s">
        <v>44</v>
      </c>
      <c r="V1166" s="67" t="s">
        <v>44</v>
      </c>
      <c r="W1166" s="67" t="s">
        <v>44</v>
      </c>
      <c r="X1166" s="68" t="s">
        <v>44</v>
      </c>
      <c r="Y1166" s="118" t="s">
        <v>38</v>
      </c>
      <c r="AB1166" t="s">
        <v>38</v>
      </c>
    </row>
    <row r="1167" spans="1:28" x14ac:dyDescent="0.25">
      <c r="A1167" s="116" t="s">
        <v>20</v>
      </c>
      <c r="B1167" s="53" t="s">
        <v>1310</v>
      </c>
      <c r="C1167" s="54" t="s">
        <v>23</v>
      </c>
      <c r="D1167" s="53">
        <v>35</v>
      </c>
      <c r="E1167" s="53" t="s">
        <v>941</v>
      </c>
      <c r="F1167" s="54">
        <v>10</v>
      </c>
      <c r="G1167" s="53" t="s">
        <v>40</v>
      </c>
      <c r="H1167" s="53">
        <v>2</v>
      </c>
      <c r="I1167" s="53" t="s">
        <v>1155</v>
      </c>
      <c r="J1167" s="60" t="s">
        <v>44</v>
      </c>
      <c r="K1167" s="57" t="s">
        <v>44</v>
      </c>
      <c r="L1167" s="58" t="s">
        <v>44</v>
      </c>
      <c r="M1167" s="58" t="s">
        <v>44</v>
      </c>
      <c r="N1167" s="61" t="s">
        <v>44</v>
      </c>
      <c r="O1167" s="56" t="s">
        <v>44</v>
      </c>
      <c r="P1167" s="57" t="s">
        <v>44</v>
      </c>
      <c r="Q1167" s="58" t="s">
        <v>44</v>
      </c>
      <c r="R1167" s="58" t="s">
        <v>44</v>
      </c>
      <c r="S1167" s="59" t="s">
        <v>44</v>
      </c>
      <c r="T1167" s="56" t="s">
        <v>44</v>
      </c>
      <c r="U1167" s="57" t="s">
        <v>44</v>
      </c>
      <c r="V1167" s="58" t="s">
        <v>44</v>
      </c>
      <c r="W1167" s="58" t="s">
        <v>44</v>
      </c>
      <c r="X1167" s="59" t="s">
        <v>44</v>
      </c>
      <c r="Y1167" s="117" t="s">
        <v>38</v>
      </c>
      <c r="AB1167" t="s">
        <v>38</v>
      </c>
    </row>
    <row r="1168" spans="1:28" x14ac:dyDescent="0.25">
      <c r="A1168" s="116" t="s">
        <v>20</v>
      </c>
      <c r="B1168" s="53" t="s">
        <v>1310</v>
      </c>
      <c r="C1168" s="54" t="s">
        <v>23</v>
      </c>
      <c r="D1168" s="53">
        <v>35</v>
      </c>
      <c r="E1168" s="53" t="s">
        <v>1313</v>
      </c>
      <c r="F1168" s="54">
        <v>10</v>
      </c>
      <c r="G1168" s="53" t="s">
        <v>38</v>
      </c>
      <c r="H1168" s="53">
        <v>2</v>
      </c>
      <c r="I1168" s="53" t="s">
        <v>1153</v>
      </c>
      <c r="J1168" s="60">
        <v>9.6315130700356502</v>
      </c>
      <c r="K1168" s="57">
        <v>-0.14000000000000001</v>
      </c>
      <c r="L1168" s="58">
        <v>-0.11120000000000001</v>
      </c>
      <c r="M1168" s="58">
        <v>0.17878881396776478</v>
      </c>
      <c r="N1168" s="61">
        <v>10.73</v>
      </c>
      <c r="O1168" s="56">
        <v>20.034566546438004</v>
      </c>
      <c r="P1168" s="57">
        <v>-0.32</v>
      </c>
      <c r="Q1168" s="58">
        <v>-0.18330000000000002</v>
      </c>
      <c r="R1168" s="58">
        <v>0.36878027333359359</v>
      </c>
      <c r="S1168" s="59">
        <v>10.64</v>
      </c>
      <c r="T1168" s="56">
        <v>13.987786364839719</v>
      </c>
      <c r="U1168" s="57">
        <v>-0.22080000000000002</v>
      </c>
      <c r="V1168" s="58">
        <v>-0.13150000000000001</v>
      </c>
      <c r="W1168" s="58">
        <v>0.25699200376665421</v>
      </c>
      <c r="X1168" s="59">
        <v>10.62</v>
      </c>
      <c r="Y1168" s="117" t="s">
        <v>38</v>
      </c>
      <c r="AA1168" s="83" t="s">
        <v>38</v>
      </c>
      <c r="AB1168" t="s">
        <v>38</v>
      </c>
    </row>
    <row r="1169" spans="1:28" x14ac:dyDescent="0.25">
      <c r="A1169" s="116" t="s">
        <v>20</v>
      </c>
      <c r="B1169" s="53" t="s">
        <v>1310</v>
      </c>
      <c r="C1169" s="54" t="s">
        <v>23</v>
      </c>
      <c r="D1169" s="53">
        <v>35</v>
      </c>
      <c r="E1169" s="53" t="s">
        <v>1314</v>
      </c>
      <c r="F1169" s="54">
        <v>10</v>
      </c>
      <c r="G1169" s="53" t="s">
        <v>38</v>
      </c>
      <c r="H1169" s="53">
        <v>2</v>
      </c>
      <c r="I1169" s="53" t="s">
        <v>1153</v>
      </c>
      <c r="J1169" s="60">
        <v>0.87055363116754392</v>
      </c>
      <c r="K1169" s="57">
        <v>-1.6160000000000001E-2</v>
      </c>
      <c r="L1169" s="58">
        <v>0</v>
      </c>
      <c r="M1169" s="58">
        <v>1.6160000000000001E-2</v>
      </c>
      <c r="N1169" s="61">
        <v>10.73</v>
      </c>
      <c r="O1169" s="56">
        <v>3.2714576868254071</v>
      </c>
      <c r="P1169" s="57">
        <v>-6.0080000000000001E-2</v>
      </c>
      <c r="Q1169" s="58">
        <v>-4.0800000000000003E-3</v>
      </c>
      <c r="R1169" s="58">
        <v>6.0218375932932632E-2</v>
      </c>
      <c r="S1169" s="59">
        <v>10.64</v>
      </c>
      <c r="T1169" s="56">
        <v>0.85344480367503783</v>
      </c>
      <c r="U1169" s="57">
        <v>-1.5679999999999999E-2</v>
      </c>
      <c r="V1169" s="58">
        <v>0</v>
      </c>
      <c r="W1169" s="58">
        <v>1.5679999999999999E-2</v>
      </c>
      <c r="X1169" s="59">
        <v>10.62</v>
      </c>
      <c r="Y1169" s="117" t="s">
        <v>38</v>
      </c>
      <c r="AB1169" t="s">
        <v>38</v>
      </c>
    </row>
    <row r="1170" spans="1:28" x14ac:dyDescent="0.25">
      <c r="A1170" s="116" t="s">
        <v>20</v>
      </c>
      <c r="B1170" s="53" t="s">
        <v>1310</v>
      </c>
      <c r="C1170" s="54" t="s">
        <v>23</v>
      </c>
      <c r="D1170" s="53">
        <v>35</v>
      </c>
      <c r="E1170" s="53" t="s">
        <v>1315</v>
      </c>
      <c r="F1170" s="54">
        <v>10</v>
      </c>
      <c r="G1170" s="53" t="s">
        <v>38</v>
      </c>
      <c r="H1170" s="53">
        <v>2</v>
      </c>
      <c r="I1170" s="53" t="s">
        <v>1153</v>
      </c>
      <c r="J1170" s="100">
        <v>3.7709625112455493E-2</v>
      </c>
      <c r="K1170" s="57">
        <v>-6.9999999999999999E-4</v>
      </c>
      <c r="L1170" s="57">
        <v>0</v>
      </c>
      <c r="M1170" s="57">
        <v>6.9999999999999999E-4</v>
      </c>
      <c r="N1170" s="61">
        <v>10.73</v>
      </c>
      <c r="O1170" s="102">
        <v>6.0738949364916715E-2</v>
      </c>
      <c r="P1170" s="57">
        <v>-1.1000000000000001E-3</v>
      </c>
      <c r="Q1170" s="57">
        <v>-2.0000000000000001E-4</v>
      </c>
      <c r="R1170" s="57">
        <v>1.1180339887498949E-3</v>
      </c>
      <c r="S1170" s="59">
        <v>10.64</v>
      </c>
      <c r="T1170" s="97">
        <v>7.0757541121017162E-2</v>
      </c>
      <c r="U1170" s="57">
        <v>-1.2999999999999999E-3</v>
      </c>
      <c r="V1170" s="57">
        <v>0</v>
      </c>
      <c r="W1170" s="57">
        <v>1.2999999999999999E-3</v>
      </c>
      <c r="X1170" s="59">
        <v>10.62</v>
      </c>
      <c r="Y1170" s="117" t="s">
        <v>38</v>
      </c>
      <c r="AB1170" t="s">
        <v>38</v>
      </c>
    </row>
    <row r="1171" spans="1:28" ht="15.75" thickBot="1" x14ac:dyDescent="0.3">
      <c r="A1171" s="131" t="s">
        <v>20</v>
      </c>
      <c r="B1171" s="73" t="s">
        <v>1310</v>
      </c>
      <c r="C1171" s="85" t="s">
        <v>23</v>
      </c>
      <c r="D1171" s="73">
        <v>35</v>
      </c>
      <c r="E1171" s="73" t="s">
        <v>1158</v>
      </c>
      <c r="F1171" s="85">
        <v>10</v>
      </c>
      <c r="G1171" s="73" t="s">
        <v>62</v>
      </c>
      <c r="H1171" s="73" t="s">
        <v>38</v>
      </c>
      <c r="I1171" s="73" t="s">
        <v>63</v>
      </c>
      <c r="J1171" s="112" t="s">
        <v>44</v>
      </c>
      <c r="K1171" s="76" t="s">
        <v>44</v>
      </c>
      <c r="L1171" s="76" t="s">
        <v>44</v>
      </c>
      <c r="M1171" s="76" t="s">
        <v>44</v>
      </c>
      <c r="N1171" s="80" t="s">
        <v>44</v>
      </c>
      <c r="O1171" s="101" t="s">
        <v>44</v>
      </c>
      <c r="P1171" s="76" t="s">
        <v>44</v>
      </c>
      <c r="Q1171" s="76" t="s">
        <v>44</v>
      </c>
      <c r="R1171" s="76" t="s">
        <v>44</v>
      </c>
      <c r="S1171" s="78" t="s">
        <v>44</v>
      </c>
      <c r="T1171" s="101" t="s">
        <v>44</v>
      </c>
      <c r="U1171" s="76" t="s">
        <v>44</v>
      </c>
      <c r="V1171" s="76" t="s">
        <v>44</v>
      </c>
      <c r="W1171" s="76" t="s">
        <v>44</v>
      </c>
      <c r="X1171" s="78" t="s">
        <v>44</v>
      </c>
      <c r="Y1171" s="132" t="s">
        <v>38</v>
      </c>
    </row>
    <row r="1172" spans="1:28" x14ac:dyDescent="0.25">
      <c r="A1172" s="34" t="s">
        <v>20</v>
      </c>
      <c r="B1172" s="35" t="s">
        <v>1316</v>
      </c>
      <c r="C1172" s="35" t="s">
        <v>23</v>
      </c>
      <c r="D1172" s="35">
        <v>35</v>
      </c>
      <c r="E1172" s="35" t="s">
        <v>1150</v>
      </c>
      <c r="F1172" s="120">
        <v>35</v>
      </c>
      <c r="G1172" s="35" t="s">
        <v>33</v>
      </c>
      <c r="H1172" s="113">
        <v>1</v>
      </c>
      <c r="I1172" s="35" t="s">
        <v>32</v>
      </c>
      <c r="J1172" s="40">
        <v>1.2143893441234834</v>
      </c>
      <c r="K1172" s="37">
        <v>4.5699999999999998E-2</v>
      </c>
      <c r="L1172" s="38">
        <v>0.06</v>
      </c>
      <c r="M1172" s="38">
        <v>7.5422078995477176E-2</v>
      </c>
      <c r="N1172" s="41">
        <v>35.9</v>
      </c>
      <c r="O1172" s="36">
        <v>1.3728063257712881</v>
      </c>
      <c r="P1172" s="37">
        <v>7.5200000000000003E-2</v>
      </c>
      <c r="Q1172" s="38">
        <v>4.4999999999999998E-2</v>
      </c>
      <c r="R1172" s="38">
        <v>8.7635837418261711E-2</v>
      </c>
      <c r="S1172" s="39">
        <v>36.9</v>
      </c>
      <c r="T1172" s="36">
        <v>1.3485922927451872</v>
      </c>
      <c r="U1172" s="37">
        <v>6.0100000000000001E-2</v>
      </c>
      <c r="V1172" s="38">
        <v>0.06</v>
      </c>
      <c r="W1172" s="38">
        <v>8.4923553858749931E-2</v>
      </c>
      <c r="X1172" s="39">
        <v>36.4</v>
      </c>
      <c r="Y1172" s="115" t="s">
        <v>38</v>
      </c>
    </row>
    <row r="1173" spans="1:28" x14ac:dyDescent="0.25">
      <c r="A1173" s="116" t="s">
        <v>20</v>
      </c>
      <c r="B1173" s="53" t="s">
        <v>1316</v>
      </c>
      <c r="C1173" s="54" t="s">
        <v>23</v>
      </c>
      <c r="D1173" s="53">
        <v>35</v>
      </c>
      <c r="E1173" s="53" t="s">
        <v>851</v>
      </c>
      <c r="F1173" s="83">
        <v>10</v>
      </c>
      <c r="G1173" s="53" t="s">
        <v>40</v>
      </c>
      <c r="H1173" s="55">
        <v>1</v>
      </c>
      <c r="I1173" s="53" t="s">
        <v>1151</v>
      </c>
      <c r="J1173" s="60">
        <v>4.2253997228137781</v>
      </c>
      <c r="K1173" s="57">
        <v>4.4999999999999998E-2</v>
      </c>
      <c r="L1173" s="58">
        <v>0.06</v>
      </c>
      <c r="M1173" s="58">
        <v>7.4999999999999997E-2</v>
      </c>
      <c r="N1173" s="61">
        <v>10.26</v>
      </c>
      <c r="O1173" s="56">
        <v>4.8012712603505268</v>
      </c>
      <c r="P1173" s="57">
        <v>7.4999999999999997E-2</v>
      </c>
      <c r="Q1173" s="58">
        <v>4.4999999999999998E-2</v>
      </c>
      <c r="R1173" s="58">
        <v>8.7464278422679509E-2</v>
      </c>
      <c r="S1173" s="59">
        <v>10.53</v>
      </c>
      <c r="T1173" s="56">
        <v>4.7161412706972934</v>
      </c>
      <c r="U1173" s="57">
        <v>0.06</v>
      </c>
      <c r="V1173" s="58">
        <v>0.06</v>
      </c>
      <c r="W1173" s="58">
        <v>8.4852813742385708E-2</v>
      </c>
      <c r="X1173" s="59">
        <v>10.4</v>
      </c>
      <c r="Y1173" s="117" t="s">
        <v>38</v>
      </c>
    </row>
    <row r="1174" spans="1:28" x14ac:dyDescent="0.25">
      <c r="A1174" s="116" t="s">
        <v>20</v>
      </c>
      <c r="B1174" s="53" t="s">
        <v>1316</v>
      </c>
      <c r="C1174" s="54" t="s">
        <v>23</v>
      </c>
      <c r="D1174" s="53">
        <v>35</v>
      </c>
      <c r="E1174" s="53" t="s">
        <v>1317</v>
      </c>
      <c r="F1174" s="83">
        <v>10</v>
      </c>
      <c r="G1174" s="53" t="s">
        <v>38</v>
      </c>
      <c r="H1174" s="55">
        <v>1</v>
      </c>
      <c r="I1174" s="53" t="s">
        <v>1153</v>
      </c>
      <c r="J1174" s="60">
        <v>0</v>
      </c>
      <c r="K1174" s="57">
        <v>0</v>
      </c>
      <c r="L1174" s="58">
        <v>0</v>
      </c>
      <c r="M1174" s="58">
        <v>0</v>
      </c>
      <c r="N1174" s="61">
        <v>10.26</v>
      </c>
      <c r="O1174" s="56">
        <v>0</v>
      </c>
      <c r="P1174" s="57">
        <v>0</v>
      </c>
      <c r="Q1174" s="58">
        <v>0</v>
      </c>
      <c r="R1174" s="58">
        <v>0</v>
      </c>
      <c r="S1174" s="59">
        <v>10.53</v>
      </c>
      <c r="T1174" s="56">
        <v>0</v>
      </c>
      <c r="U1174" s="57">
        <v>0</v>
      </c>
      <c r="V1174" s="58">
        <v>0</v>
      </c>
      <c r="W1174" s="58">
        <v>0</v>
      </c>
      <c r="X1174" s="59">
        <v>10.4</v>
      </c>
      <c r="Y1174" s="117" t="s">
        <v>38</v>
      </c>
    </row>
    <row r="1175" spans="1:28" x14ac:dyDescent="0.25">
      <c r="A1175" s="116" t="s">
        <v>20</v>
      </c>
      <c r="B1175" s="53" t="s">
        <v>1316</v>
      </c>
      <c r="C1175" s="54" t="s">
        <v>23</v>
      </c>
      <c r="D1175" s="53">
        <v>35</v>
      </c>
      <c r="E1175" s="53" t="s">
        <v>1318</v>
      </c>
      <c r="F1175" s="83">
        <v>10</v>
      </c>
      <c r="G1175" s="53" t="s">
        <v>38</v>
      </c>
      <c r="H1175" s="55">
        <v>1</v>
      </c>
      <c r="I1175" s="53" t="s">
        <v>1153</v>
      </c>
      <c r="J1175" s="60">
        <v>3.6074345837321258</v>
      </c>
      <c r="K1175" s="57">
        <v>-0.04</v>
      </c>
      <c r="L1175" s="58">
        <v>-0.05</v>
      </c>
      <c r="M1175" s="58">
        <v>6.4031242374328487E-2</v>
      </c>
      <c r="N1175" s="61">
        <v>10.26</v>
      </c>
      <c r="O1175" s="56">
        <v>4.7221674747309521</v>
      </c>
      <c r="P1175" s="57">
        <v>-7.0000000000000007E-2</v>
      </c>
      <c r="Q1175" s="58">
        <v>-0.05</v>
      </c>
      <c r="R1175" s="58">
        <v>8.6023252670426278E-2</v>
      </c>
      <c r="S1175" s="59">
        <v>10.53</v>
      </c>
      <c r="T1175" s="56">
        <v>4.7161412706972934</v>
      </c>
      <c r="U1175" s="57">
        <v>-0.06</v>
      </c>
      <c r="V1175" s="58">
        <v>-0.06</v>
      </c>
      <c r="W1175" s="58">
        <v>8.4852813742385708E-2</v>
      </c>
      <c r="X1175" s="59">
        <v>10.4</v>
      </c>
      <c r="Y1175" s="117" t="s">
        <v>38</v>
      </c>
      <c r="AA1175" s="83" t="s">
        <v>38</v>
      </c>
    </row>
    <row r="1176" spans="1:28" x14ac:dyDescent="0.25">
      <c r="A1176" s="116" t="s">
        <v>20</v>
      </c>
      <c r="B1176" s="53" t="s">
        <v>1316</v>
      </c>
      <c r="C1176" s="54" t="s">
        <v>23</v>
      </c>
      <c r="D1176" s="53">
        <v>35</v>
      </c>
      <c r="E1176" s="53" t="s">
        <v>1319</v>
      </c>
      <c r="F1176" s="83">
        <v>10</v>
      </c>
      <c r="G1176" s="53" t="s">
        <v>38</v>
      </c>
      <c r="H1176" s="55">
        <v>1</v>
      </c>
      <c r="I1176" s="53" t="s">
        <v>1153</v>
      </c>
      <c r="J1176" s="60">
        <v>0.79674901259343489</v>
      </c>
      <c r="K1176" s="57">
        <v>-0.01</v>
      </c>
      <c r="L1176" s="58">
        <v>-0.01</v>
      </c>
      <c r="M1176" s="58">
        <v>1.4142135623730951E-2</v>
      </c>
      <c r="N1176" s="61">
        <v>10.26</v>
      </c>
      <c r="O1176" s="56">
        <v>0.54894081869033706</v>
      </c>
      <c r="P1176" s="57">
        <v>-0.01</v>
      </c>
      <c r="Q1176" s="58">
        <v>0</v>
      </c>
      <c r="R1176" s="58">
        <v>0.01</v>
      </c>
      <c r="S1176" s="59">
        <v>10.53</v>
      </c>
      <c r="T1176" s="56">
        <v>0</v>
      </c>
      <c r="U1176" s="57">
        <v>0</v>
      </c>
      <c r="V1176" s="58">
        <v>0</v>
      </c>
      <c r="W1176" s="58">
        <v>0</v>
      </c>
      <c r="X1176" s="59">
        <v>10.4</v>
      </c>
      <c r="Y1176" s="117" t="s">
        <v>38</v>
      </c>
    </row>
    <row r="1177" spans="1:28" x14ac:dyDescent="0.25">
      <c r="A1177" s="116" t="s">
        <v>20</v>
      </c>
      <c r="B1177" s="53" t="s">
        <v>1316</v>
      </c>
      <c r="C1177" s="54" t="s">
        <v>23</v>
      </c>
      <c r="D1177" s="53">
        <v>35</v>
      </c>
      <c r="E1177" s="53" t="s">
        <v>1141</v>
      </c>
      <c r="F1177" s="83">
        <v>10</v>
      </c>
      <c r="G1177" s="53" t="s">
        <v>62</v>
      </c>
      <c r="H1177" s="53" t="s">
        <v>38</v>
      </c>
      <c r="I1177" s="53" t="s">
        <v>63</v>
      </c>
      <c r="J1177" s="96">
        <v>3.9437064079595262E-2</v>
      </c>
      <c r="K1177" s="57">
        <v>-6.9999999999999999E-4</v>
      </c>
      <c r="L1177" s="57">
        <v>0</v>
      </c>
      <c r="M1177" s="57">
        <v>6.9999999999999999E-4</v>
      </c>
      <c r="N1177" s="61">
        <v>10.26</v>
      </c>
      <c r="O1177" s="102">
        <v>1.097881637380674E-2</v>
      </c>
      <c r="P1177" s="57">
        <v>-2.0000000000000001E-4</v>
      </c>
      <c r="Q1177" s="57">
        <v>0</v>
      </c>
      <c r="R1177" s="57">
        <v>2.0000000000000001E-4</v>
      </c>
      <c r="S1177" s="59">
        <v>10.53</v>
      </c>
      <c r="T1177" s="97">
        <v>5.5580257892396626E-3</v>
      </c>
      <c r="U1177" s="57">
        <v>-1E-4</v>
      </c>
      <c r="V1177" s="57">
        <v>0</v>
      </c>
      <c r="W1177" s="57">
        <v>1E-4</v>
      </c>
      <c r="X1177" s="59">
        <v>10.4</v>
      </c>
      <c r="Y1177" s="117" t="s">
        <v>38</v>
      </c>
    </row>
    <row r="1178" spans="1:28" ht="15.75" thickBot="1" x14ac:dyDescent="0.3">
      <c r="A1178" s="131" t="s">
        <v>20</v>
      </c>
      <c r="B1178" s="73" t="s">
        <v>1316</v>
      </c>
      <c r="C1178" s="85" t="s">
        <v>23</v>
      </c>
      <c r="D1178" s="73">
        <v>35</v>
      </c>
      <c r="E1178" s="73" t="s">
        <v>1320</v>
      </c>
      <c r="F1178" s="83">
        <v>10</v>
      </c>
      <c r="G1178" s="73" t="s">
        <v>62</v>
      </c>
      <c r="H1178" s="73" t="s">
        <v>38</v>
      </c>
      <c r="I1178" s="73" t="s">
        <v>63</v>
      </c>
      <c r="J1178" s="79">
        <v>0</v>
      </c>
      <c r="K1178" s="76">
        <v>0</v>
      </c>
      <c r="L1178" s="77">
        <v>0</v>
      </c>
      <c r="M1178" s="77">
        <v>0</v>
      </c>
      <c r="N1178" s="80">
        <v>10.26</v>
      </c>
      <c r="O1178" s="75">
        <v>0</v>
      </c>
      <c r="P1178" s="76">
        <v>0</v>
      </c>
      <c r="Q1178" s="77">
        <v>0</v>
      </c>
      <c r="R1178" s="77">
        <v>0</v>
      </c>
      <c r="S1178" s="78">
        <v>10.53</v>
      </c>
      <c r="T1178" s="75">
        <v>0</v>
      </c>
      <c r="U1178" s="76">
        <v>0</v>
      </c>
      <c r="V1178" s="77">
        <v>0</v>
      </c>
      <c r="W1178" s="77">
        <v>0</v>
      </c>
      <c r="X1178" s="78">
        <v>10.4</v>
      </c>
      <c r="Y1178" s="132" t="s">
        <v>38</v>
      </c>
    </row>
    <row r="1179" spans="1:28" x14ac:dyDescent="0.25">
      <c r="A1179" s="34" t="s">
        <v>20</v>
      </c>
      <c r="B1179" s="35" t="s">
        <v>1321</v>
      </c>
      <c r="C1179" s="35" t="s">
        <v>23</v>
      </c>
      <c r="D1179" s="35">
        <v>35</v>
      </c>
      <c r="E1179" s="35" t="s">
        <v>1150</v>
      </c>
      <c r="F1179" s="35">
        <v>35</v>
      </c>
      <c r="G1179" s="35" t="s">
        <v>33</v>
      </c>
      <c r="H1179" s="113">
        <v>1</v>
      </c>
      <c r="I1179" s="35" t="s">
        <v>32</v>
      </c>
      <c r="J1179" s="40">
        <v>2.3265443525898859</v>
      </c>
      <c r="K1179" s="37">
        <v>0.11125499999999999</v>
      </c>
      <c r="L1179" s="38">
        <v>9.9599999999999994E-2</v>
      </c>
      <c r="M1179" s="38">
        <v>0.14932459618227667</v>
      </c>
      <c r="N1179" s="41">
        <v>37.1</v>
      </c>
      <c r="O1179" s="36">
        <v>3.1189770510518611</v>
      </c>
      <c r="P1179" s="37">
        <v>0.17607999999999999</v>
      </c>
      <c r="Q1179" s="38">
        <v>9.1200000000000003E-2</v>
      </c>
      <c r="R1179" s="38">
        <v>0.19829676346324968</v>
      </c>
      <c r="S1179" s="39">
        <v>36.75</v>
      </c>
      <c r="T1179" s="36">
        <v>3.0005270393698398</v>
      </c>
      <c r="U1179" s="37">
        <v>0.15731999999999999</v>
      </c>
      <c r="V1179" s="38">
        <v>0.1142</v>
      </c>
      <c r="W1179" s="38">
        <v>0.19439964609021282</v>
      </c>
      <c r="X1179" s="39">
        <v>37.449999999999996</v>
      </c>
      <c r="Y1179" s="115" t="s">
        <v>38</v>
      </c>
    </row>
    <row r="1180" spans="1:28" x14ac:dyDescent="0.25">
      <c r="A1180" s="116" t="s">
        <v>20</v>
      </c>
      <c r="B1180" s="53" t="s">
        <v>1321</v>
      </c>
      <c r="C1180" s="54" t="s">
        <v>23</v>
      </c>
      <c r="D1180" s="53">
        <v>35</v>
      </c>
      <c r="E1180" s="53" t="s">
        <v>851</v>
      </c>
      <c r="F1180" s="54">
        <v>10</v>
      </c>
      <c r="G1180" s="53" t="s">
        <v>40</v>
      </c>
      <c r="H1180" s="55">
        <v>1</v>
      </c>
      <c r="I1180" s="53" t="s">
        <v>1151</v>
      </c>
      <c r="J1180" s="60">
        <v>8.1163281997034442</v>
      </c>
      <c r="K1180" s="57">
        <v>0.11059999999999999</v>
      </c>
      <c r="L1180" s="58">
        <v>9.9599999999999994E-2</v>
      </c>
      <c r="M1180" s="58">
        <v>0.14883722652616177</v>
      </c>
      <c r="N1180" s="61">
        <v>10.6</v>
      </c>
      <c r="O1180" s="56">
        <v>10.912509216303672</v>
      </c>
      <c r="P1180" s="57">
        <v>0.17599999999999999</v>
      </c>
      <c r="Q1180" s="58">
        <v>9.1200000000000003E-2</v>
      </c>
      <c r="R1180" s="58">
        <v>0.19822572991415618</v>
      </c>
      <c r="S1180" s="59">
        <v>10.5</v>
      </c>
      <c r="T1180" s="56">
        <v>10.496599189135761</v>
      </c>
      <c r="U1180" s="57">
        <v>0.15719999999999998</v>
      </c>
      <c r="V1180" s="58">
        <v>0.1142</v>
      </c>
      <c r="W1180" s="58">
        <v>0.19430254759009208</v>
      </c>
      <c r="X1180" s="59">
        <v>10.7</v>
      </c>
      <c r="Y1180" s="117" t="s">
        <v>38</v>
      </c>
    </row>
    <row r="1181" spans="1:28" x14ac:dyDescent="0.25">
      <c r="A1181" s="116" t="s">
        <v>20</v>
      </c>
      <c r="B1181" s="53" t="s">
        <v>1321</v>
      </c>
      <c r="C1181" s="54" t="s">
        <v>23</v>
      </c>
      <c r="D1181" s="53">
        <v>35</v>
      </c>
      <c r="E1181" s="53" t="s">
        <v>1322</v>
      </c>
      <c r="F1181" s="54">
        <v>10</v>
      </c>
      <c r="G1181" s="53" t="s">
        <v>38</v>
      </c>
      <c r="H1181" s="55">
        <v>1</v>
      </c>
      <c r="I1181" s="53" t="s">
        <v>1153</v>
      </c>
      <c r="J1181" s="60">
        <v>0</v>
      </c>
      <c r="K1181" s="57">
        <v>0</v>
      </c>
      <c r="L1181" s="58">
        <v>0</v>
      </c>
      <c r="M1181" s="58">
        <v>0</v>
      </c>
      <c r="N1181" s="61">
        <v>10.6</v>
      </c>
      <c r="O1181" s="56">
        <v>0</v>
      </c>
      <c r="P1181" s="57">
        <v>0</v>
      </c>
      <c r="Q1181" s="58">
        <v>0</v>
      </c>
      <c r="R1181" s="58">
        <v>0</v>
      </c>
      <c r="S1181" s="59">
        <v>10.5</v>
      </c>
      <c r="T1181" s="56">
        <v>0</v>
      </c>
      <c r="U1181" s="57">
        <v>0</v>
      </c>
      <c r="V1181" s="58">
        <v>0</v>
      </c>
      <c r="W1181" s="58">
        <v>0</v>
      </c>
      <c r="X1181" s="59">
        <v>10.7</v>
      </c>
      <c r="Y1181" s="117" t="s">
        <v>1169</v>
      </c>
    </row>
    <row r="1182" spans="1:28" x14ac:dyDescent="0.25">
      <c r="A1182" s="116" t="s">
        <v>20</v>
      </c>
      <c r="B1182" s="53" t="s">
        <v>1321</v>
      </c>
      <c r="C1182" s="54" t="s">
        <v>23</v>
      </c>
      <c r="D1182" s="53">
        <v>35</v>
      </c>
      <c r="E1182" s="53" t="s">
        <v>1323</v>
      </c>
      <c r="F1182" s="54">
        <v>10</v>
      </c>
      <c r="G1182" s="53" t="s">
        <v>38</v>
      </c>
      <c r="H1182" s="55">
        <v>1</v>
      </c>
      <c r="I1182" s="53" t="s">
        <v>1153</v>
      </c>
      <c r="J1182" s="60">
        <v>1.748899921349822</v>
      </c>
      <c r="K1182" s="57">
        <v>-1.49E-2</v>
      </c>
      <c r="L1182" s="58">
        <v>-2.8399999999999998E-2</v>
      </c>
      <c r="M1182" s="58">
        <v>3.2071326757713035E-2</v>
      </c>
      <c r="N1182" s="61">
        <v>10.6</v>
      </c>
      <c r="O1182" s="56">
        <v>1.9961938035827123</v>
      </c>
      <c r="P1182" s="57">
        <v>-2.3399999999999997E-2</v>
      </c>
      <c r="Q1182" s="58">
        <v>-2.7699999999999999E-2</v>
      </c>
      <c r="R1182" s="58">
        <v>3.6260860442079969E-2</v>
      </c>
      <c r="S1182" s="59">
        <v>10.5</v>
      </c>
      <c r="T1182" s="56">
        <v>2.5334443499570334</v>
      </c>
      <c r="U1182" s="57">
        <v>-3.2299999999999995E-2</v>
      </c>
      <c r="V1182" s="58">
        <v>-3.4000000000000002E-2</v>
      </c>
      <c r="W1182" s="58">
        <v>4.6896588362054646E-2</v>
      </c>
      <c r="X1182" s="59">
        <v>10.7</v>
      </c>
      <c r="Y1182" s="117" t="s">
        <v>38</v>
      </c>
    </row>
    <row r="1183" spans="1:28" x14ac:dyDescent="0.25">
      <c r="A1183" s="116" t="s">
        <v>20</v>
      </c>
      <c r="B1183" s="53" t="s">
        <v>1321</v>
      </c>
      <c r="C1183" s="54" t="s">
        <v>23</v>
      </c>
      <c r="D1183" s="53">
        <v>35</v>
      </c>
      <c r="E1183" s="53" t="s">
        <v>1141</v>
      </c>
      <c r="F1183" s="54">
        <v>10</v>
      </c>
      <c r="G1183" s="53" t="s">
        <v>62</v>
      </c>
      <c r="H1183" s="53" t="s">
        <v>38</v>
      </c>
      <c r="I1183" s="53" t="s">
        <v>63</v>
      </c>
      <c r="J1183" s="96">
        <v>3.5718180826698649E-2</v>
      </c>
      <c r="K1183" s="57">
        <v>-6.5499999999999998E-4</v>
      </c>
      <c r="L1183" s="57">
        <v>0</v>
      </c>
      <c r="M1183" s="57">
        <v>6.5499999999999998E-4</v>
      </c>
      <c r="N1183" s="61">
        <v>10.6</v>
      </c>
      <c r="O1183" s="102">
        <v>4.4040737682356189E-3</v>
      </c>
      <c r="P1183" s="57">
        <v>-8.0000000000000007E-5</v>
      </c>
      <c r="Q1183" s="89">
        <v>0</v>
      </c>
      <c r="R1183" s="89">
        <v>8.0000000000000007E-5</v>
      </c>
      <c r="S1183" s="59">
        <v>10.5</v>
      </c>
      <c r="T1183" s="102">
        <v>6.4826319485711192E-3</v>
      </c>
      <c r="U1183" s="57">
        <v>-1.1999999999999999E-4</v>
      </c>
      <c r="V1183" s="57">
        <v>0</v>
      </c>
      <c r="W1183" s="57">
        <v>1.1999999999999999E-4</v>
      </c>
      <c r="X1183" s="59">
        <v>10.7</v>
      </c>
      <c r="Y1183" s="117" t="s">
        <v>38</v>
      </c>
      <c r="AA1183" s="83" t="s">
        <v>38</v>
      </c>
      <c r="AB1183" t="s">
        <v>38</v>
      </c>
    </row>
    <row r="1184" spans="1:28" x14ac:dyDescent="0.25">
      <c r="A1184" s="63" t="s">
        <v>20</v>
      </c>
      <c r="B1184" s="64" t="s">
        <v>1321</v>
      </c>
      <c r="C1184" s="64" t="s">
        <v>23</v>
      </c>
      <c r="D1184" s="64">
        <v>35</v>
      </c>
      <c r="E1184" s="64" t="s">
        <v>1150</v>
      </c>
      <c r="F1184" s="64">
        <v>35</v>
      </c>
      <c r="G1184" s="64" t="s">
        <v>33</v>
      </c>
      <c r="H1184" s="64">
        <v>2</v>
      </c>
      <c r="I1184" s="64" t="s">
        <v>64</v>
      </c>
      <c r="J1184" s="69" t="s">
        <v>44</v>
      </c>
      <c r="K1184" s="66" t="s">
        <v>44</v>
      </c>
      <c r="L1184" s="67" t="s">
        <v>44</v>
      </c>
      <c r="M1184" s="67" t="s">
        <v>44</v>
      </c>
      <c r="N1184" s="70" t="s">
        <v>44</v>
      </c>
      <c r="O1184" s="65" t="s">
        <v>44</v>
      </c>
      <c r="P1184" s="66" t="s">
        <v>44</v>
      </c>
      <c r="Q1184" s="67" t="s">
        <v>44</v>
      </c>
      <c r="R1184" s="67" t="s">
        <v>44</v>
      </c>
      <c r="S1184" s="68" t="s">
        <v>44</v>
      </c>
      <c r="T1184" s="65" t="s">
        <v>44</v>
      </c>
      <c r="U1184" s="66" t="s">
        <v>44</v>
      </c>
      <c r="V1184" s="67" t="s">
        <v>44</v>
      </c>
      <c r="W1184" s="67" t="s">
        <v>44</v>
      </c>
      <c r="X1184" s="68" t="s">
        <v>44</v>
      </c>
      <c r="Y1184" s="118" t="s">
        <v>38</v>
      </c>
      <c r="AB1184" t="s">
        <v>38</v>
      </c>
    </row>
    <row r="1185" spans="1:28" x14ac:dyDescent="0.25">
      <c r="A1185" s="116" t="s">
        <v>20</v>
      </c>
      <c r="B1185" s="53" t="s">
        <v>1321</v>
      </c>
      <c r="C1185" s="54" t="s">
        <v>23</v>
      </c>
      <c r="D1185" s="53">
        <v>35</v>
      </c>
      <c r="E1185" s="53" t="s">
        <v>941</v>
      </c>
      <c r="F1185" s="54">
        <v>10</v>
      </c>
      <c r="G1185" s="53" t="s">
        <v>40</v>
      </c>
      <c r="H1185" s="53">
        <v>2</v>
      </c>
      <c r="I1185" s="53" t="s">
        <v>1155</v>
      </c>
      <c r="J1185" s="60" t="s">
        <v>44</v>
      </c>
      <c r="K1185" s="57" t="s">
        <v>44</v>
      </c>
      <c r="L1185" s="58" t="s">
        <v>44</v>
      </c>
      <c r="M1185" s="58" t="s">
        <v>44</v>
      </c>
      <c r="N1185" s="61" t="s">
        <v>44</v>
      </c>
      <c r="O1185" s="56" t="s">
        <v>44</v>
      </c>
      <c r="P1185" s="57" t="s">
        <v>44</v>
      </c>
      <c r="Q1185" s="58" t="s">
        <v>44</v>
      </c>
      <c r="R1185" s="58" t="s">
        <v>44</v>
      </c>
      <c r="S1185" s="59" t="s">
        <v>44</v>
      </c>
      <c r="T1185" s="56" t="s">
        <v>44</v>
      </c>
      <c r="U1185" s="57" t="s">
        <v>44</v>
      </c>
      <c r="V1185" s="58" t="s">
        <v>44</v>
      </c>
      <c r="W1185" s="58" t="s">
        <v>44</v>
      </c>
      <c r="X1185" s="59" t="s">
        <v>44</v>
      </c>
      <c r="Y1185" s="117" t="s">
        <v>38</v>
      </c>
      <c r="AB1185" t="s">
        <v>38</v>
      </c>
    </row>
    <row r="1186" spans="1:28" x14ac:dyDescent="0.25">
      <c r="A1186" s="116" t="s">
        <v>20</v>
      </c>
      <c r="B1186" s="53" t="s">
        <v>1321</v>
      </c>
      <c r="C1186" s="54" t="s">
        <v>23</v>
      </c>
      <c r="D1186" s="53">
        <v>35</v>
      </c>
      <c r="E1186" s="53" t="s">
        <v>1324</v>
      </c>
      <c r="F1186" s="54">
        <v>10</v>
      </c>
      <c r="G1186" s="53" t="s">
        <v>38</v>
      </c>
      <c r="H1186" s="53">
        <v>2</v>
      </c>
      <c r="I1186" s="53" t="s">
        <v>1153</v>
      </c>
      <c r="J1186" s="60">
        <v>6.5882226697842867</v>
      </c>
      <c r="K1186" s="57">
        <v>-9.6000000000000002E-2</v>
      </c>
      <c r="L1186" s="58">
        <v>-7.3349999999999999E-2</v>
      </c>
      <c r="M1186" s="58">
        <v>0.12081482731850425</v>
      </c>
      <c r="N1186" s="61">
        <v>10.6</v>
      </c>
      <c r="O1186" s="56">
        <v>9.1861763314894436</v>
      </c>
      <c r="P1186" s="57">
        <v>-0.153</v>
      </c>
      <c r="Q1186" s="58">
        <v>-6.6599999999999993E-2</v>
      </c>
      <c r="R1186" s="58">
        <v>0.16686689306150576</v>
      </c>
      <c r="S1186" s="59">
        <v>10.5</v>
      </c>
      <c r="T1186" s="56">
        <v>8.122278006960638</v>
      </c>
      <c r="U1186" s="57">
        <v>-0.12509999999999999</v>
      </c>
      <c r="V1186" s="58">
        <v>-8.3400000000000002E-2</v>
      </c>
      <c r="W1186" s="58">
        <v>0.15035148818684835</v>
      </c>
      <c r="X1186" s="59">
        <v>10.7</v>
      </c>
      <c r="Y1186" s="117" t="s">
        <v>38</v>
      </c>
      <c r="AB1186" t="s">
        <v>38</v>
      </c>
    </row>
    <row r="1187" spans="1:28" x14ac:dyDescent="0.25">
      <c r="A1187" s="116" t="s">
        <v>20</v>
      </c>
      <c r="B1187" s="53" t="s">
        <v>1321</v>
      </c>
      <c r="C1187" s="54" t="s">
        <v>23</v>
      </c>
      <c r="D1187" s="53">
        <v>35</v>
      </c>
      <c r="E1187" s="53" t="s">
        <v>1325</v>
      </c>
      <c r="F1187" s="54">
        <v>10</v>
      </c>
      <c r="G1187" s="53" t="s">
        <v>38</v>
      </c>
      <c r="H1187" s="53">
        <v>2</v>
      </c>
      <c r="I1187" s="53" t="s">
        <v>1153</v>
      </c>
      <c r="J1187" s="60">
        <v>0</v>
      </c>
      <c r="K1187" s="57">
        <v>0</v>
      </c>
      <c r="L1187" s="58">
        <v>0</v>
      </c>
      <c r="M1187" s="58">
        <v>0</v>
      </c>
      <c r="N1187" s="61">
        <v>10.8</v>
      </c>
      <c r="O1187" s="56">
        <v>0</v>
      </c>
      <c r="P1187" s="57">
        <v>0</v>
      </c>
      <c r="Q1187" s="58">
        <v>0</v>
      </c>
      <c r="R1187" s="58">
        <v>0</v>
      </c>
      <c r="S1187" s="59">
        <v>10.4</v>
      </c>
      <c r="T1187" s="56">
        <v>0</v>
      </c>
      <c r="U1187" s="57">
        <v>0</v>
      </c>
      <c r="V1187" s="58">
        <v>0</v>
      </c>
      <c r="W1187" s="58">
        <v>0</v>
      </c>
      <c r="X1187" s="59">
        <v>10.6</v>
      </c>
      <c r="Y1187" s="117" t="s">
        <v>38</v>
      </c>
      <c r="AB1187" t="s">
        <v>38</v>
      </c>
    </row>
    <row r="1188" spans="1:28" ht="15.75" thickBot="1" x14ac:dyDescent="0.3">
      <c r="A1188" s="131" t="s">
        <v>20</v>
      </c>
      <c r="B1188" s="73" t="s">
        <v>1321</v>
      </c>
      <c r="C1188" s="85" t="s">
        <v>23</v>
      </c>
      <c r="D1188" s="73">
        <v>35</v>
      </c>
      <c r="E1188" s="73" t="s">
        <v>1158</v>
      </c>
      <c r="F1188" s="85">
        <v>10</v>
      </c>
      <c r="G1188" s="73" t="s">
        <v>62</v>
      </c>
      <c r="H1188" s="73" t="s">
        <v>38</v>
      </c>
      <c r="I1188" s="73" t="s">
        <v>63</v>
      </c>
      <c r="J1188" s="79" t="s">
        <v>44</v>
      </c>
      <c r="K1188" s="76" t="s">
        <v>44</v>
      </c>
      <c r="L1188" s="77" t="s">
        <v>44</v>
      </c>
      <c r="M1188" s="77" t="s">
        <v>44</v>
      </c>
      <c r="N1188" s="80" t="s">
        <v>44</v>
      </c>
      <c r="O1188" s="75" t="s">
        <v>44</v>
      </c>
      <c r="P1188" s="76" t="s">
        <v>44</v>
      </c>
      <c r="Q1188" s="77" t="s">
        <v>44</v>
      </c>
      <c r="R1188" s="77" t="s">
        <v>44</v>
      </c>
      <c r="S1188" s="78" t="s">
        <v>44</v>
      </c>
      <c r="T1188" s="75" t="s">
        <v>44</v>
      </c>
      <c r="U1188" s="76" t="s">
        <v>44</v>
      </c>
      <c r="V1188" s="77" t="s">
        <v>44</v>
      </c>
      <c r="W1188" s="77" t="s">
        <v>44</v>
      </c>
      <c r="X1188" s="78" t="s">
        <v>44</v>
      </c>
      <c r="Y1188" s="132" t="s">
        <v>38</v>
      </c>
      <c r="AB1188" t="s">
        <v>38</v>
      </c>
    </row>
    <row r="1189" spans="1:28" x14ac:dyDescent="0.25">
      <c r="A1189" s="34" t="s">
        <v>20</v>
      </c>
      <c r="B1189" s="35" t="s">
        <v>1326</v>
      </c>
      <c r="C1189" s="35" t="s">
        <v>23</v>
      </c>
      <c r="D1189" s="35">
        <v>35</v>
      </c>
      <c r="E1189" s="35" t="s">
        <v>1150</v>
      </c>
      <c r="F1189" s="120">
        <v>35</v>
      </c>
      <c r="G1189" s="35" t="s">
        <v>33</v>
      </c>
      <c r="H1189" s="113">
        <v>1</v>
      </c>
      <c r="I1189" s="35" t="s">
        <v>32</v>
      </c>
      <c r="J1189" s="40">
        <v>3.1231931411077856</v>
      </c>
      <c r="K1189" s="37">
        <v>0.19440000000000002</v>
      </c>
      <c r="L1189" s="38">
        <v>4.8899999999999999E-2</v>
      </c>
      <c r="M1189" s="38">
        <v>0.200455905375721</v>
      </c>
      <c r="N1189" s="41">
        <v>37.1</v>
      </c>
      <c r="O1189" s="36">
        <v>4.9621704621864069</v>
      </c>
      <c r="P1189" s="37">
        <v>0.30960000000000004</v>
      </c>
      <c r="Q1189" s="38">
        <v>6.2399999999999997E-2</v>
      </c>
      <c r="R1189" s="38">
        <v>0.31582577475563961</v>
      </c>
      <c r="S1189" s="39">
        <v>36.79</v>
      </c>
      <c r="T1189" s="36">
        <v>4.7148739371552866</v>
      </c>
      <c r="U1189" s="37">
        <v>0.29669999999999996</v>
      </c>
      <c r="V1189" s="38">
        <v>6.6599999999999993E-2</v>
      </c>
      <c r="W1189" s="38">
        <v>0.3040829656524679</v>
      </c>
      <c r="X1189" s="39">
        <v>37.28</v>
      </c>
      <c r="Y1189" s="115" t="s">
        <v>38</v>
      </c>
      <c r="AA1189" s="83" t="s">
        <v>38</v>
      </c>
      <c r="AB1189" t="s">
        <v>38</v>
      </c>
    </row>
    <row r="1190" spans="1:28" x14ac:dyDescent="0.25">
      <c r="A1190" s="116" t="s">
        <v>20</v>
      </c>
      <c r="B1190" s="53" t="s">
        <v>1326</v>
      </c>
      <c r="C1190" s="54" t="s">
        <v>23</v>
      </c>
      <c r="D1190" s="53">
        <v>35</v>
      </c>
      <c r="E1190" s="53" t="s">
        <v>851</v>
      </c>
      <c r="F1190" s="83">
        <v>10</v>
      </c>
      <c r="G1190" s="53" t="s">
        <v>40</v>
      </c>
      <c r="H1190" s="55">
        <v>1</v>
      </c>
      <c r="I1190" s="53" t="s">
        <v>1151</v>
      </c>
      <c r="J1190" s="60">
        <v>10.931175993877249</v>
      </c>
      <c r="K1190" s="57">
        <v>0.19440000000000002</v>
      </c>
      <c r="L1190" s="58">
        <v>4.8899999999999999E-2</v>
      </c>
      <c r="M1190" s="58">
        <v>0.200455905375721</v>
      </c>
      <c r="N1190" s="61">
        <v>10.6</v>
      </c>
      <c r="O1190" s="56">
        <v>17.320517201502653</v>
      </c>
      <c r="P1190" s="57">
        <v>0.30960000000000004</v>
      </c>
      <c r="Q1190" s="58">
        <v>6.2399999999999997E-2</v>
      </c>
      <c r="R1190" s="58">
        <v>0.31582577475563961</v>
      </c>
      <c r="S1190" s="59">
        <v>10.54</v>
      </c>
      <c r="T1190" s="56">
        <v>16.740047654966578</v>
      </c>
      <c r="U1190" s="57">
        <v>0.29669999999999996</v>
      </c>
      <c r="V1190" s="58">
        <v>6.6599999999999993E-2</v>
      </c>
      <c r="W1190" s="58">
        <v>0.3040829656524679</v>
      </c>
      <c r="X1190" s="59">
        <v>10.5</v>
      </c>
      <c r="Y1190" s="117" t="s">
        <v>38</v>
      </c>
      <c r="AB1190" t="s">
        <v>38</v>
      </c>
    </row>
    <row r="1191" spans="1:28" x14ac:dyDescent="0.25">
      <c r="A1191" s="116" t="s">
        <v>20</v>
      </c>
      <c r="B1191" s="53" t="s">
        <v>1326</v>
      </c>
      <c r="C1191" s="54" t="s">
        <v>23</v>
      </c>
      <c r="D1191" s="53">
        <v>35</v>
      </c>
      <c r="E1191" s="53" t="s">
        <v>1327</v>
      </c>
      <c r="F1191" s="83">
        <v>10</v>
      </c>
      <c r="G1191" s="53" t="s">
        <v>38</v>
      </c>
      <c r="H1191" s="55">
        <v>1</v>
      </c>
      <c r="I1191" s="53" t="s">
        <v>1153</v>
      </c>
      <c r="J1191" s="60">
        <v>8.0224526530546019</v>
      </c>
      <c r="K1191" s="57">
        <v>-0.13519999999999999</v>
      </c>
      <c r="L1191" s="58">
        <v>-5.8000000000000003E-2</v>
      </c>
      <c r="M1191" s="58">
        <v>0.1471157367517153</v>
      </c>
      <c r="N1191" s="61">
        <v>10.6</v>
      </c>
      <c r="O1191" s="56">
        <v>13.743790407368746</v>
      </c>
      <c r="P1191" s="57">
        <v>-0.23980000000000001</v>
      </c>
      <c r="Q1191" s="58">
        <v>-7.2800000000000004E-2</v>
      </c>
      <c r="R1191" s="58">
        <v>0.25060702304604315</v>
      </c>
      <c r="S1191" s="59">
        <v>10.54</v>
      </c>
      <c r="T1191" s="56">
        <v>13.088145728683394</v>
      </c>
      <c r="U1191" s="57">
        <v>-0.22500000000000001</v>
      </c>
      <c r="V1191" s="58">
        <v>-7.6799999999999993E-2</v>
      </c>
      <c r="W1191" s="58">
        <v>0.23774616716153385</v>
      </c>
      <c r="X1191" s="59">
        <v>10.5</v>
      </c>
      <c r="Y1191" s="117" t="s">
        <v>38</v>
      </c>
      <c r="AB1191" t="s">
        <v>38</v>
      </c>
    </row>
    <row r="1192" spans="1:28" x14ac:dyDescent="0.25">
      <c r="A1192" s="116" t="s">
        <v>20</v>
      </c>
      <c r="B1192" s="53" t="s">
        <v>1326</v>
      </c>
      <c r="C1192" s="54" t="s">
        <v>23</v>
      </c>
      <c r="D1192" s="53">
        <v>35</v>
      </c>
      <c r="E1192" s="53" t="s">
        <v>1328</v>
      </c>
      <c r="F1192" s="83">
        <v>10</v>
      </c>
      <c r="G1192" s="53" t="s">
        <v>38</v>
      </c>
      <c r="H1192" s="55">
        <v>1</v>
      </c>
      <c r="I1192" s="53" t="s">
        <v>1153</v>
      </c>
      <c r="J1192" s="60">
        <v>0.85254321321338655</v>
      </c>
      <c r="K1192" s="57">
        <v>-9.9000000000000008E-3</v>
      </c>
      <c r="L1192" s="58">
        <v>-1.21E-2</v>
      </c>
      <c r="M1192" s="58">
        <v>1.5633937443907085E-2</v>
      </c>
      <c r="N1192" s="61">
        <v>10.6</v>
      </c>
      <c r="O1192" s="56">
        <v>1.2216109401042217</v>
      </c>
      <c r="P1192" s="57">
        <v>-1.83E-2</v>
      </c>
      <c r="Q1192" s="58">
        <v>-1.2699999999999999E-2</v>
      </c>
      <c r="R1192" s="58">
        <v>2.2275098204048396E-2</v>
      </c>
      <c r="S1192" s="59">
        <v>10.54</v>
      </c>
      <c r="T1192" s="56">
        <v>1.2664703628216176</v>
      </c>
      <c r="U1192" s="57">
        <v>-1.8100000000000002E-2</v>
      </c>
      <c r="V1192" s="58">
        <v>-1.4199999999999999E-2</v>
      </c>
      <c r="W1192" s="58">
        <v>2.3005434140654681E-2</v>
      </c>
      <c r="X1192" s="59">
        <v>10.5</v>
      </c>
      <c r="Y1192" s="117" t="s">
        <v>38</v>
      </c>
      <c r="AB1192" t="s">
        <v>38</v>
      </c>
    </row>
    <row r="1193" spans="1:28" x14ac:dyDescent="0.25">
      <c r="A1193" s="116" t="s">
        <v>20</v>
      </c>
      <c r="B1193" s="53" t="s">
        <v>1326</v>
      </c>
      <c r="C1193" s="54" t="s">
        <v>23</v>
      </c>
      <c r="D1193" s="53">
        <v>35</v>
      </c>
      <c r="E1193" s="53" t="s">
        <v>1329</v>
      </c>
      <c r="F1193" s="83">
        <v>10</v>
      </c>
      <c r="G1193" s="53" t="s">
        <v>38</v>
      </c>
      <c r="H1193" s="55">
        <v>1</v>
      </c>
      <c r="I1193" s="53" t="s">
        <v>1153</v>
      </c>
      <c r="J1193" s="60">
        <v>2.6502344857672595</v>
      </c>
      <c r="K1193" s="57">
        <v>-4.8600000000000004E-2</v>
      </c>
      <c r="L1193" s="58">
        <v>0</v>
      </c>
      <c r="M1193" s="58">
        <v>4.8600000000000004E-2</v>
      </c>
      <c r="N1193" s="61">
        <v>10.6</v>
      </c>
      <c r="O1193" s="56">
        <v>2.7475842098913037</v>
      </c>
      <c r="P1193" s="57">
        <v>-5.0099999999999999E-2</v>
      </c>
      <c r="Q1193" s="58">
        <v>0</v>
      </c>
      <c r="R1193" s="58">
        <v>5.0099999999999999E-2</v>
      </c>
      <c r="S1193" s="59">
        <v>10.54</v>
      </c>
      <c r="T1193" s="56">
        <v>2.8791632259840356</v>
      </c>
      <c r="U1193" s="57">
        <v>-5.2299999999999999E-2</v>
      </c>
      <c r="V1193" s="58">
        <v>0</v>
      </c>
      <c r="W1193" s="58">
        <v>5.2299999999999999E-2</v>
      </c>
      <c r="X1193" s="59">
        <v>10.5</v>
      </c>
      <c r="Y1193" s="117" t="s">
        <v>38</v>
      </c>
      <c r="AB1193" t="s">
        <v>38</v>
      </c>
    </row>
    <row r="1194" spans="1:28" x14ac:dyDescent="0.25">
      <c r="A1194" s="116" t="s">
        <v>20</v>
      </c>
      <c r="B1194" s="53" t="s">
        <v>1326</v>
      </c>
      <c r="C1194" s="54" t="s">
        <v>23</v>
      </c>
      <c r="D1194" s="53">
        <v>35</v>
      </c>
      <c r="E1194" s="53" t="s">
        <v>1141</v>
      </c>
      <c r="F1194" s="83">
        <v>10</v>
      </c>
      <c r="G1194" s="53" t="s">
        <v>62</v>
      </c>
      <c r="H1194" s="53" t="s">
        <v>38</v>
      </c>
      <c r="I1194" s="53" t="s">
        <v>63</v>
      </c>
      <c r="J1194" s="100">
        <v>0</v>
      </c>
      <c r="K1194" s="57">
        <v>0</v>
      </c>
      <c r="L1194" s="89">
        <v>0</v>
      </c>
      <c r="M1194" s="89">
        <v>0</v>
      </c>
      <c r="N1194" s="61">
        <v>10.6</v>
      </c>
      <c r="O1194" s="102">
        <v>0</v>
      </c>
      <c r="P1194" s="57">
        <v>0</v>
      </c>
      <c r="Q1194" s="89">
        <v>0</v>
      </c>
      <c r="R1194" s="89">
        <v>0</v>
      </c>
      <c r="S1194" s="59">
        <v>10.54</v>
      </c>
      <c r="T1194" s="102">
        <v>0</v>
      </c>
      <c r="U1194" s="57">
        <v>0</v>
      </c>
      <c r="V1194" s="89">
        <v>0</v>
      </c>
      <c r="W1194" s="89">
        <v>0</v>
      </c>
      <c r="X1194" s="59">
        <v>10.5</v>
      </c>
      <c r="Y1194" s="117" t="s">
        <v>38</v>
      </c>
      <c r="AB1194" t="s">
        <v>38</v>
      </c>
    </row>
    <row r="1195" spans="1:28" x14ac:dyDescent="0.25">
      <c r="A1195" s="63" t="s">
        <v>20</v>
      </c>
      <c r="B1195" s="64" t="s">
        <v>1326</v>
      </c>
      <c r="C1195" s="64" t="s">
        <v>23</v>
      </c>
      <c r="D1195" s="64">
        <v>35</v>
      </c>
      <c r="E1195" s="64" t="s">
        <v>1150</v>
      </c>
      <c r="F1195" s="120">
        <v>35</v>
      </c>
      <c r="G1195" s="64" t="s">
        <v>33</v>
      </c>
      <c r="H1195" s="64">
        <v>2</v>
      </c>
      <c r="I1195" s="64" t="s">
        <v>64</v>
      </c>
      <c r="J1195" s="69">
        <v>0.52648054716489368</v>
      </c>
      <c r="K1195" s="66">
        <v>2.8209999999999999E-2</v>
      </c>
      <c r="L1195" s="67">
        <v>1.8602E-2</v>
      </c>
      <c r="M1195" s="67">
        <v>3.3791100958684372E-2</v>
      </c>
      <c r="N1195" s="70">
        <v>37.1</v>
      </c>
      <c r="O1195" s="65">
        <v>0.91831502787644548</v>
      </c>
      <c r="P1195" s="66">
        <v>5.4309999999999997E-2</v>
      </c>
      <c r="Q1195" s="67">
        <v>2.1600000000000001E-2</v>
      </c>
      <c r="R1195" s="67">
        <v>5.8447721084743755E-2</v>
      </c>
      <c r="S1195" s="68">
        <v>36.79</v>
      </c>
      <c r="T1195" s="65">
        <v>0.96980870739303349</v>
      </c>
      <c r="U1195" s="66">
        <v>5.8807999999999999E-2</v>
      </c>
      <c r="V1195" s="67">
        <v>2.1301999999999998E-2</v>
      </c>
      <c r="W1195" s="67">
        <v>6.2547230698089262E-2</v>
      </c>
      <c r="X1195" s="68">
        <v>37.28</v>
      </c>
      <c r="Y1195" s="118" t="s">
        <v>38</v>
      </c>
      <c r="AA1195" s="83" t="s">
        <v>38</v>
      </c>
      <c r="AB1195" t="s">
        <v>38</v>
      </c>
    </row>
    <row r="1196" spans="1:28" x14ac:dyDescent="0.25">
      <c r="A1196" s="116" t="s">
        <v>20</v>
      </c>
      <c r="B1196" s="53" t="s">
        <v>1326</v>
      </c>
      <c r="C1196" s="54" t="s">
        <v>23</v>
      </c>
      <c r="D1196" s="53">
        <v>35</v>
      </c>
      <c r="E1196" s="53" t="s">
        <v>941</v>
      </c>
      <c r="F1196" s="83">
        <v>10</v>
      </c>
      <c r="G1196" s="53" t="s">
        <v>40</v>
      </c>
      <c r="H1196" s="53">
        <v>2</v>
      </c>
      <c r="I1196" s="53" t="s">
        <v>1155</v>
      </c>
      <c r="J1196" s="60">
        <v>1.8249501282816811</v>
      </c>
      <c r="K1196" s="57">
        <v>2.8199999999999999E-2</v>
      </c>
      <c r="L1196" s="58">
        <v>1.8600000000000002E-2</v>
      </c>
      <c r="M1196" s="58">
        <v>3.37816518246222E-2</v>
      </c>
      <c r="N1196" s="61">
        <v>10.7</v>
      </c>
      <c r="O1196" s="56">
        <v>3.1510670529397022</v>
      </c>
      <c r="P1196" s="57">
        <v>5.4299999999999994E-2</v>
      </c>
      <c r="Q1196" s="58">
        <v>2.1600000000000001E-2</v>
      </c>
      <c r="R1196" s="58">
        <v>5.8438429136998538E-2</v>
      </c>
      <c r="S1196" s="59">
        <v>10.72</v>
      </c>
      <c r="T1196" s="56">
        <v>3.3879781687426518</v>
      </c>
      <c r="U1196" s="57">
        <v>5.8799999999999998E-2</v>
      </c>
      <c r="V1196" s="58">
        <v>2.1299999999999999E-2</v>
      </c>
      <c r="W1196" s="58">
        <v>6.253902781463748E-2</v>
      </c>
      <c r="X1196" s="59">
        <v>10.67</v>
      </c>
      <c r="Y1196" s="117" t="s">
        <v>38</v>
      </c>
    </row>
    <row r="1197" spans="1:28" x14ac:dyDescent="0.25">
      <c r="A1197" s="116" t="s">
        <v>20</v>
      </c>
      <c r="B1197" s="53" t="s">
        <v>1326</v>
      </c>
      <c r="C1197" s="54" t="s">
        <v>23</v>
      </c>
      <c r="D1197" s="53">
        <v>35</v>
      </c>
      <c r="E1197" s="53" t="s">
        <v>1330</v>
      </c>
      <c r="F1197" s="83">
        <v>10</v>
      </c>
      <c r="G1197" s="53" t="s">
        <v>38</v>
      </c>
      <c r="H1197" s="53">
        <v>2</v>
      </c>
      <c r="I1197" s="53" t="s">
        <v>1153</v>
      </c>
      <c r="J1197" s="60">
        <v>1.8309211814251798</v>
      </c>
      <c r="K1197" s="57">
        <v>-2.8199999999999999E-2</v>
      </c>
      <c r="L1197" s="58">
        <v>-1.8800000000000001E-2</v>
      </c>
      <c r="M1197" s="58">
        <v>3.3892181989361503E-2</v>
      </c>
      <c r="N1197" s="61">
        <v>10.7</v>
      </c>
      <c r="O1197" s="56">
        <v>3.1641009169681871</v>
      </c>
      <c r="P1197" s="57">
        <v>-5.4399999999999997E-2</v>
      </c>
      <c r="Q1197" s="58">
        <v>-2.1999999999999999E-2</v>
      </c>
      <c r="R1197" s="58">
        <v>5.8680149965725209E-2</v>
      </c>
      <c r="S1197" s="59">
        <v>10.72</v>
      </c>
      <c r="T1197" s="56">
        <v>3.3963314205004105</v>
      </c>
      <c r="U1197" s="57">
        <v>-5.8999999999999997E-2</v>
      </c>
      <c r="V1197" s="58">
        <v>-2.12E-2</v>
      </c>
      <c r="W1197" s="58">
        <v>6.2693221324159124E-2</v>
      </c>
      <c r="X1197" s="59">
        <v>10.67</v>
      </c>
      <c r="Y1197" s="117" t="s">
        <v>38</v>
      </c>
    </row>
    <row r="1198" spans="1:28" ht="15.75" thickBot="1" x14ac:dyDescent="0.3">
      <c r="A1198" s="131" t="s">
        <v>20</v>
      </c>
      <c r="B1198" s="73" t="s">
        <v>1326</v>
      </c>
      <c r="C1198" s="85" t="s">
        <v>23</v>
      </c>
      <c r="D1198" s="73">
        <v>35</v>
      </c>
      <c r="E1198" s="73" t="s">
        <v>1158</v>
      </c>
      <c r="F1198" s="83">
        <v>10</v>
      </c>
      <c r="G1198" s="73" t="s">
        <v>62</v>
      </c>
      <c r="H1198" s="73" t="s">
        <v>38</v>
      </c>
      <c r="I1198" s="73" t="s">
        <v>63</v>
      </c>
      <c r="J1198" s="79">
        <v>5.5091778008673604E-4</v>
      </c>
      <c r="K1198" s="76">
        <v>-1.0000000000000001E-5</v>
      </c>
      <c r="L1198" s="77">
        <v>-1.9999999999999999E-6</v>
      </c>
      <c r="M1198" s="77">
        <v>1.0198039027185571E-5</v>
      </c>
      <c r="N1198" s="80">
        <v>10.7</v>
      </c>
      <c r="O1198" s="75">
        <v>5.3921145716504188E-4</v>
      </c>
      <c r="P1198" s="76">
        <v>-1.0000000000000001E-5</v>
      </c>
      <c r="Q1198" s="77">
        <v>0</v>
      </c>
      <c r="R1198" s="77">
        <v>1.0000000000000001E-5</v>
      </c>
      <c r="S1198" s="78">
        <v>10.72</v>
      </c>
      <c r="T1198" s="75">
        <v>4.4672878153514104E-4</v>
      </c>
      <c r="U1198" s="76">
        <v>-7.9999999999999996E-6</v>
      </c>
      <c r="V1198" s="77">
        <v>-1.9999999999999999E-6</v>
      </c>
      <c r="W1198" s="77">
        <v>8.2462112512353212E-6</v>
      </c>
      <c r="X1198" s="78">
        <v>10.67</v>
      </c>
      <c r="Y1198" s="132" t="s">
        <v>38</v>
      </c>
    </row>
    <row r="1199" spans="1:28" x14ac:dyDescent="0.25">
      <c r="A1199" s="34" t="s">
        <v>20</v>
      </c>
      <c r="B1199" s="35" t="s">
        <v>1331</v>
      </c>
      <c r="C1199" s="35" t="s">
        <v>23</v>
      </c>
      <c r="D1199" s="35">
        <v>35</v>
      </c>
      <c r="E1199" s="35" t="s">
        <v>1150</v>
      </c>
      <c r="F1199" s="35">
        <v>35</v>
      </c>
      <c r="G1199" s="35" t="s">
        <v>33</v>
      </c>
      <c r="H1199" s="113">
        <v>1</v>
      </c>
      <c r="I1199" s="35" t="s">
        <v>32</v>
      </c>
      <c r="J1199" s="40">
        <v>3.1209383246106439</v>
      </c>
      <c r="K1199" s="37">
        <v>0.14990000000000001</v>
      </c>
      <c r="L1199" s="38">
        <v>0.1323</v>
      </c>
      <c r="M1199" s="38">
        <v>0.1999332388573746</v>
      </c>
      <c r="N1199" s="41">
        <v>37.03</v>
      </c>
      <c r="O1199" s="36">
        <v>5.8672192531356648</v>
      </c>
      <c r="P1199" s="37">
        <v>0.3291</v>
      </c>
      <c r="Q1199" s="38">
        <v>0.18809999999999999</v>
      </c>
      <c r="R1199" s="38">
        <v>0.3790625542044479</v>
      </c>
      <c r="S1199" s="39">
        <v>37.344999999999999</v>
      </c>
      <c r="T1199" s="36">
        <v>5.3439703646271113</v>
      </c>
      <c r="U1199" s="37">
        <v>0.30259999999999998</v>
      </c>
      <c r="V1199" s="38">
        <v>0.15090000000000001</v>
      </c>
      <c r="W1199" s="38">
        <v>0.33813838882918928</v>
      </c>
      <c r="X1199" s="39">
        <v>36.574999999999996</v>
      </c>
      <c r="Y1199" s="115" t="s">
        <v>38</v>
      </c>
    </row>
    <row r="1200" spans="1:28" x14ac:dyDescent="0.25">
      <c r="A1200" s="116" t="s">
        <v>20</v>
      </c>
      <c r="B1200" s="53" t="s">
        <v>1331</v>
      </c>
      <c r="C1200" s="54" t="s">
        <v>23</v>
      </c>
      <c r="D1200" s="53">
        <v>35</v>
      </c>
      <c r="E1200" s="53" t="s">
        <v>851</v>
      </c>
      <c r="F1200" s="54">
        <v>10</v>
      </c>
      <c r="G1200" s="53" t="s">
        <v>40</v>
      </c>
      <c r="H1200" s="55">
        <v>1</v>
      </c>
      <c r="I1200" s="53" t="s">
        <v>1151</v>
      </c>
      <c r="J1200" s="60">
        <v>10.504007124388687</v>
      </c>
      <c r="K1200" s="57">
        <v>0.13950000000000001</v>
      </c>
      <c r="L1200" s="58">
        <v>0.1323</v>
      </c>
      <c r="M1200" s="58">
        <v>0.19225904400053592</v>
      </c>
      <c r="N1200" s="61">
        <v>10.58</v>
      </c>
      <c r="O1200" s="56">
        <v>20.535267385974823</v>
      </c>
      <c r="P1200" s="57">
        <v>0.3291</v>
      </c>
      <c r="Q1200" s="58">
        <v>0.18809999999999999</v>
      </c>
      <c r="R1200" s="58">
        <v>0.3790625542044479</v>
      </c>
      <c r="S1200" s="59">
        <v>10.67</v>
      </c>
      <c r="T1200" s="56">
        <v>18.176157132347651</v>
      </c>
      <c r="U1200" s="57">
        <v>0.29189999999999999</v>
      </c>
      <c r="V1200" s="58">
        <v>0.15090000000000001</v>
      </c>
      <c r="W1200" s="58">
        <v>0.32859765671714702</v>
      </c>
      <c r="X1200" s="59">
        <v>10.45</v>
      </c>
      <c r="Y1200" s="117" t="s">
        <v>38</v>
      </c>
    </row>
    <row r="1201" spans="1:27" x14ac:dyDescent="0.25">
      <c r="A1201" s="116" t="s">
        <v>20</v>
      </c>
      <c r="B1201" s="53" t="s">
        <v>1331</v>
      </c>
      <c r="C1201" s="54" t="s">
        <v>23</v>
      </c>
      <c r="D1201" s="53">
        <v>35</v>
      </c>
      <c r="E1201" s="53" t="s">
        <v>1332</v>
      </c>
      <c r="F1201" s="54">
        <v>10</v>
      </c>
      <c r="G1201" s="53" t="s">
        <v>38</v>
      </c>
      <c r="H1201" s="55">
        <v>1</v>
      </c>
      <c r="I1201" s="53" t="s">
        <v>1153</v>
      </c>
      <c r="J1201" s="60">
        <v>1.3958085917309222</v>
      </c>
      <c r="K1201" s="57">
        <v>-1.455E-2</v>
      </c>
      <c r="L1201" s="58">
        <v>-2.1000000000000001E-2</v>
      </c>
      <c r="M1201" s="58">
        <v>2.554804297788776E-2</v>
      </c>
      <c r="N1201" s="61">
        <v>10.58</v>
      </c>
      <c r="O1201" s="56">
        <v>1.6210243339973118</v>
      </c>
      <c r="P1201" s="57">
        <v>-2.0550000000000002E-2</v>
      </c>
      <c r="Q1201" s="58">
        <v>-2.1749999999999999E-2</v>
      </c>
      <c r="R1201" s="58">
        <v>2.9922650283689779E-2</v>
      </c>
      <c r="S1201" s="59">
        <v>10.67</v>
      </c>
      <c r="T1201" s="56">
        <v>1.6086200391905627</v>
      </c>
      <c r="U1201" s="57">
        <v>-1.9800000000000002E-2</v>
      </c>
      <c r="V1201" s="58">
        <v>-2.1299999999999999E-2</v>
      </c>
      <c r="W1201" s="58">
        <v>2.9081437378506585E-2</v>
      </c>
      <c r="X1201" s="59">
        <v>10.45</v>
      </c>
      <c r="Y1201" s="117" t="s">
        <v>38</v>
      </c>
    </row>
    <row r="1202" spans="1:27" x14ac:dyDescent="0.25">
      <c r="A1202" s="116" t="s">
        <v>20</v>
      </c>
      <c r="B1202" s="53" t="s">
        <v>1331</v>
      </c>
      <c r="C1202" s="54" t="s">
        <v>23</v>
      </c>
      <c r="D1202" s="53">
        <v>35</v>
      </c>
      <c r="E1202" s="53" t="s">
        <v>1333</v>
      </c>
      <c r="F1202" s="54">
        <v>10</v>
      </c>
      <c r="G1202" s="53" t="s">
        <v>38</v>
      </c>
      <c r="H1202" s="55">
        <v>1</v>
      </c>
      <c r="I1202" s="53" t="s">
        <v>1153</v>
      </c>
      <c r="J1202" s="60">
        <v>3.5465426632211989</v>
      </c>
      <c r="K1202" s="57">
        <v>-4.6200000000000005E-2</v>
      </c>
      <c r="L1202" s="58">
        <v>-4.5600000000000002E-2</v>
      </c>
      <c r="M1202" s="58">
        <v>6.4913788982002896E-2</v>
      </c>
      <c r="N1202" s="61">
        <v>10.58</v>
      </c>
      <c r="O1202" s="56">
        <v>9.4968873406132026</v>
      </c>
      <c r="P1202" s="57">
        <v>-0.1515</v>
      </c>
      <c r="Q1202" s="58">
        <v>-8.8200000000000001E-2</v>
      </c>
      <c r="R1202" s="58">
        <v>0.17530399310911318</v>
      </c>
      <c r="S1202" s="59">
        <v>10.67</v>
      </c>
      <c r="T1202" s="56">
        <v>7.1642070134916054</v>
      </c>
      <c r="U1202" s="57">
        <v>-0.1182</v>
      </c>
      <c r="V1202" s="58">
        <v>-5.2950000000000004E-2</v>
      </c>
      <c r="W1202" s="58">
        <v>0.12951811649340797</v>
      </c>
      <c r="X1202" s="59">
        <v>10.45</v>
      </c>
      <c r="Y1202" s="117" t="s">
        <v>38</v>
      </c>
      <c r="AA1202" s="83" t="s">
        <v>38</v>
      </c>
    </row>
    <row r="1203" spans="1:27" x14ac:dyDescent="0.25">
      <c r="A1203" s="116" t="s">
        <v>20</v>
      </c>
      <c r="B1203" s="53" t="s">
        <v>1331</v>
      </c>
      <c r="C1203" s="54" t="s">
        <v>23</v>
      </c>
      <c r="D1203" s="53">
        <v>35</v>
      </c>
      <c r="E1203" s="53" t="s">
        <v>1141</v>
      </c>
      <c r="F1203" s="54">
        <v>10</v>
      </c>
      <c r="G1203" s="53" t="s">
        <v>62</v>
      </c>
      <c r="H1203" s="53" t="s">
        <v>38</v>
      </c>
      <c r="I1203" s="53" t="s">
        <v>63</v>
      </c>
      <c r="J1203" s="100">
        <v>0.56820044363342326</v>
      </c>
      <c r="K1203" s="57">
        <v>-1.04E-2</v>
      </c>
      <c r="L1203" s="57">
        <v>0</v>
      </c>
      <c r="M1203" s="57">
        <v>1.04E-2</v>
      </c>
      <c r="N1203" s="61">
        <v>10.58</v>
      </c>
      <c r="O1203" s="97">
        <v>0</v>
      </c>
      <c r="P1203" s="57">
        <v>0</v>
      </c>
      <c r="Q1203" s="57">
        <v>0</v>
      </c>
      <c r="R1203" s="57">
        <v>0</v>
      </c>
      <c r="S1203" s="59">
        <v>10.67</v>
      </c>
      <c r="T1203" s="102">
        <v>0.5918632629919518</v>
      </c>
      <c r="U1203" s="57">
        <v>-1.0699999999999999E-2</v>
      </c>
      <c r="V1203" s="57">
        <v>0</v>
      </c>
      <c r="W1203" s="57">
        <v>1.0699999999999999E-2</v>
      </c>
      <c r="X1203" s="59">
        <v>10.45</v>
      </c>
      <c r="Y1203" s="117" t="s">
        <v>38</v>
      </c>
    </row>
    <row r="1204" spans="1:27" x14ac:dyDescent="0.25">
      <c r="A1204" s="63" t="s">
        <v>20</v>
      </c>
      <c r="B1204" s="64" t="s">
        <v>1331</v>
      </c>
      <c r="C1204" s="64" t="s">
        <v>23</v>
      </c>
      <c r="D1204" s="64">
        <v>35</v>
      </c>
      <c r="E1204" s="64" t="s">
        <v>1150</v>
      </c>
      <c r="F1204" s="64">
        <v>35</v>
      </c>
      <c r="G1204" s="64" t="s">
        <v>33</v>
      </c>
      <c r="H1204" s="64">
        <v>2</v>
      </c>
      <c r="I1204" s="64" t="s">
        <v>64</v>
      </c>
      <c r="J1204" s="69" t="s">
        <v>44</v>
      </c>
      <c r="K1204" s="66" t="s">
        <v>44</v>
      </c>
      <c r="L1204" s="67" t="s">
        <v>44</v>
      </c>
      <c r="M1204" s="67" t="s">
        <v>44</v>
      </c>
      <c r="N1204" s="70" t="s">
        <v>44</v>
      </c>
      <c r="O1204" s="65" t="s">
        <v>44</v>
      </c>
      <c r="P1204" s="66" t="s">
        <v>44</v>
      </c>
      <c r="Q1204" s="67" t="s">
        <v>44</v>
      </c>
      <c r="R1204" s="67" t="s">
        <v>44</v>
      </c>
      <c r="S1204" s="68" t="s">
        <v>44</v>
      </c>
      <c r="T1204" s="65" t="s">
        <v>44</v>
      </c>
      <c r="U1204" s="66" t="s">
        <v>44</v>
      </c>
      <c r="V1204" s="67" t="s">
        <v>44</v>
      </c>
      <c r="W1204" s="67" t="s">
        <v>44</v>
      </c>
      <c r="X1204" s="68" t="s">
        <v>44</v>
      </c>
      <c r="Y1204" s="118" t="s">
        <v>38</v>
      </c>
    </row>
    <row r="1205" spans="1:27" x14ac:dyDescent="0.25">
      <c r="A1205" s="116" t="s">
        <v>20</v>
      </c>
      <c r="B1205" s="53" t="s">
        <v>1331</v>
      </c>
      <c r="C1205" s="54" t="s">
        <v>23</v>
      </c>
      <c r="D1205" s="53">
        <v>35</v>
      </c>
      <c r="E1205" s="53" t="s">
        <v>941</v>
      </c>
      <c r="F1205" s="54">
        <v>10</v>
      </c>
      <c r="G1205" s="53" t="s">
        <v>40</v>
      </c>
      <c r="H1205" s="53">
        <v>2</v>
      </c>
      <c r="I1205" s="53" t="s">
        <v>1155</v>
      </c>
      <c r="J1205" s="60" t="s">
        <v>44</v>
      </c>
      <c r="K1205" s="57" t="s">
        <v>44</v>
      </c>
      <c r="L1205" s="58" t="s">
        <v>44</v>
      </c>
      <c r="M1205" s="58" t="s">
        <v>44</v>
      </c>
      <c r="N1205" s="61" t="s">
        <v>44</v>
      </c>
      <c r="O1205" s="56" t="s">
        <v>44</v>
      </c>
      <c r="P1205" s="57" t="s">
        <v>44</v>
      </c>
      <c r="Q1205" s="58" t="s">
        <v>44</v>
      </c>
      <c r="R1205" s="58" t="s">
        <v>44</v>
      </c>
      <c r="S1205" s="59" t="s">
        <v>44</v>
      </c>
      <c r="T1205" s="56" t="s">
        <v>44</v>
      </c>
      <c r="U1205" s="57" t="s">
        <v>44</v>
      </c>
      <c r="V1205" s="58" t="s">
        <v>44</v>
      </c>
      <c r="W1205" s="58" t="s">
        <v>44</v>
      </c>
      <c r="X1205" s="59" t="s">
        <v>44</v>
      </c>
      <c r="Y1205" s="117" t="s">
        <v>38</v>
      </c>
    </row>
    <row r="1206" spans="1:27" x14ac:dyDescent="0.25">
      <c r="A1206" s="116" t="s">
        <v>20</v>
      </c>
      <c r="B1206" s="53" t="s">
        <v>1331</v>
      </c>
      <c r="C1206" s="54" t="s">
        <v>23</v>
      </c>
      <c r="D1206" s="53">
        <v>35</v>
      </c>
      <c r="E1206" s="53" t="s">
        <v>1334</v>
      </c>
      <c r="F1206" s="54">
        <v>10</v>
      </c>
      <c r="G1206" s="53" t="s">
        <v>38</v>
      </c>
      <c r="H1206" s="53">
        <v>2</v>
      </c>
      <c r="I1206" s="53" t="s">
        <v>1153</v>
      </c>
      <c r="J1206" s="60">
        <v>0.28124911603819508</v>
      </c>
      <c r="K1206" s="57">
        <v>-2.5000000000000001E-3</v>
      </c>
      <c r="L1206" s="58">
        <v>-4.4999999999999997E-3</v>
      </c>
      <c r="M1206" s="58">
        <v>5.1478150704935E-3</v>
      </c>
      <c r="N1206" s="61">
        <v>10.58</v>
      </c>
      <c r="O1206" s="56">
        <v>0.55004439970955521</v>
      </c>
      <c r="P1206" s="57">
        <v>-7.7999999999999996E-3</v>
      </c>
      <c r="Q1206" s="58">
        <v>-6.4999999999999997E-3</v>
      </c>
      <c r="R1206" s="58">
        <v>1.015332457867865E-2</v>
      </c>
      <c r="S1206" s="59">
        <v>10.67</v>
      </c>
      <c r="T1206" s="56">
        <v>0.56238647098698935</v>
      </c>
      <c r="U1206" s="57">
        <v>-6.4000000000000003E-3</v>
      </c>
      <c r="V1206" s="58">
        <v>-7.9000000000000008E-3</v>
      </c>
      <c r="W1206" s="58">
        <v>1.0167103815738286E-2</v>
      </c>
      <c r="X1206" s="59">
        <v>10.45</v>
      </c>
      <c r="Y1206" s="117" t="s">
        <v>38</v>
      </c>
    </row>
    <row r="1207" spans="1:27" x14ac:dyDescent="0.25">
      <c r="A1207" s="116" t="s">
        <v>20</v>
      </c>
      <c r="B1207" s="53" t="s">
        <v>1331</v>
      </c>
      <c r="C1207" s="54" t="s">
        <v>23</v>
      </c>
      <c r="D1207" s="53">
        <v>35</v>
      </c>
      <c r="E1207" s="53" t="s">
        <v>1335</v>
      </c>
      <c r="F1207" s="54">
        <v>10</v>
      </c>
      <c r="G1207" s="53" t="s">
        <v>38</v>
      </c>
      <c r="H1207" s="53">
        <v>2</v>
      </c>
      <c r="I1207" s="53" t="s">
        <v>1153</v>
      </c>
      <c r="J1207" s="60">
        <v>3.15336176837855</v>
      </c>
      <c r="K1207" s="57">
        <v>-3.9799999999999995E-2</v>
      </c>
      <c r="L1207" s="58">
        <v>-4.1799999999999997E-2</v>
      </c>
      <c r="M1207" s="58">
        <v>5.7717241791339954E-2</v>
      </c>
      <c r="N1207" s="61">
        <v>10.58</v>
      </c>
      <c r="O1207" s="56">
        <v>5.2050303023510889</v>
      </c>
      <c r="P1207" s="57">
        <v>-8.1799999999999998E-2</v>
      </c>
      <c r="Q1207" s="58">
        <v>-5.04E-2</v>
      </c>
      <c r="R1207" s="58">
        <v>9.608017485412898E-2</v>
      </c>
      <c r="S1207" s="59">
        <v>10.67</v>
      </c>
      <c r="T1207" s="56">
        <v>5.2941674073046361</v>
      </c>
      <c r="U1207" s="57">
        <v>-8.3599999999999994E-2</v>
      </c>
      <c r="V1207" s="58">
        <v>-4.6600000000000003E-2</v>
      </c>
      <c r="W1207" s="58">
        <v>9.5710605472956858E-2</v>
      </c>
      <c r="X1207" s="59">
        <v>10.45</v>
      </c>
      <c r="Y1207" s="117" t="s">
        <v>38</v>
      </c>
      <c r="AA1207" s="83" t="s">
        <v>38</v>
      </c>
    </row>
    <row r="1208" spans="1:27" x14ac:dyDescent="0.25">
      <c r="A1208" s="116" t="s">
        <v>20</v>
      </c>
      <c r="B1208" s="53" t="s">
        <v>1331</v>
      </c>
      <c r="C1208" s="54" t="s">
        <v>23</v>
      </c>
      <c r="D1208" s="53">
        <v>35</v>
      </c>
      <c r="E1208" s="53" t="s">
        <v>1336</v>
      </c>
      <c r="F1208" s="54">
        <v>10</v>
      </c>
      <c r="G1208" s="53" t="s">
        <v>38</v>
      </c>
      <c r="H1208" s="53">
        <v>2</v>
      </c>
      <c r="I1208" s="53" t="s">
        <v>1153</v>
      </c>
      <c r="J1208" s="60">
        <v>2.3032769214472322</v>
      </c>
      <c r="K1208" s="57">
        <v>-3.5200000000000002E-2</v>
      </c>
      <c r="L1208" s="58">
        <v>-2.3199999999999998E-2</v>
      </c>
      <c r="M1208" s="58">
        <v>4.2157798804017273E-2</v>
      </c>
      <c r="N1208" s="61">
        <v>10.58</v>
      </c>
      <c r="O1208" s="56">
        <v>3.982199712497374</v>
      </c>
      <c r="P1208" s="57">
        <v>-6.7799999999999999E-2</v>
      </c>
      <c r="Q1208" s="58">
        <v>-2.8399999999999998E-2</v>
      </c>
      <c r="R1208" s="58">
        <v>7.3507822712960275E-2</v>
      </c>
      <c r="S1208" s="59">
        <v>10.67</v>
      </c>
      <c r="T1208" s="56">
        <v>3.9067579130280197</v>
      </c>
      <c r="U1208" s="57">
        <v>-6.4399999999999999E-2</v>
      </c>
      <c r="V1208" s="58">
        <v>-2.9000000000000001E-2</v>
      </c>
      <c r="W1208" s="58">
        <v>7.0628322930677043E-2</v>
      </c>
      <c r="X1208" s="59">
        <v>10.45</v>
      </c>
      <c r="Y1208" s="117" t="s">
        <v>38</v>
      </c>
    </row>
    <row r="1209" spans="1:27" ht="15.75" thickBot="1" x14ac:dyDescent="0.3">
      <c r="A1209" s="131" t="s">
        <v>20</v>
      </c>
      <c r="B1209" s="73" t="s">
        <v>1331</v>
      </c>
      <c r="C1209" s="85" t="s">
        <v>23</v>
      </c>
      <c r="D1209" s="73">
        <v>35</v>
      </c>
      <c r="E1209" s="73" t="s">
        <v>1158</v>
      </c>
      <c r="F1209" s="85">
        <v>10</v>
      </c>
      <c r="G1209" s="73" t="s">
        <v>62</v>
      </c>
      <c r="H1209" s="73" t="s">
        <v>38</v>
      </c>
      <c r="I1209" s="73" t="s">
        <v>63</v>
      </c>
      <c r="J1209" s="79" t="s">
        <v>44</v>
      </c>
      <c r="K1209" s="76" t="s">
        <v>44</v>
      </c>
      <c r="L1209" s="77" t="s">
        <v>44</v>
      </c>
      <c r="M1209" s="77" t="s">
        <v>44</v>
      </c>
      <c r="N1209" s="80" t="s">
        <v>44</v>
      </c>
      <c r="O1209" s="75" t="s">
        <v>44</v>
      </c>
      <c r="P1209" s="76" t="s">
        <v>44</v>
      </c>
      <c r="Q1209" s="77" t="s">
        <v>44</v>
      </c>
      <c r="R1209" s="77" t="s">
        <v>44</v>
      </c>
      <c r="S1209" s="78" t="s">
        <v>44</v>
      </c>
      <c r="T1209" s="75" t="s">
        <v>44</v>
      </c>
      <c r="U1209" s="76" t="s">
        <v>44</v>
      </c>
      <c r="V1209" s="77" t="s">
        <v>44</v>
      </c>
      <c r="W1209" s="77" t="s">
        <v>44</v>
      </c>
      <c r="X1209" s="78" t="s">
        <v>44</v>
      </c>
      <c r="Y1209" s="132" t="s">
        <v>38</v>
      </c>
    </row>
    <row r="1210" spans="1:27" x14ac:dyDescent="0.25">
      <c r="A1210" s="34" t="s">
        <v>20</v>
      </c>
      <c r="B1210" s="35" t="s">
        <v>1337</v>
      </c>
      <c r="C1210" s="35" t="s">
        <v>23</v>
      </c>
      <c r="D1210" s="35">
        <v>35</v>
      </c>
      <c r="E1210" s="35" t="s">
        <v>1150</v>
      </c>
      <c r="F1210" s="120">
        <v>35</v>
      </c>
      <c r="G1210" s="35" t="s">
        <v>33</v>
      </c>
      <c r="H1210" s="113">
        <v>1</v>
      </c>
      <c r="I1210" s="35" t="s">
        <v>32</v>
      </c>
      <c r="J1210" s="40">
        <v>0.85229024676266996</v>
      </c>
      <c r="K1210" s="37">
        <v>3.5999999999999997E-2</v>
      </c>
      <c r="L1210" s="38">
        <v>3.8403E-2</v>
      </c>
      <c r="M1210" s="38">
        <v>5.2638297930309261E-2</v>
      </c>
      <c r="N1210" s="41">
        <v>35.700000000000003</v>
      </c>
      <c r="O1210" s="36">
        <v>1.1955108901291516</v>
      </c>
      <c r="P1210" s="37">
        <v>6.2703000000000009E-2</v>
      </c>
      <c r="Q1210" s="38">
        <v>3.78E-2</v>
      </c>
      <c r="R1210" s="38">
        <v>7.3215477933289488E-2</v>
      </c>
      <c r="S1210" s="39">
        <v>35.4</v>
      </c>
      <c r="T1210" s="36">
        <v>5.3913885376397054E-2</v>
      </c>
      <c r="U1210" s="37">
        <v>5.1003E-2</v>
      </c>
      <c r="V1210" s="38">
        <v>4.4400000000000002E-2</v>
      </c>
      <c r="W1210" s="38">
        <v>6.7621490733346001E-2</v>
      </c>
      <c r="X1210" s="39">
        <v>725</v>
      </c>
      <c r="Y1210" s="115" t="s">
        <v>38</v>
      </c>
    </row>
    <row r="1211" spans="1:27" x14ac:dyDescent="0.25">
      <c r="A1211" s="116" t="s">
        <v>20</v>
      </c>
      <c r="B1211" s="53" t="s">
        <v>1337</v>
      </c>
      <c r="C1211" s="54" t="s">
        <v>23</v>
      </c>
      <c r="D1211" s="53">
        <v>35</v>
      </c>
      <c r="E1211" s="53" t="s">
        <v>851</v>
      </c>
      <c r="F1211" s="83">
        <v>10</v>
      </c>
      <c r="G1211" s="53" t="s">
        <v>40</v>
      </c>
      <c r="H1211" s="55">
        <v>1</v>
      </c>
      <c r="I1211" s="53" t="s">
        <v>1151</v>
      </c>
      <c r="J1211" s="60">
        <v>2.9171137768834416</v>
      </c>
      <c r="K1211" s="57">
        <v>3.5999999999999997E-2</v>
      </c>
      <c r="L1211" s="58">
        <v>3.8399999999999997E-2</v>
      </c>
      <c r="M1211" s="58">
        <v>5.2636109278707134E-2</v>
      </c>
      <c r="N1211" s="61">
        <v>10.43</v>
      </c>
      <c r="O1211" s="56">
        <v>4.0967667379847637</v>
      </c>
      <c r="P1211" s="57">
        <v>6.2700000000000006E-2</v>
      </c>
      <c r="Q1211" s="58">
        <v>3.78E-2</v>
      </c>
      <c r="R1211" s="58">
        <v>7.3212908697851908E-2</v>
      </c>
      <c r="S1211" s="59">
        <v>10.33</v>
      </c>
      <c r="T1211" s="56">
        <v>3.7260494737424152</v>
      </c>
      <c r="U1211" s="57">
        <v>5.0999999999999997E-2</v>
      </c>
      <c r="V1211" s="58">
        <v>4.4400000000000002E-2</v>
      </c>
      <c r="W1211" s="58">
        <v>6.7619228034635229E-2</v>
      </c>
      <c r="X1211" s="59">
        <v>10.49</v>
      </c>
      <c r="Y1211" s="117" t="s">
        <v>38</v>
      </c>
    </row>
    <row r="1212" spans="1:27" x14ac:dyDescent="0.25">
      <c r="A1212" s="116" t="s">
        <v>20</v>
      </c>
      <c r="B1212" s="53" t="s">
        <v>1337</v>
      </c>
      <c r="C1212" s="54" t="s">
        <v>23</v>
      </c>
      <c r="D1212" s="53">
        <v>35</v>
      </c>
      <c r="E1212" s="53" t="s">
        <v>1338</v>
      </c>
      <c r="F1212" s="83">
        <v>10</v>
      </c>
      <c r="G1212" s="53" t="s">
        <v>38</v>
      </c>
      <c r="H1212" s="55">
        <v>1</v>
      </c>
      <c r="I1212" s="53" t="s">
        <v>1153</v>
      </c>
      <c r="J1212" s="60">
        <v>2.8575285314086147</v>
      </c>
      <c r="K1212" s="57">
        <v>-3.39E-2</v>
      </c>
      <c r="L1212" s="58">
        <v>-3.8850000000000003E-2</v>
      </c>
      <c r="M1212" s="58">
        <v>5.156095906788391E-2</v>
      </c>
      <c r="N1212" s="61">
        <v>10.43</v>
      </c>
      <c r="O1212" s="56">
        <v>4.0093336796122481</v>
      </c>
      <c r="P1212" s="57">
        <v>-6.0299999999999999E-2</v>
      </c>
      <c r="Q1212" s="58">
        <v>-3.8700000000000005E-2</v>
      </c>
      <c r="R1212" s="58">
        <v>7.165040125498251E-2</v>
      </c>
      <c r="S1212" s="59">
        <v>10.33</v>
      </c>
      <c r="T1212" s="56">
        <v>3.6492953113317625</v>
      </c>
      <c r="U1212" s="57">
        <v>-4.845E-2</v>
      </c>
      <c r="V1212" s="58">
        <v>-4.5149999999999996E-2</v>
      </c>
      <c r="W1212" s="58">
        <v>6.6226316521455428E-2</v>
      </c>
      <c r="X1212" s="59">
        <v>10.49</v>
      </c>
      <c r="Y1212" s="117" t="s">
        <v>38</v>
      </c>
    </row>
    <row r="1213" spans="1:27" x14ac:dyDescent="0.25">
      <c r="A1213" s="116" t="s">
        <v>20</v>
      </c>
      <c r="B1213" s="53" t="s">
        <v>1337</v>
      </c>
      <c r="C1213" s="54" t="s">
        <v>23</v>
      </c>
      <c r="D1213" s="53">
        <v>35</v>
      </c>
      <c r="E1213" s="53" t="s">
        <v>1141</v>
      </c>
      <c r="F1213" s="83">
        <v>10</v>
      </c>
      <c r="G1213" s="53" t="s">
        <v>62</v>
      </c>
      <c r="H1213" s="53" t="s">
        <v>38</v>
      </c>
      <c r="I1213" s="53" t="s">
        <v>63</v>
      </c>
      <c r="J1213" s="60">
        <v>1.6626117413641174E-4</v>
      </c>
      <c r="K1213" s="57">
        <v>0</v>
      </c>
      <c r="L1213" s="58">
        <v>-3.0000000000000001E-6</v>
      </c>
      <c r="M1213" s="58">
        <v>3.0000000000000001E-6</v>
      </c>
      <c r="N1213" s="61">
        <v>10.43</v>
      </c>
      <c r="O1213" s="56">
        <v>1.6787067243395691E-4</v>
      </c>
      <c r="P1213" s="57">
        <v>-3.0000000000000001E-6</v>
      </c>
      <c r="Q1213" s="58">
        <v>0</v>
      </c>
      <c r="R1213" s="58">
        <v>3.0000000000000001E-6</v>
      </c>
      <c r="S1213" s="59">
        <v>10.33</v>
      </c>
      <c r="T1213" s="56">
        <v>1.6531020459892989E-4</v>
      </c>
      <c r="U1213" s="57">
        <v>-3.0000000000000001E-6</v>
      </c>
      <c r="V1213" s="58">
        <v>0</v>
      </c>
      <c r="W1213" s="58">
        <v>3.0000000000000001E-6</v>
      </c>
      <c r="X1213" s="59">
        <v>10.49</v>
      </c>
      <c r="Y1213" s="117" t="s">
        <v>38</v>
      </c>
      <c r="AA1213" s="83" t="s">
        <v>38</v>
      </c>
    </row>
    <row r="1214" spans="1:27" x14ac:dyDescent="0.25">
      <c r="A1214" s="63" t="s">
        <v>20</v>
      </c>
      <c r="B1214" s="64" t="s">
        <v>1337</v>
      </c>
      <c r="C1214" s="64" t="s">
        <v>23</v>
      </c>
      <c r="D1214" s="64">
        <v>35</v>
      </c>
      <c r="E1214" s="64" t="s">
        <v>1150</v>
      </c>
      <c r="F1214" s="120">
        <v>35</v>
      </c>
      <c r="G1214" s="64" t="s">
        <v>33</v>
      </c>
      <c r="H1214" s="64">
        <v>2</v>
      </c>
      <c r="I1214" s="64" t="s">
        <v>64</v>
      </c>
      <c r="J1214" s="69">
        <v>4.1710976891496934</v>
      </c>
      <c r="K1214" s="66">
        <v>0.20927700000000002</v>
      </c>
      <c r="L1214" s="67">
        <v>0.15022199999999999</v>
      </c>
      <c r="M1214" s="67">
        <v>0.25761116437957421</v>
      </c>
      <c r="N1214" s="70">
        <v>35.700000000000003</v>
      </c>
      <c r="O1214" s="65">
        <v>6.7597727563018992</v>
      </c>
      <c r="P1214" s="66">
        <v>0.372141</v>
      </c>
      <c r="Q1214" s="67">
        <v>0.181362</v>
      </c>
      <c r="R1214" s="67">
        <v>0.4139820031414409</v>
      </c>
      <c r="S1214" s="68">
        <v>35.4</v>
      </c>
      <c r="T1214" s="65">
        <v>0.28765567149518656</v>
      </c>
      <c r="U1214" s="66">
        <v>0.30529200000000001</v>
      </c>
      <c r="V1214" s="67">
        <v>0.19227000000000002</v>
      </c>
      <c r="W1214" s="67">
        <v>0.36079212597283772</v>
      </c>
      <c r="X1214" s="68">
        <v>725</v>
      </c>
      <c r="Y1214" s="118" t="s">
        <v>38</v>
      </c>
    </row>
    <row r="1215" spans="1:27" x14ac:dyDescent="0.25">
      <c r="A1215" s="116" t="s">
        <v>20</v>
      </c>
      <c r="B1215" s="53" t="s">
        <v>1337</v>
      </c>
      <c r="C1215" s="54" t="s">
        <v>23</v>
      </c>
      <c r="D1215" s="53">
        <v>35</v>
      </c>
      <c r="E1215" s="53" t="s">
        <v>941</v>
      </c>
      <c r="F1215" s="83">
        <v>10</v>
      </c>
      <c r="G1215" s="53" t="s">
        <v>40</v>
      </c>
      <c r="H1215" s="53">
        <v>2</v>
      </c>
      <c r="I1215" s="53" t="s">
        <v>1155</v>
      </c>
      <c r="J1215" s="60">
        <v>13.908837386264869</v>
      </c>
      <c r="K1215" s="57">
        <v>0.20880000000000001</v>
      </c>
      <c r="L1215" s="58">
        <v>0.14940000000000001</v>
      </c>
      <c r="M1215" s="58">
        <v>0.25674462019680183</v>
      </c>
      <c r="N1215" s="61">
        <v>10.67</v>
      </c>
      <c r="O1215" s="56">
        <v>22.492844874282515</v>
      </c>
      <c r="P1215" s="57">
        <v>0.37169999999999997</v>
      </c>
      <c r="Q1215" s="58">
        <v>0.18059999999999998</v>
      </c>
      <c r="R1215" s="58">
        <v>0.41325204173724295</v>
      </c>
      <c r="S1215" s="59">
        <v>10.62</v>
      </c>
      <c r="T1215" s="56">
        <v>19.406893784171672</v>
      </c>
      <c r="U1215" s="57">
        <v>0.30480000000000002</v>
      </c>
      <c r="V1215" s="58">
        <v>0.19140000000000001</v>
      </c>
      <c r="W1215" s="58">
        <v>0.3599124893637341</v>
      </c>
      <c r="X1215" s="59">
        <v>10.72</v>
      </c>
      <c r="Y1215" s="117" t="s">
        <v>38</v>
      </c>
    </row>
    <row r="1216" spans="1:27" x14ac:dyDescent="0.25">
      <c r="A1216" s="116" t="s">
        <v>20</v>
      </c>
      <c r="B1216" s="53" t="s">
        <v>1337</v>
      </c>
      <c r="C1216" s="54" t="s">
        <v>23</v>
      </c>
      <c r="D1216" s="53">
        <v>35</v>
      </c>
      <c r="E1216" s="53" t="s">
        <v>1339</v>
      </c>
      <c r="F1216" s="83">
        <v>10</v>
      </c>
      <c r="G1216" s="53" t="s">
        <v>38</v>
      </c>
      <c r="H1216" s="53">
        <v>2</v>
      </c>
      <c r="I1216" s="53" t="s">
        <v>1153</v>
      </c>
      <c r="J1216" s="60">
        <v>2.2844658223108949</v>
      </c>
      <c r="K1216" s="57">
        <v>-3.32E-2</v>
      </c>
      <c r="L1216" s="58">
        <v>-2.5999999999999999E-2</v>
      </c>
      <c r="M1216" s="58">
        <v>4.2169183060619043E-2</v>
      </c>
      <c r="N1216" s="61">
        <v>10.67</v>
      </c>
      <c r="O1216" s="56">
        <v>3.7499087310678236</v>
      </c>
      <c r="P1216" s="57">
        <v>-6.4799999999999996E-2</v>
      </c>
      <c r="Q1216" s="58">
        <v>-2.3399999999999997E-2</v>
      </c>
      <c r="R1216" s="58">
        <v>6.8895573152416692E-2</v>
      </c>
      <c r="S1216" s="59">
        <v>10.62</v>
      </c>
      <c r="T1216" s="56">
        <v>2.6978899818746296</v>
      </c>
      <c r="U1216" s="57">
        <v>-4.1599999999999998E-2</v>
      </c>
      <c r="V1216" s="58">
        <v>-2.7800000000000002E-2</v>
      </c>
      <c r="W1216" s="58">
        <v>5.003398844785413E-2</v>
      </c>
      <c r="X1216" s="59">
        <v>10.72</v>
      </c>
      <c r="Y1216" s="117" t="s">
        <v>38</v>
      </c>
    </row>
    <row r="1217" spans="1:27" x14ac:dyDescent="0.25">
      <c r="A1217" s="116" t="s">
        <v>20</v>
      </c>
      <c r="B1217" s="53" t="s">
        <v>1337</v>
      </c>
      <c r="C1217" s="54" t="s">
        <v>23</v>
      </c>
      <c r="D1217" s="53">
        <v>35</v>
      </c>
      <c r="E1217" s="53" t="s">
        <v>1340</v>
      </c>
      <c r="F1217" s="83">
        <v>10</v>
      </c>
      <c r="G1217" s="53" t="s">
        <v>38</v>
      </c>
      <c r="H1217" s="53">
        <v>2</v>
      </c>
      <c r="I1217" s="53" t="s">
        <v>1153</v>
      </c>
      <c r="J1217" s="60">
        <v>1.1987480730885971</v>
      </c>
      <c r="K1217" s="57">
        <v>-1.9199999999999998E-2</v>
      </c>
      <c r="L1217" s="58">
        <v>-1.0999999999999999E-2</v>
      </c>
      <c r="M1217" s="58">
        <v>2.2127810555949722E-2</v>
      </c>
      <c r="N1217" s="61">
        <v>10.67</v>
      </c>
      <c r="O1217" s="56">
        <v>3.1523108477099471</v>
      </c>
      <c r="P1217" s="57">
        <v>-5.28E-2</v>
      </c>
      <c r="Q1217" s="58">
        <v>-2.3800000000000002E-2</v>
      </c>
      <c r="R1217" s="58">
        <v>5.7916146280635766E-2</v>
      </c>
      <c r="S1217" s="59">
        <v>10.62</v>
      </c>
      <c r="T1217" s="56">
        <v>2.6242707573557293</v>
      </c>
      <c r="U1217" s="57">
        <v>-4.3999999999999997E-2</v>
      </c>
      <c r="V1217" s="58">
        <v>-2.0799999999999999E-2</v>
      </c>
      <c r="W1217" s="58">
        <v>4.8668675757616416E-2</v>
      </c>
      <c r="X1217" s="59">
        <v>10.72</v>
      </c>
      <c r="Y1217" s="117" t="s">
        <v>38</v>
      </c>
    </row>
    <row r="1218" spans="1:27" x14ac:dyDescent="0.25">
      <c r="A1218" s="116" t="s">
        <v>20</v>
      </c>
      <c r="B1218" s="53" t="s">
        <v>1337</v>
      </c>
      <c r="C1218" s="54" t="s">
        <v>23</v>
      </c>
      <c r="D1218" s="53">
        <v>35</v>
      </c>
      <c r="E1218" s="53" t="s">
        <v>1341</v>
      </c>
      <c r="F1218" s="83">
        <v>10</v>
      </c>
      <c r="G1218" s="53" t="s">
        <v>38</v>
      </c>
      <c r="H1218" s="53">
        <v>2</v>
      </c>
      <c r="I1218" s="53" t="s">
        <v>1153</v>
      </c>
      <c r="J1218" s="60">
        <v>10.467495574626515</v>
      </c>
      <c r="K1218" s="57">
        <v>-0.15430000000000002</v>
      </c>
      <c r="L1218" s="58">
        <v>-0.1163</v>
      </c>
      <c r="M1218" s="58">
        <v>0.1932205475615883</v>
      </c>
      <c r="N1218" s="61">
        <v>10.67</v>
      </c>
      <c r="O1218" s="56">
        <v>15.640667205481011</v>
      </c>
      <c r="P1218" s="57">
        <v>-0.252</v>
      </c>
      <c r="Q1218" s="58">
        <v>-0.1381</v>
      </c>
      <c r="R1218" s="58">
        <v>0.28735972229942042</v>
      </c>
      <c r="S1218" s="59">
        <v>10.62</v>
      </c>
      <c r="T1218" s="56">
        <v>14.130023631798139</v>
      </c>
      <c r="U1218" s="57">
        <v>-0.21680000000000002</v>
      </c>
      <c r="V1218" s="58">
        <v>-0.1472</v>
      </c>
      <c r="W1218" s="58">
        <v>0.26204976626587556</v>
      </c>
      <c r="X1218" s="59">
        <v>10.72</v>
      </c>
      <c r="Y1218" s="117" t="s">
        <v>38</v>
      </c>
    </row>
    <row r="1219" spans="1:27" ht="15.75" thickBot="1" x14ac:dyDescent="0.3">
      <c r="A1219" s="131" t="s">
        <v>20</v>
      </c>
      <c r="B1219" s="73" t="s">
        <v>1337</v>
      </c>
      <c r="C1219" s="85" t="s">
        <v>23</v>
      </c>
      <c r="D1219" s="73">
        <v>35</v>
      </c>
      <c r="E1219" s="73" t="s">
        <v>1158</v>
      </c>
      <c r="F1219" s="83">
        <v>10</v>
      </c>
      <c r="G1219" s="73" t="s">
        <v>62</v>
      </c>
      <c r="H1219" s="73" t="s">
        <v>38</v>
      </c>
      <c r="I1219" s="73" t="s">
        <v>63</v>
      </c>
      <c r="J1219" s="112">
        <v>5.1485456445335094E-2</v>
      </c>
      <c r="K1219" s="76">
        <v>-4.7699999999999999E-4</v>
      </c>
      <c r="L1219" s="95">
        <v>-8.2199999999999992E-4</v>
      </c>
      <c r="M1219" s="95">
        <v>9.5037518907008505E-4</v>
      </c>
      <c r="N1219" s="80">
        <v>10.67</v>
      </c>
      <c r="O1219" s="101">
        <v>4.7919828192512288E-2</v>
      </c>
      <c r="P1219" s="76">
        <v>-4.4099999999999999E-4</v>
      </c>
      <c r="Q1219" s="95">
        <v>-7.6199999999999998E-4</v>
      </c>
      <c r="R1219" s="95">
        <v>8.8041183544975126E-4</v>
      </c>
      <c r="S1219" s="78">
        <v>10.62</v>
      </c>
      <c r="T1219" s="101">
        <v>5.3893207325104553E-2</v>
      </c>
      <c r="U1219" s="76">
        <v>-4.9200000000000003E-4</v>
      </c>
      <c r="V1219" s="95">
        <v>-8.7000000000000001E-4</v>
      </c>
      <c r="W1219" s="95">
        <v>9.9948186576845907E-4</v>
      </c>
      <c r="X1219" s="78">
        <v>10.72</v>
      </c>
      <c r="Y1219" s="132" t="s">
        <v>38</v>
      </c>
    </row>
    <row r="1220" spans="1:27" x14ac:dyDescent="0.25">
      <c r="A1220" s="34" t="s">
        <v>20</v>
      </c>
      <c r="B1220" s="35" t="s">
        <v>1342</v>
      </c>
      <c r="C1220" s="35" t="s">
        <v>23</v>
      </c>
      <c r="D1220" s="35">
        <v>35</v>
      </c>
      <c r="E1220" s="35" t="s">
        <v>1150</v>
      </c>
      <c r="F1220" s="35">
        <v>35</v>
      </c>
      <c r="G1220" s="35" t="s">
        <v>33</v>
      </c>
      <c r="H1220" s="113">
        <v>1</v>
      </c>
      <c r="I1220" s="35" t="s">
        <v>32</v>
      </c>
      <c r="J1220" s="40">
        <v>5.7496828353878957</v>
      </c>
      <c r="K1220" s="37">
        <v>0.32494500000000004</v>
      </c>
      <c r="L1220" s="38">
        <v>0.14336499999999999</v>
      </c>
      <c r="M1220" s="38">
        <v>0.35516584330422318</v>
      </c>
      <c r="N1220" s="41">
        <v>35.706000000000003</v>
      </c>
      <c r="O1220" s="36">
        <v>10.28453722312541</v>
      </c>
      <c r="P1220" s="37">
        <v>0.55373499999999998</v>
      </c>
      <c r="Q1220" s="38">
        <v>0.33456999999999998</v>
      </c>
      <c r="R1220" s="38">
        <v>0.64696177253760512</v>
      </c>
      <c r="S1220" s="39">
        <v>36.362000000000002</v>
      </c>
      <c r="T1220" s="36">
        <v>-7.8855596514513362</v>
      </c>
      <c r="U1220" s="37">
        <v>0.46414500000000003</v>
      </c>
      <c r="V1220" s="38">
        <v>0.18418000000000001</v>
      </c>
      <c r="W1220" s="38">
        <v>0.4993524340833837</v>
      </c>
      <c r="X1220" s="39">
        <v>-36.603999999999999</v>
      </c>
      <c r="Y1220" s="115" t="s">
        <v>38</v>
      </c>
      <c r="AA1220" s="83" t="s">
        <v>38</v>
      </c>
    </row>
    <row r="1221" spans="1:27" x14ac:dyDescent="0.25">
      <c r="A1221" s="116" t="s">
        <v>20</v>
      </c>
      <c r="B1221" s="53" t="s">
        <v>1342</v>
      </c>
      <c r="C1221" s="54" t="s">
        <v>23</v>
      </c>
      <c r="D1221" s="53">
        <v>35</v>
      </c>
      <c r="E1221" s="53" t="s">
        <v>851</v>
      </c>
      <c r="F1221" s="54">
        <v>10</v>
      </c>
      <c r="G1221" s="53" t="s">
        <v>40</v>
      </c>
      <c r="H1221" s="55">
        <v>1</v>
      </c>
      <c r="I1221" s="53" t="s">
        <v>1151</v>
      </c>
      <c r="J1221" s="60">
        <v>19.393478259620696</v>
      </c>
      <c r="K1221" s="57">
        <v>0.32480000000000003</v>
      </c>
      <c r="L1221" s="58">
        <v>0.14319999999999999</v>
      </c>
      <c r="M1221" s="58">
        <v>0.35496658997714142</v>
      </c>
      <c r="N1221" s="61">
        <v>10.58</v>
      </c>
      <c r="O1221" s="56">
        <v>35.435899324956502</v>
      </c>
      <c r="P1221" s="57">
        <v>0.55359999999999998</v>
      </c>
      <c r="Q1221" s="58">
        <v>0.33439999999999998</v>
      </c>
      <c r="R1221" s="58">
        <v>0.6467583165294436</v>
      </c>
      <c r="S1221" s="59">
        <v>10.55</v>
      </c>
      <c r="T1221" s="56">
        <v>27.015613413533369</v>
      </c>
      <c r="U1221" s="57">
        <v>0.46400000000000002</v>
      </c>
      <c r="V1221" s="58">
        <v>0.184</v>
      </c>
      <c r="W1221" s="58">
        <v>0.4991512796738079</v>
      </c>
      <c r="X1221" s="59">
        <v>10.68</v>
      </c>
      <c r="Y1221" s="117" t="s">
        <v>38</v>
      </c>
    </row>
    <row r="1222" spans="1:27" x14ac:dyDescent="0.25">
      <c r="A1222" s="116" t="s">
        <v>20</v>
      </c>
      <c r="B1222" s="53" t="s">
        <v>1342</v>
      </c>
      <c r="C1222" s="54" t="s">
        <v>23</v>
      </c>
      <c r="D1222" s="53">
        <v>35</v>
      </c>
      <c r="E1222" s="53" t="s">
        <v>1343</v>
      </c>
      <c r="F1222" s="54">
        <v>10</v>
      </c>
      <c r="G1222" s="53" t="s">
        <v>38</v>
      </c>
      <c r="H1222" s="55">
        <v>1</v>
      </c>
      <c r="I1222" s="53" t="s">
        <v>1153</v>
      </c>
      <c r="J1222" s="60">
        <v>3.949522765055403</v>
      </c>
      <c r="K1222" s="57">
        <v>-6.54E-2</v>
      </c>
      <c r="L1222" s="58">
        <v>-3.0800000000000001E-2</v>
      </c>
      <c r="M1222" s="58">
        <v>7.228969497791507E-2</v>
      </c>
      <c r="N1222" s="61">
        <v>10.58</v>
      </c>
      <c r="O1222" s="56">
        <v>6.9239322154534966</v>
      </c>
      <c r="P1222" s="57">
        <v>-0.1216</v>
      </c>
      <c r="Q1222" s="58">
        <v>-3.44E-2</v>
      </c>
      <c r="R1222" s="58">
        <v>0.1263721488303495</v>
      </c>
      <c r="S1222" s="59">
        <v>10.55</v>
      </c>
      <c r="T1222" s="56">
        <v>5.674000813092273</v>
      </c>
      <c r="U1222" s="57">
        <v>-9.64E-2</v>
      </c>
      <c r="V1222" s="58">
        <v>-4.1200000000000001E-2</v>
      </c>
      <c r="W1222" s="58">
        <v>0.10483510862301808</v>
      </c>
      <c r="X1222" s="59">
        <v>10.68</v>
      </c>
      <c r="Y1222" s="117" t="s">
        <v>38</v>
      </c>
    </row>
    <row r="1223" spans="1:27" x14ac:dyDescent="0.25">
      <c r="A1223" s="116" t="s">
        <v>20</v>
      </c>
      <c r="B1223" s="53" t="s">
        <v>1342</v>
      </c>
      <c r="C1223" s="54" t="s">
        <v>23</v>
      </c>
      <c r="D1223" s="53">
        <v>35</v>
      </c>
      <c r="E1223" s="53" t="s">
        <v>1344</v>
      </c>
      <c r="F1223" s="54">
        <v>10</v>
      </c>
      <c r="G1223" s="53" t="s">
        <v>38</v>
      </c>
      <c r="H1223" s="55">
        <v>1</v>
      </c>
      <c r="I1223" s="53" t="s">
        <v>1153</v>
      </c>
      <c r="J1223" s="60">
        <v>4.9468054994490949</v>
      </c>
      <c r="K1223" s="57">
        <v>-8.6699999999999999E-2</v>
      </c>
      <c r="L1223" s="58">
        <v>-2.6100000000000002E-2</v>
      </c>
      <c r="M1223" s="58">
        <v>9.0543359778616564E-2</v>
      </c>
      <c r="N1223" s="61">
        <v>10.58</v>
      </c>
      <c r="O1223" s="56">
        <v>5.6726960195997886</v>
      </c>
      <c r="P1223" s="57">
        <v>-9.4500000000000001E-2</v>
      </c>
      <c r="Q1223" s="58">
        <v>-4.2299999999999997E-2</v>
      </c>
      <c r="R1223" s="58">
        <v>0.10353521140172554</v>
      </c>
      <c r="S1223" s="59">
        <v>10.55</v>
      </c>
      <c r="T1223" s="56">
        <v>6.0451332803126414</v>
      </c>
      <c r="U1223" s="57">
        <v>-0.10859999999999999</v>
      </c>
      <c r="V1223" s="58">
        <v>-2.6100000000000002E-2</v>
      </c>
      <c r="W1223" s="58">
        <v>0.11169230054036848</v>
      </c>
      <c r="X1223" s="59">
        <v>10.68</v>
      </c>
      <c r="Y1223" s="117" t="s">
        <v>38</v>
      </c>
    </row>
    <row r="1224" spans="1:27" x14ac:dyDescent="0.25">
      <c r="A1224" s="116" t="s">
        <v>20</v>
      </c>
      <c r="B1224" s="53" t="s">
        <v>1342</v>
      </c>
      <c r="C1224" s="54" t="s">
        <v>23</v>
      </c>
      <c r="D1224" s="53">
        <v>35</v>
      </c>
      <c r="E1224" s="53" t="s">
        <v>1345</v>
      </c>
      <c r="F1224" s="54">
        <v>10</v>
      </c>
      <c r="G1224" s="53" t="s">
        <v>38</v>
      </c>
      <c r="H1224" s="55">
        <v>1</v>
      </c>
      <c r="I1224" s="53" t="s">
        <v>1153</v>
      </c>
      <c r="J1224" s="60">
        <v>4.3707726433340255E-2</v>
      </c>
      <c r="K1224" s="57">
        <v>0</v>
      </c>
      <c r="L1224" s="58">
        <v>-8.0000000000000004E-4</v>
      </c>
      <c r="M1224" s="58">
        <v>8.0000000000000004E-4</v>
      </c>
      <c r="N1224" s="61">
        <v>10.58</v>
      </c>
      <c r="O1224" s="56">
        <v>0</v>
      </c>
      <c r="P1224" s="57">
        <v>0</v>
      </c>
      <c r="Q1224" s="58">
        <v>0</v>
      </c>
      <c r="R1224" s="58">
        <v>0</v>
      </c>
      <c r="S1224" s="59">
        <v>10.55</v>
      </c>
      <c r="T1224" s="56">
        <v>0</v>
      </c>
      <c r="U1224" s="57">
        <v>0</v>
      </c>
      <c r="V1224" s="58">
        <v>0</v>
      </c>
      <c r="W1224" s="58">
        <v>0</v>
      </c>
      <c r="X1224" s="59">
        <v>10.68</v>
      </c>
      <c r="Y1224" s="117" t="s">
        <v>38</v>
      </c>
    </row>
    <row r="1225" spans="1:27" x14ac:dyDescent="0.25">
      <c r="A1225" s="116" t="s">
        <v>20</v>
      </c>
      <c r="B1225" s="53" t="s">
        <v>1342</v>
      </c>
      <c r="C1225" s="54" t="s">
        <v>23</v>
      </c>
      <c r="D1225" s="53">
        <v>35</v>
      </c>
      <c r="E1225" s="53" t="s">
        <v>1346</v>
      </c>
      <c r="F1225" s="54">
        <v>10</v>
      </c>
      <c r="G1225" s="53" t="s">
        <v>38</v>
      </c>
      <c r="H1225" s="55">
        <v>1</v>
      </c>
      <c r="I1225" s="53" t="s">
        <v>1153</v>
      </c>
      <c r="J1225" s="60">
        <v>11.011365599947094</v>
      </c>
      <c r="K1225" s="57">
        <v>-0.17299999999999999</v>
      </c>
      <c r="L1225" s="58">
        <v>-0.10340000000000001</v>
      </c>
      <c r="M1225" s="58">
        <v>0.20154542912207163</v>
      </c>
      <c r="N1225" s="61">
        <v>10.58</v>
      </c>
      <c r="O1225" s="56">
        <v>24.160054323547616</v>
      </c>
      <c r="P1225" s="57">
        <v>-0.33579999999999999</v>
      </c>
      <c r="Q1225" s="58">
        <v>-0.2858</v>
      </c>
      <c r="R1225" s="58">
        <v>0.44095723148622928</v>
      </c>
      <c r="S1225" s="59">
        <v>10.55</v>
      </c>
      <c r="T1225" s="56">
        <v>15.928842315043122</v>
      </c>
      <c r="U1225" s="57">
        <v>-0.26100000000000001</v>
      </c>
      <c r="V1225" s="58">
        <v>-0.13600000000000001</v>
      </c>
      <c r="W1225" s="58">
        <v>0.2943076621496627</v>
      </c>
      <c r="X1225" s="59">
        <v>10.68</v>
      </c>
      <c r="Y1225" s="117" t="s">
        <v>38</v>
      </c>
      <c r="AA1225" s="83" t="s">
        <v>38</v>
      </c>
    </row>
    <row r="1226" spans="1:27" x14ac:dyDescent="0.25">
      <c r="A1226" s="116" t="s">
        <v>20</v>
      </c>
      <c r="B1226" s="53" t="s">
        <v>1342</v>
      </c>
      <c r="C1226" s="54" t="s">
        <v>23</v>
      </c>
      <c r="D1226" s="53">
        <v>35</v>
      </c>
      <c r="E1226" s="53" t="s">
        <v>1347</v>
      </c>
      <c r="F1226" s="54">
        <v>10</v>
      </c>
      <c r="G1226" s="53" t="s">
        <v>38</v>
      </c>
      <c r="H1226" s="55">
        <v>1</v>
      </c>
      <c r="I1226" s="53" t="s">
        <v>1153</v>
      </c>
      <c r="J1226" s="60">
        <v>0</v>
      </c>
      <c r="K1226" s="57">
        <v>0</v>
      </c>
      <c r="L1226" s="58">
        <v>0</v>
      </c>
      <c r="M1226" s="58">
        <v>0</v>
      </c>
      <c r="N1226" s="61">
        <v>10.58</v>
      </c>
      <c r="O1226" s="56">
        <v>0</v>
      </c>
      <c r="P1226" s="57">
        <v>0</v>
      </c>
      <c r="Q1226" s="58">
        <v>0</v>
      </c>
      <c r="R1226" s="58">
        <v>0</v>
      </c>
      <c r="S1226" s="59">
        <v>10.55</v>
      </c>
      <c r="T1226" s="56">
        <v>0</v>
      </c>
      <c r="U1226" s="57">
        <v>0</v>
      </c>
      <c r="V1226" s="58">
        <v>0</v>
      </c>
      <c r="W1226" s="58">
        <v>0</v>
      </c>
      <c r="X1226" s="59">
        <v>10.68</v>
      </c>
      <c r="Y1226" s="117" t="s">
        <v>1348</v>
      </c>
    </row>
    <row r="1227" spans="1:27" x14ac:dyDescent="0.25">
      <c r="A1227" s="116" t="s">
        <v>20</v>
      </c>
      <c r="B1227" s="53" t="s">
        <v>1342</v>
      </c>
      <c r="C1227" s="54" t="s">
        <v>23</v>
      </c>
      <c r="D1227" s="53">
        <v>35</v>
      </c>
      <c r="E1227" s="53" t="s">
        <v>1141</v>
      </c>
      <c r="F1227" s="54">
        <v>10</v>
      </c>
      <c r="G1227" s="53" t="s">
        <v>62</v>
      </c>
      <c r="H1227" s="53" t="s">
        <v>38</v>
      </c>
      <c r="I1227" s="53" t="s">
        <v>63</v>
      </c>
      <c r="J1227" s="107">
        <v>1.2000984864281387E-2</v>
      </c>
      <c r="K1227" s="57">
        <v>-1.45E-4</v>
      </c>
      <c r="L1227" s="89">
        <v>-1.65E-4</v>
      </c>
      <c r="M1227" s="89">
        <v>2.1965882636488797E-4</v>
      </c>
      <c r="N1227" s="61">
        <v>10.58</v>
      </c>
      <c r="O1227" s="164">
        <v>1.1893977670926998E-2</v>
      </c>
      <c r="P1227" s="57">
        <v>-1.35E-4</v>
      </c>
      <c r="Q1227" s="89">
        <v>-1.7000000000000001E-4</v>
      </c>
      <c r="R1227" s="89">
        <v>2.1708293346092412E-4</v>
      </c>
      <c r="S1227" s="59">
        <v>10.55</v>
      </c>
      <c r="T1227" s="164">
        <v>1.2509930864590743E-2</v>
      </c>
      <c r="U1227" s="57">
        <v>-1.45E-4</v>
      </c>
      <c r="V1227" s="89">
        <v>-1.7999999999999998E-4</v>
      </c>
      <c r="W1227" s="89">
        <v>2.3113848662652438E-4</v>
      </c>
      <c r="X1227" s="59">
        <v>10.68</v>
      </c>
      <c r="Y1227" s="117" t="s">
        <v>38</v>
      </c>
    </row>
    <row r="1228" spans="1:27" x14ac:dyDescent="0.25">
      <c r="A1228" s="63" t="s">
        <v>20</v>
      </c>
      <c r="B1228" s="64" t="s">
        <v>1342</v>
      </c>
      <c r="C1228" s="64" t="s">
        <v>23</v>
      </c>
      <c r="D1228" s="64">
        <v>35</v>
      </c>
      <c r="E1228" s="64" t="s">
        <v>1150</v>
      </c>
      <c r="F1228" s="64">
        <v>35</v>
      </c>
      <c r="G1228" s="64" t="s">
        <v>33</v>
      </c>
      <c r="H1228" s="64">
        <v>2</v>
      </c>
      <c r="I1228" s="64" t="s">
        <v>64</v>
      </c>
      <c r="J1228" s="69">
        <v>21.224928358826915</v>
      </c>
      <c r="K1228" s="66">
        <v>1.1985650000000001</v>
      </c>
      <c r="L1228" s="67">
        <v>0.55297999999999992</v>
      </c>
      <c r="M1228" s="67">
        <v>1.3199791436325803</v>
      </c>
      <c r="N1228" s="70">
        <v>35.948</v>
      </c>
      <c r="O1228" s="65">
        <v>36.910706585119492</v>
      </c>
      <c r="P1228" s="66">
        <v>2.2041600000000003</v>
      </c>
      <c r="Q1228" s="67">
        <v>0.72658499999999993</v>
      </c>
      <c r="R1228" s="67">
        <v>2.3208289613465705</v>
      </c>
      <c r="S1228" s="68">
        <v>36.344999999999999</v>
      </c>
      <c r="T1228" s="65">
        <v>30.445409461311353</v>
      </c>
      <c r="U1228" s="66">
        <v>1.7449599999999998</v>
      </c>
      <c r="V1228" s="67">
        <v>0.73218499999999997</v>
      </c>
      <c r="W1228" s="67">
        <v>1.8923478210479698</v>
      </c>
      <c r="X1228" s="68">
        <v>35.927999999999997</v>
      </c>
      <c r="Y1228" s="118" t="s">
        <v>38</v>
      </c>
    </row>
    <row r="1229" spans="1:27" x14ac:dyDescent="0.25">
      <c r="A1229" s="116" t="s">
        <v>20</v>
      </c>
      <c r="B1229" s="53" t="s">
        <v>1342</v>
      </c>
      <c r="C1229" s="54" t="s">
        <v>23</v>
      </c>
      <c r="D1229" s="53">
        <v>35</v>
      </c>
      <c r="E1229" s="53" t="s">
        <v>941</v>
      </c>
      <c r="F1229" s="54">
        <v>10</v>
      </c>
      <c r="G1229" s="53" t="s">
        <v>40</v>
      </c>
      <c r="H1229" s="53">
        <v>2</v>
      </c>
      <c r="I1229" s="53" t="s">
        <v>1155</v>
      </c>
      <c r="J1229" s="60">
        <v>72.653670049856316</v>
      </c>
      <c r="K1229" s="57">
        <v>1.1984000000000001</v>
      </c>
      <c r="L1229" s="58">
        <v>0.55279999999999996</v>
      </c>
      <c r="M1229" s="58">
        <v>1.31975391645564</v>
      </c>
      <c r="N1229" s="61">
        <v>10.5</v>
      </c>
      <c r="O1229" s="56">
        <v>128.73304393574091</v>
      </c>
      <c r="P1229" s="57">
        <v>2.2040000000000002</v>
      </c>
      <c r="Q1229" s="58">
        <v>0.72639999999999993</v>
      </c>
      <c r="R1229" s="58">
        <v>2.3206190898120269</v>
      </c>
      <c r="S1229" s="59">
        <v>10.42</v>
      </c>
      <c r="T1229" s="56">
        <v>104.96314923400445</v>
      </c>
      <c r="U1229" s="57">
        <v>1.7447999999999999</v>
      </c>
      <c r="V1229" s="58">
        <v>0.73199999999999998</v>
      </c>
      <c r="W1229" s="58">
        <v>1.8921287059817045</v>
      </c>
      <c r="X1229" s="59">
        <v>10.42</v>
      </c>
      <c r="Y1229" s="117" t="s">
        <v>38</v>
      </c>
    </row>
    <row r="1230" spans="1:27" x14ac:dyDescent="0.25">
      <c r="A1230" s="116" t="s">
        <v>20</v>
      </c>
      <c r="B1230" s="53" t="s">
        <v>1342</v>
      </c>
      <c r="C1230" s="54" t="s">
        <v>23</v>
      </c>
      <c r="D1230" s="53">
        <v>35</v>
      </c>
      <c r="E1230" s="53" t="s">
        <v>1349</v>
      </c>
      <c r="F1230" s="54">
        <v>10</v>
      </c>
      <c r="G1230" s="53" t="s">
        <v>38</v>
      </c>
      <c r="H1230" s="53">
        <v>2</v>
      </c>
      <c r="I1230" s="53" t="s">
        <v>1153</v>
      </c>
      <c r="J1230" s="60">
        <v>16.396642445933651</v>
      </c>
      <c r="K1230" s="57">
        <v>-0.2661</v>
      </c>
      <c r="L1230" s="58">
        <v>-0.1338</v>
      </c>
      <c r="M1230" s="58">
        <v>0.29784501003038477</v>
      </c>
      <c r="N1230" s="61">
        <v>10.5</v>
      </c>
      <c r="O1230" s="56">
        <v>23.942166166742918</v>
      </c>
      <c r="P1230" s="57">
        <v>-0.40229999999999999</v>
      </c>
      <c r="Q1230" s="58">
        <v>-0.15630000000000002</v>
      </c>
      <c r="R1230" s="58">
        <v>0.43159585262140787</v>
      </c>
      <c r="S1230" s="59">
        <v>10.42</v>
      </c>
      <c r="T1230" s="56">
        <v>22.549720802296207</v>
      </c>
      <c r="U1230" s="57">
        <v>-0.37110000000000004</v>
      </c>
      <c r="V1230" s="58">
        <v>-0.16589999999999999</v>
      </c>
      <c r="W1230" s="58">
        <v>0.40649479701467278</v>
      </c>
      <c r="X1230" s="59">
        <v>10.42</v>
      </c>
      <c r="Y1230" s="117" t="s">
        <v>38</v>
      </c>
    </row>
    <row r="1231" spans="1:27" x14ac:dyDescent="0.25">
      <c r="A1231" s="116" t="s">
        <v>20</v>
      </c>
      <c r="B1231" s="53" t="s">
        <v>1342</v>
      </c>
      <c r="C1231" s="54" t="s">
        <v>23</v>
      </c>
      <c r="D1231" s="53">
        <v>35</v>
      </c>
      <c r="E1231" s="53" t="s">
        <v>1350</v>
      </c>
      <c r="F1231" s="54">
        <v>10</v>
      </c>
      <c r="G1231" s="53" t="s">
        <v>38</v>
      </c>
      <c r="H1231" s="53">
        <v>2</v>
      </c>
      <c r="I1231" s="53" t="s">
        <v>1153</v>
      </c>
      <c r="J1231" s="60">
        <v>8.7392016739350975</v>
      </c>
      <c r="K1231" s="57">
        <v>-0.15080000000000002</v>
      </c>
      <c r="L1231" s="58">
        <v>-4.9599999999999998E-2</v>
      </c>
      <c r="M1231" s="58">
        <v>0.15874759840703104</v>
      </c>
      <c r="N1231" s="61">
        <v>10.5</v>
      </c>
      <c r="O1231" s="56">
        <v>13.472315467115388</v>
      </c>
      <c r="P1231" s="57">
        <v>-0.22619999999999998</v>
      </c>
      <c r="Q1231" s="58">
        <v>-8.8400000000000006E-2</v>
      </c>
      <c r="R1231" s="58">
        <v>0.24286004199950223</v>
      </c>
      <c r="S1231" s="59">
        <v>10.42</v>
      </c>
      <c r="T1231" s="56">
        <v>13.25443838970086</v>
      </c>
      <c r="U1231" s="57">
        <v>-0.21540000000000001</v>
      </c>
      <c r="V1231" s="58">
        <v>-0.10340000000000001</v>
      </c>
      <c r="W1231" s="58">
        <v>0.23893245907578151</v>
      </c>
      <c r="X1231" s="59">
        <v>10.42</v>
      </c>
      <c r="Y1231" s="117" t="s">
        <v>38</v>
      </c>
    </row>
    <row r="1232" spans="1:27" x14ac:dyDescent="0.25">
      <c r="A1232" s="116" t="s">
        <v>20</v>
      </c>
      <c r="B1232" s="53" t="s">
        <v>1342</v>
      </c>
      <c r="C1232" s="54" t="s">
        <v>23</v>
      </c>
      <c r="D1232" s="53">
        <v>35</v>
      </c>
      <c r="E1232" s="53" t="s">
        <v>1351</v>
      </c>
      <c r="F1232" s="54">
        <v>10</v>
      </c>
      <c r="G1232" s="53" t="s">
        <v>38</v>
      </c>
      <c r="H1232" s="53">
        <v>2</v>
      </c>
      <c r="I1232" s="53" t="s">
        <v>1153</v>
      </c>
      <c r="J1232" s="60">
        <v>7.5052963518273259</v>
      </c>
      <c r="K1232" s="57">
        <v>-0.12079999999999999</v>
      </c>
      <c r="L1232" s="58">
        <v>-6.3200000000000006E-2</v>
      </c>
      <c r="M1232" s="58">
        <v>0.13633370823094337</v>
      </c>
      <c r="N1232" s="61">
        <v>10.5</v>
      </c>
      <c r="O1232" s="56">
        <v>9.0703490032699268</v>
      </c>
      <c r="P1232" s="57">
        <v>-0.14560000000000001</v>
      </c>
      <c r="Q1232" s="58">
        <v>-7.4400000000000008E-2</v>
      </c>
      <c r="R1232" s="58">
        <v>0.16350755334234562</v>
      </c>
      <c r="S1232" s="59">
        <v>10.42</v>
      </c>
      <c r="T1232" s="56">
        <v>8.5873385327795031</v>
      </c>
      <c r="U1232" s="57">
        <v>-0.13639999999999999</v>
      </c>
      <c r="V1232" s="58">
        <v>-7.3200000000000001E-2</v>
      </c>
      <c r="W1232" s="58">
        <v>0.15480051679500298</v>
      </c>
      <c r="X1232" s="59">
        <v>10.42</v>
      </c>
      <c r="Y1232" s="117" t="s">
        <v>1352</v>
      </c>
      <c r="AA1232" s="83" t="s">
        <v>38</v>
      </c>
    </row>
    <row r="1233" spans="1:27" x14ac:dyDescent="0.25">
      <c r="A1233" s="116" t="s">
        <v>20</v>
      </c>
      <c r="B1233" s="53" t="s">
        <v>1342</v>
      </c>
      <c r="C1233" s="54" t="s">
        <v>23</v>
      </c>
      <c r="D1233" s="53">
        <v>35</v>
      </c>
      <c r="E1233" s="53" t="s">
        <v>1353</v>
      </c>
      <c r="F1233" s="54">
        <v>10</v>
      </c>
      <c r="G1233" s="53" t="s">
        <v>38</v>
      </c>
      <c r="H1233" s="53">
        <v>2</v>
      </c>
      <c r="I1233" s="53" t="s">
        <v>1153</v>
      </c>
      <c r="J1233" s="60">
        <v>36.215907999174625</v>
      </c>
      <c r="K1233" s="57">
        <v>-0.57540000000000002</v>
      </c>
      <c r="L1233" s="58">
        <v>-0.31889999999999996</v>
      </c>
      <c r="M1233" s="58">
        <v>0.65786196880500702</v>
      </c>
      <c r="N1233" s="61">
        <v>10.5</v>
      </c>
      <c r="O1233" s="56">
        <v>71.493789405370237</v>
      </c>
      <c r="P1233" s="57">
        <v>-1.2275999999999998</v>
      </c>
      <c r="Q1233" s="58">
        <v>-0.39239999999999997</v>
      </c>
      <c r="R1233" s="58">
        <v>1.2887899440948472</v>
      </c>
      <c r="S1233" s="59">
        <v>10.42</v>
      </c>
      <c r="T1233" s="56">
        <v>53.598773098154865</v>
      </c>
      <c r="U1233" s="57">
        <v>-0.8832000000000001</v>
      </c>
      <c r="V1233" s="58">
        <v>-0.39180000000000004</v>
      </c>
      <c r="W1233" s="58">
        <v>0.96620364313119844</v>
      </c>
      <c r="X1233" s="59">
        <v>10.42</v>
      </c>
      <c r="Y1233" s="117" t="s">
        <v>38</v>
      </c>
    </row>
    <row r="1234" spans="1:27" x14ac:dyDescent="0.25">
      <c r="A1234" s="116" t="s">
        <v>20</v>
      </c>
      <c r="B1234" s="53" t="s">
        <v>1342</v>
      </c>
      <c r="C1234" s="54" t="s">
        <v>23</v>
      </c>
      <c r="D1234" s="53">
        <v>35</v>
      </c>
      <c r="E1234" s="53" t="s">
        <v>1354</v>
      </c>
      <c r="F1234" s="54">
        <v>10</v>
      </c>
      <c r="G1234" s="53" t="s">
        <v>38</v>
      </c>
      <c r="H1234" s="53">
        <v>2</v>
      </c>
      <c r="I1234" s="53" t="s">
        <v>1153</v>
      </c>
      <c r="J1234" s="96">
        <v>0.38821635479799582</v>
      </c>
      <c r="K1234" s="57">
        <v>-6.7000000000000002E-3</v>
      </c>
      <c r="L1234" s="58">
        <v>-2.2000000000000001E-3</v>
      </c>
      <c r="M1234" s="58">
        <v>7.0519500849055934E-3</v>
      </c>
      <c r="N1234" s="61">
        <v>10.5</v>
      </c>
      <c r="O1234" s="97">
        <v>0.38772023021549384</v>
      </c>
      <c r="P1234" s="57">
        <v>-6.6E-3</v>
      </c>
      <c r="Q1234" s="58">
        <v>-2.3E-3</v>
      </c>
      <c r="R1234" s="58">
        <v>6.9892775020026204E-3</v>
      </c>
      <c r="S1234" s="59">
        <v>10.42</v>
      </c>
      <c r="T1234" s="97">
        <v>0.39479887163764854</v>
      </c>
      <c r="U1234" s="57">
        <v>-6.7000000000000002E-3</v>
      </c>
      <c r="V1234" s="58">
        <v>-2.3999999999999998E-3</v>
      </c>
      <c r="W1234" s="58">
        <v>7.1168813394632347E-3</v>
      </c>
      <c r="X1234" s="59">
        <v>10.42</v>
      </c>
      <c r="Y1234" s="117" t="s">
        <v>38</v>
      </c>
    </row>
    <row r="1235" spans="1:27" x14ac:dyDescent="0.25">
      <c r="A1235" s="116" t="s">
        <v>20</v>
      </c>
      <c r="B1235" s="53" t="s">
        <v>1342</v>
      </c>
      <c r="C1235" s="54" t="s">
        <v>23</v>
      </c>
      <c r="D1235" s="53">
        <v>35</v>
      </c>
      <c r="E1235" s="53" t="s">
        <v>1355</v>
      </c>
      <c r="F1235" s="54">
        <v>10</v>
      </c>
      <c r="G1235" s="53" t="s">
        <v>38</v>
      </c>
      <c r="H1235" s="53">
        <v>2</v>
      </c>
      <c r="I1235" s="53" t="s">
        <v>1153</v>
      </c>
      <c r="J1235" s="60">
        <v>0</v>
      </c>
      <c r="K1235" s="57">
        <v>0</v>
      </c>
      <c r="L1235" s="58">
        <v>0</v>
      </c>
      <c r="M1235" s="58">
        <v>0</v>
      </c>
      <c r="N1235" s="61">
        <v>10.5</v>
      </c>
      <c r="O1235" s="56">
        <v>0</v>
      </c>
      <c r="P1235" s="57">
        <v>0</v>
      </c>
      <c r="Q1235" s="58">
        <v>0</v>
      </c>
      <c r="R1235" s="58">
        <v>0</v>
      </c>
      <c r="S1235" s="59">
        <v>10.42</v>
      </c>
      <c r="T1235" s="56">
        <v>0</v>
      </c>
      <c r="U1235" s="57">
        <v>0</v>
      </c>
      <c r="V1235" s="58">
        <v>0</v>
      </c>
      <c r="W1235" s="58">
        <v>0</v>
      </c>
      <c r="X1235" s="59">
        <v>10.42</v>
      </c>
      <c r="Y1235" s="117" t="s">
        <v>1356</v>
      </c>
    </row>
    <row r="1236" spans="1:27" x14ac:dyDescent="0.25">
      <c r="A1236" s="116" t="s">
        <v>20</v>
      </c>
      <c r="B1236" s="53" t="s">
        <v>1342</v>
      </c>
      <c r="C1236" s="54" t="s">
        <v>23</v>
      </c>
      <c r="D1236" s="53">
        <v>35</v>
      </c>
      <c r="E1236" s="53" t="s">
        <v>1357</v>
      </c>
      <c r="F1236" s="54">
        <v>10</v>
      </c>
      <c r="G1236" s="53" t="s">
        <v>38</v>
      </c>
      <c r="H1236" s="53">
        <v>2</v>
      </c>
      <c r="I1236" s="53" t="s">
        <v>1153</v>
      </c>
      <c r="J1236" s="60">
        <v>6.8787575570999584</v>
      </c>
      <c r="K1236" s="57">
        <v>-0.112</v>
      </c>
      <c r="L1236" s="58">
        <v>-5.5399999999999998E-2</v>
      </c>
      <c r="M1236" s="58">
        <v>0.12495263102472073</v>
      </c>
      <c r="N1236" s="61">
        <v>10.5</v>
      </c>
      <c r="O1236" s="56">
        <v>14.834348369234625</v>
      </c>
      <c r="P1236" s="57">
        <v>-0.24919999999999998</v>
      </c>
      <c r="Q1236" s="58">
        <v>-9.7000000000000003E-2</v>
      </c>
      <c r="R1236" s="58">
        <v>0.26741286431284489</v>
      </c>
      <c r="S1236" s="59">
        <v>10.42</v>
      </c>
      <c r="T1236" s="56">
        <v>10.541871578818871</v>
      </c>
      <c r="U1236" s="57">
        <v>-0.17399999999999999</v>
      </c>
      <c r="V1236" s="58">
        <v>-7.640000000000001E-2</v>
      </c>
      <c r="W1236" s="58">
        <v>0.19003410220273623</v>
      </c>
      <c r="X1236" s="59">
        <v>10.42</v>
      </c>
      <c r="Y1236" s="117" t="s">
        <v>38</v>
      </c>
    </row>
    <row r="1237" spans="1:27" ht="15.75" thickBot="1" x14ac:dyDescent="0.3">
      <c r="A1237" s="131" t="s">
        <v>20</v>
      </c>
      <c r="B1237" s="73" t="s">
        <v>1342</v>
      </c>
      <c r="C1237" s="85" t="s">
        <v>23</v>
      </c>
      <c r="D1237" s="73">
        <v>35</v>
      </c>
      <c r="E1237" s="73" t="s">
        <v>1158</v>
      </c>
      <c r="F1237" s="85">
        <v>10</v>
      </c>
      <c r="G1237" s="73" t="s">
        <v>62</v>
      </c>
      <c r="H1237" s="73" t="s">
        <v>38</v>
      </c>
      <c r="I1237" s="73" t="s">
        <v>63</v>
      </c>
      <c r="J1237" s="112">
        <v>1.3442461268455577E-2</v>
      </c>
      <c r="K1237" s="76">
        <v>-1.65E-4</v>
      </c>
      <c r="L1237" s="95">
        <v>-1.7999999999999998E-4</v>
      </c>
      <c r="M1237" s="95">
        <v>2.4418230894149556E-4</v>
      </c>
      <c r="N1237" s="80">
        <v>10.5</v>
      </c>
      <c r="O1237" s="101">
        <v>1.3568365425132869E-2</v>
      </c>
      <c r="P1237" s="76">
        <v>-1.6000000000000001E-4</v>
      </c>
      <c r="Q1237" s="95">
        <v>-1.85E-4</v>
      </c>
      <c r="R1237" s="95">
        <v>2.4459149617270015E-4</v>
      </c>
      <c r="S1237" s="78">
        <v>10.42</v>
      </c>
      <c r="T1237" s="101">
        <v>1.3568365425132869E-2</v>
      </c>
      <c r="U1237" s="76">
        <v>-1.6000000000000001E-4</v>
      </c>
      <c r="V1237" s="95">
        <v>-1.85E-4</v>
      </c>
      <c r="W1237" s="95">
        <v>2.4459149617270015E-4</v>
      </c>
      <c r="X1237" s="78">
        <v>10.42</v>
      </c>
      <c r="Y1237" s="132" t="s">
        <v>38</v>
      </c>
    </row>
    <row r="1238" spans="1:27" x14ac:dyDescent="0.25">
      <c r="A1238" s="34" t="s">
        <v>20</v>
      </c>
      <c r="B1238" s="35" t="s">
        <v>1358</v>
      </c>
      <c r="C1238" s="35" t="s">
        <v>23</v>
      </c>
      <c r="D1238" s="35">
        <v>35</v>
      </c>
      <c r="E1238" s="35" t="s">
        <v>1150</v>
      </c>
      <c r="F1238" s="120">
        <v>35</v>
      </c>
      <c r="G1238" s="35" t="s">
        <v>33</v>
      </c>
      <c r="H1238" s="113">
        <v>1</v>
      </c>
      <c r="I1238" s="35" t="s">
        <v>32</v>
      </c>
      <c r="J1238" s="40">
        <v>4.304527856072915</v>
      </c>
      <c r="K1238" s="37">
        <v>0.18748100000000001</v>
      </c>
      <c r="L1238" s="38">
        <v>0.1832</v>
      </c>
      <c r="M1238" s="38">
        <v>0.26212852832341621</v>
      </c>
      <c r="N1238" s="41">
        <v>35.200000000000003</v>
      </c>
      <c r="O1238" s="36">
        <v>7.5371969831699124</v>
      </c>
      <c r="P1238" s="37">
        <v>0.38879200000000003</v>
      </c>
      <c r="Q1238" s="38">
        <v>0.23899999999999999</v>
      </c>
      <c r="R1238" s="38">
        <v>0.45637727733093814</v>
      </c>
      <c r="S1238" s="39">
        <v>35</v>
      </c>
      <c r="T1238" s="36">
        <v>6.9233322059383546</v>
      </c>
      <c r="U1238" s="37">
        <v>0.35359499999999999</v>
      </c>
      <c r="V1238" s="38">
        <v>0.23180000000000001</v>
      </c>
      <c r="W1238" s="38">
        <v>0.42280097448444937</v>
      </c>
      <c r="X1238" s="39">
        <v>35.299999999999997</v>
      </c>
      <c r="Y1238" s="115" t="s">
        <v>38</v>
      </c>
    </row>
    <row r="1239" spans="1:27" x14ac:dyDescent="0.25">
      <c r="A1239" s="116" t="s">
        <v>20</v>
      </c>
      <c r="B1239" s="53" t="s">
        <v>1358</v>
      </c>
      <c r="C1239" s="54" t="s">
        <v>23</v>
      </c>
      <c r="D1239" s="53">
        <v>35</v>
      </c>
      <c r="E1239" s="53" t="s">
        <v>851</v>
      </c>
      <c r="F1239" s="83">
        <v>10</v>
      </c>
      <c r="G1239" s="53" t="s">
        <v>40</v>
      </c>
      <c r="H1239" s="55">
        <v>1</v>
      </c>
      <c r="I1239" s="53" t="s">
        <v>1151</v>
      </c>
      <c r="J1239" s="60">
        <v>14.28121702064414</v>
      </c>
      <c r="K1239" s="57">
        <v>0.18680000000000002</v>
      </c>
      <c r="L1239" s="58">
        <v>0.1832</v>
      </c>
      <c r="M1239" s="58">
        <v>0.26164189267011506</v>
      </c>
      <c r="N1239" s="61">
        <v>10.59</v>
      </c>
      <c r="O1239" s="56">
        <v>25.186948774387872</v>
      </c>
      <c r="P1239" s="57">
        <v>0.3886</v>
      </c>
      <c r="Q1239" s="58">
        <v>0.23899999999999999</v>
      </c>
      <c r="R1239" s="58">
        <v>0.45621372184536491</v>
      </c>
      <c r="S1239" s="59">
        <v>10.47</v>
      </c>
      <c r="T1239" s="56">
        <v>22.982066595649684</v>
      </c>
      <c r="U1239" s="57">
        <v>0.35339999999999999</v>
      </c>
      <c r="V1239" s="58">
        <v>0.23180000000000001</v>
      </c>
      <c r="W1239" s="58">
        <v>0.42263790648733818</v>
      </c>
      <c r="X1239" s="59">
        <v>10.63</v>
      </c>
      <c r="Y1239" s="117" t="s">
        <v>38</v>
      </c>
    </row>
    <row r="1240" spans="1:27" x14ac:dyDescent="0.25">
      <c r="A1240" s="116" t="s">
        <v>20</v>
      </c>
      <c r="B1240" s="53" t="s">
        <v>1358</v>
      </c>
      <c r="C1240" s="54" t="s">
        <v>23</v>
      </c>
      <c r="D1240" s="53">
        <v>35</v>
      </c>
      <c r="E1240" s="53" t="s">
        <v>1359</v>
      </c>
      <c r="F1240" s="83">
        <v>10</v>
      </c>
      <c r="G1240" s="53" t="s">
        <v>38</v>
      </c>
      <c r="H1240" s="55">
        <v>1</v>
      </c>
      <c r="I1240" s="53" t="s">
        <v>1153</v>
      </c>
      <c r="J1240" s="60">
        <v>1.6760201647536912</v>
      </c>
      <c r="K1240" s="57">
        <v>-2.53E-2</v>
      </c>
      <c r="L1240" s="58">
        <v>-1.7399999999999999E-2</v>
      </c>
      <c r="M1240" s="58">
        <v>3.070586263240295E-2</v>
      </c>
      <c r="N1240" s="61">
        <v>10.59</v>
      </c>
      <c r="O1240" s="56">
        <v>2.3480886785807171</v>
      </c>
      <c r="P1240" s="57">
        <v>-3.7899999999999996E-2</v>
      </c>
      <c r="Q1240" s="58">
        <v>-1.9300000000000001E-2</v>
      </c>
      <c r="R1240" s="58">
        <v>4.2531165044000382E-2</v>
      </c>
      <c r="S1240" s="59">
        <v>10.47</v>
      </c>
      <c r="T1240" s="56">
        <v>2.597249888483748</v>
      </c>
      <c r="U1240" s="57">
        <v>-4.2599999999999999E-2</v>
      </c>
      <c r="V1240" s="58">
        <v>-2.1600000000000001E-2</v>
      </c>
      <c r="W1240" s="58">
        <v>4.7763165724227286E-2</v>
      </c>
      <c r="X1240" s="59">
        <v>10.63</v>
      </c>
      <c r="Y1240" s="117" t="s">
        <v>38</v>
      </c>
    </row>
    <row r="1241" spans="1:27" x14ac:dyDescent="0.25">
      <c r="A1241" s="116" t="s">
        <v>20</v>
      </c>
      <c r="B1241" s="53" t="s">
        <v>1358</v>
      </c>
      <c r="C1241" s="54" t="s">
        <v>23</v>
      </c>
      <c r="D1241" s="53">
        <v>35</v>
      </c>
      <c r="E1241" s="53" t="s">
        <v>1360</v>
      </c>
      <c r="F1241" s="83">
        <v>10</v>
      </c>
      <c r="G1241" s="53" t="s">
        <v>38</v>
      </c>
      <c r="H1241" s="55">
        <v>1</v>
      </c>
      <c r="I1241" s="53" t="s">
        <v>1153</v>
      </c>
      <c r="J1241" s="60">
        <v>6.9171047460803488</v>
      </c>
      <c r="K1241" s="57">
        <v>-8.6300000000000002E-2</v>
      </c>
      <c r="L1241" s="58">
        <v>-9.2799999999999994E-2</v>
      </c>
      <c r="M1241" s="58">
        <v>0.12672620092151424</v>
      </c>
      <c r="N1241" s="61">
        <v>10.59</v>
      </c>
      <c r="O1241" s="56">
        <v>11.991175042053339</v>
      </c>
      <c r="P1241" s="57">
        <v>-0.1835</v>
      </c>
      <c r="Q1241" s="58">
        <v>-0.1162</v>
      </c>
      <c r="R1241" s="58">
        <v>0.2171973526542163</v>
      </c>
      <c r="S1241" s="59">
        <v>10.47</v>
      </c>
      <c r="T1241" s="56">
        <v>11.695009671237278</v>
      </c>
      <c r="U1241" s="57">
        <v>-0.17480000000000001</v>
      </c>
      <c r="V1241" s="58">
        <v>-0.12529999999999999</v>
      </c>
      <c r="W1241" s="58">
        <v>0.21507005835308643</v>
      </c>
      <c r="X1241" s="59">
        <v>10.63</v>
      </c>
      <c r="Y1241" s="117" t="s">
        <v>38</v>
      </c>
      <c r="AA1241" s="83" t="s">
        <v>38</v>
      </c>
    </row>
    <row r="1242" spans="1:27" x14ac:dyDescent="0.25">
      <c r="A1242" s="116" t="s">
        <v>20</v>
      </c>
      <c r="B1242" s="53" t="s">
        <v>1358</v>
      </c>
      <c r="C1242" s="54" t="s">
        <v>23</v>
      </c>
      <c r="D1242" s="53">
        <v>35</v>
      </c>
      <c r="E1242" s="53" t="s">
        <v>1141</v>
      </c>
      <c r="F1242" s="83">
        <v>10</v>
      </c>
      <c r="G1242" s="53" t="s">
        <v>62</v>
      </c>
      <c r="H1242" s="53" t="s">
        <v>38</v>
      </c>
      <c r="I1242" s="53" t="s">
        <v>63</v>
      </c>
      <c r="J1242" s="100">
        <v>3.7171068791039652E-2</v>
      </c>
      <c r="K1242" s="57">
        <v>-6.8100000000000007E-4</v>
      </c>
      <c r="L1242" s="89">
        <v>0</v>
      </c>
      <c r="M1242" s="89">
        <v>6.8100000000000007E-4</v>
      </c>
      <c r="N1242" s="61">
        <v>10.59</v>
      </c>
      <c r="O1242" s="102">
        <v>1.0600062937873696E-2</v>
      </c>
      <c r="P1242" s="57">
        <v>-1.92E-4</v>
      </c>
      <c r="Q1242" s="89">
        <v>0</v>
      </c>
      <c r="R1242" s="89">
        <v>1.92E-4</v>
      </c>
      <c r="S1242" s="59">
        <v>10.47</v>
      </c>
      <c r="T1242" s="102">
        <v>1.0603646566865507E-2</v>
      </c>
      <c r="U1242" s="57">
        <v>-1.95E-4</v>
      </c>
      <c r="V1242" s="89">
        <v>0</v>
      </c>
      <c r="W1242" s="89">
        <v>1.95E-4</v>
      </c>
      <c r="X1242" s="59">
        <v>10.63</v>
      </c>
      <c r="Y1242" s="117" t="s">
        <v>38</v>
      </c>
    </row>
    <row r="1243" spans="1:27" x14ac:dyDescent="0.25">
      <c r="A1243" s="63" t="s">
        <v>20</v>
      </c>
      <c r="B1243" s="64" t="s">
        <v>1358</v>
      </c>
      <c r="C1243" s="64" t="s">
        <v>23</v>
      </c>
      <c r="D1243" s="64">
        <v>35</v>
      </c>
      <c r="E1243" s="64" t="s">
        <v>1150</v>
      </c>
      <c r="F1243" s="120">
        <v>35</v>
      </c>
      <c r="G1243" s="64" t="s">
        <v>33</v>
      </c>
      <c r="H1243" s="64">
        <v>2</v>
      </c>
      <c r="I1243" s="64" t="s">
        <v>64</v>
      </c>
      <c r="J1243" s="69" t="s">
        <v>44</v>
      </c>
      <c r="K1243" s="66" t="s">
        <v>44</v>
      </c>
      <c r="L1243" s="67" t="s">
        <v>44</v>
      </c>
      <c r="M1243" s="67" t="s">
        <v>44</v>
      </c>
      <c r="N1243" s="70" t="s">
        <v>44</v>
      </c>
      <c r="O1243" s="65" t="s">
        <v>44</v>
      </c>
      <c r="P1243" s="66" t="s">
        <v>44</v>
      </c>
      <c r="Q1243" s="67" t="s">
        <v>44</v>
      </c>
      <c r="R1243" s="67" t="s">
        <v>44</v>
      </c>
      <c r="S1243" s="68" t="s">
        <v>44</v>
      </c>
      <c r="T1243" s="65" t="s">
        <v>44</v>
      </c>
      <c r="U1243" s="66" t="s">
        <v>44</v>
      </c>
      <c r="V1243" s="67" t="s">
        <v>44</v>
      </c>
      <c r="W1243" s="67" t="s">
        <v>44</v>
      </c>
      <c r="X1243" s="68" t="s">
        <v>44</v>
      </c>
      <c r="Y1243" s="118" t="s">
        <v>38</v>
      </c>
    </row>
    <row r="1244" spans="1:27" x14ac:dyDescent="0.25">
      <c r="A1244" s="116" t="s">
        <v>20</v>
      </c>
      <c r="B1244" s="53" t="s">
        <v>1358</v>
      </c>
      <c r="C1244" s="54" t="s">
        <v>23</v>
      </c>
      <c r="D1244" s="53">
        <v>35</v>
      </c>
      <c r="E1244" s="53" t="s">
        <v>941</v>
      </c>
      <c r="F1244" s="83">
        <v>10</v>
      </c>
      <c r="G1244" s="53" t="s">
        <v>40</v>
      </c>
      <c r="H1244" s="53">
        <v>2</v>
      </c>
      <c r="I1244" s="53" t="s">
        <v>1155</v>
      </c>
      <c r="J1244" s="60" t="s">
        <v>44</v>
      </c>
      <c r="K1244" s="57" t="s">
        <v>44</v>
      </c>
      <c r="L1244" s="58" t="s">
        <v>44</v>
      </c>
      <c r="M1244" s="58" t="s">
        <v>44</v>
      </c>
      <c r="N1244" s="61" t="s">
        <v>44</v>
      </c>
      <c r="O1244" s="56" t="s">
        <v>44</v>
      </c>
      <c r="P1244" s="57" t="s">
        <v>44</v>
      </c>
      <c r="Q1244" s="58" t="s">
        <v>44</v>
      </c>
      <c r="R1244" s="58" t="s">
        <v>44</v>
      </c>
      <c r="S1244" s="59" t="s">
        <v>44</v>
      </c>
      <c r="T1244" s="56" t="s">
        <v>44</v>
      </c>
      <c r="U1244" s="57" t="s">
        <v>44</v>
      </c>
      <c r="V1244" s="58" t="s">
        <v>44</v>
      </c>
      <c r="W1244" s="58" t="s">
        <v>44</v>
      </c>
      <c r="X1244" s="59" t="s">
        <v>44</v>
      </c>
      <c r="Y1244" s="117" t="s">
        <v>38</v>
      </c>
    </row>
    <row r="1245" spans="1:27" x14ac:dyDescent="0.25">
      <c r="A1245" s="116" t="s">
        <v>20</v>
      </c>
      <c r="B1245" s="53" t="s">
        <v>1358</v>
      </c>
      <c r="C1245" s="54" t="s">
        <v>23</v>
      </c>
      <c r="D1245" s="53">
        <v>35</v>
      </c>
      <c r="E1245" s="53" t="s">
        <v>1361</v>
      </c>
      <c r="F1245" s="83">
        <v>10</v>
      </c>
      <c r="G1245" s="53" t="s">
        <v>38</v>
      </c>
      <c r="H1245" s="53">
        <v>2</v>
      </c>
      <c r="I1245" s="53" t="s">
        <v>1153</v>
      </c>
      <c r="J1245" s="60">
        <v>1.5139300277075949</v>
      </c>
      <c r="K1245" s="57">
        <v>-2.0300000000000002E-2</v>
      </c>
      <c r="L1245" s="58">
        <v>-1.89E-2</v>
      </c>
      <c r="M1245" s="58">
        <v>2.7736257858622531E-2</v>
      </c>
      <c r="N1245" s="61">
        <v>10.59</v>
      </c>
      <c r="O1245" s="56">
        <v>2.4841750414373123</v>
      </c>
      <c r="P1245" s="57">
        <v>-3.9899999999999998E-2</v>
      </c>
      <c r="Q1245" s="58">
        <v>-2.0799999999999999E-2</v>
      </c>
      <c r="R1245" s="58">
        <v>4.4996110943058179E-2</v>
      </c>
      <c r="S1245" s="59">
        <v>10.47</v>
      </c>
      <c r="T1245" s="56">
        <v>2.1753788594575854</v>
      </c>
      <c r="U1245" s="57">
        <v>-3.3799999999999997E-2</v>
      </c>
      <c r="V1245" s="58">
        <v>-2.1399999999999999E-2</v>
      </c>
      <c r="W1245" s="58">
        <v>4.0004999687539053E-2</v>
      </c>
      <c r="X1245" s="59">
        <v>10.63</v>
      </c>
      <c r="Y1245" s="117" t="s">
        <v>38</v>
      </c>
    </row>
    <row r="1246" spans="1:27" x14ac:dyDescent="0.25">
      <c r="A1246" s="116" t="s">
        <v>20</v>
      </c>
      <c r="B1246" s="53" t="s">
        <v>1358</v>
      </c>
      <c r="C1246" s="54" t="s">
        <v>23</v>
      </c>
      <c r="D1246" s="53">
        <v>35</v>
      </c>
      <c r="E1246" s="53" t="s">
        <v>1362</v>
      </c>
      <c r="F1246" s="83">
        <v>10</v>
      </c>
      <c r="G1246" s="53" t="s">
        <v>38</v>
      </c>
      <c r="H1246" s="53">
        <v>2</v>
      </c>
      <c r="I1246" s="53" t="s">
        <v>1153</v>
      </c>
      <c r="J1246" s="60">
        <v>0.27405918356030484</v>
      </c>
      <c r="K1246" s="57">
        <v>-3.5999999999999999E-3</v>
      </c>
      <c r="L1246" s="58">
        <v>-3.5000000000000001E-3</v>
      </c>
      <c r="M1246" s="58">
        <v>5.0209560842532771E-3</v>
      </c>
      <c r="N1246" s="61">
        <v>10.59</v>
      </c>
      <c r="O1246" s="56">
        <v>0.37545948812559543</v>
      </c>
      <c r="P1246" s="57">
        <v>-5.4999999999999997E-3</v>
      </c>
      <c r="Q1246" s="58">
        <v>-4.0000000000000001E-3</v>
      </c>
      <c r="R1246" s="58">
        <v>6.8007352543677218E-3</v>
      </c>
      <c r="S1246" s="59">
        <v>10.47</v>
      </c>
      <c r="T1246" s="56">
        <v>0.40873785008001423</v>
      </c>
      <c r="U1246" s="57">
        <v>-5.7000000000000002E-3</v>
      </c>
      <c r="V1246" s="58">
        <v>-4.9000000000000007E-3</v>
      </c>
      <c r="W1246" s="58">
        <v>7.5166481891864546E-3</v>
      </c>
      <c r="X1246" s="59">
        <v>10.63</v>
      </c>
      <c r="Y1246" s="117" t="s">
        <v>1267</v>
      </c>
    </row>
    <row r="1247" spans="1:27" x14ac:dyDescent="0.25">
      <c r="A1247" s="116" t="s">
        <v>20</v>
      </c>
      <c r="B1247" s="53" t="s">
        <v>1358</v>
      </c>
      <c r="C1247" s="54" t="s">
        <v>23</v>
      </c>
      <c r="D1247" s="53">
        <v>35</v>
      </c>
      <c r="E1247" s="53" t="s">
        <v>1363</v>
      </c>
      <c r="F1247" s="83">
        <v>10</v>
      </c>
      <c r="G1247" s="53" t="s">
        <v>38</v>
      </c>
      <c r="H1247" s="53">
        <v>2</v>
      </c>
      <c r="I1247" s="53" t="s">
        <v>1153</v>
      </c>
      <c r="J1247" s="60">
        <v>3.8869467943891483</v>
      </c>
      <c r="K1247" s="57">
        <v>-4.9700000000000001E-2</v>
      </c>
      <c r="L1247" s="58">
        <v>-5.0999999999999997E-2</v>
      </c>
      <c r="M1247" s="58">
        <v>7.121158613596526E-2</v>
      </c>
      <c r="N1247" s="61">
        <v>10.59</v>
      </c>
      <c r="O1247" s="56">
        <v>7.9883956604095765</v>
      </c>
      <c r="P1247" s="57">
        <v>-0.1207</v>
      </c>
      <c r="Q1247" s="58">
        <v>-7.9799999999999996E-2</v>
      </c>
      <c r="R1247" s="58">
        <v>0.1446946094365647</v>
      </c>
      <c r="S1247" s="59">
        <v>10.47</v>
      </c>
      <c r="T1247" s="56">
        <v>6.1087333754289128</v>
      </c>
      <c r="U1247" s="57">
        <v>-9.509999999999999E-2</v>
      </c>
      <c r="V1247" s="58">
        <v>-5.9799999999999999E-2</v>
      </c>
      <c r="W1247" s="58">
        <v>0.11233899590080017</v>
      </c>
      <c r="X1247" s="59">
        <v>10.63</v>
      </c>
      <c r="Y1247" s="117" t="s">
        <v>38</v>
      </c>
      <c r="AA1247" s="83" t="s">
        <v>38</v>
      </c>
    </row>
    <row r="1248" spans="1:27" x14ac:dyDescent="0.25">
      <c r="A1248" s="116" t="s">
        <v>20</v>
      </c>
      <c r="B1248" s="53" t="s">
        <v>1358</v>
      </c>
      <c r="C1248" s="54" t="s">
        <v>23</v>
      </c>
      <c r="D1248" s="53">
        <v>35</v>
      </c>
      <c r="E1248" s="53" t="s">
        <v>1364</v>
      </c>
      <c r="F1248" s="83">
        <v>10</v>
      </c>
      <c r="G1248" s="53" t="s">
        <v>38</v>
      </c>
      <c r="H1248" s="53">
        <v>2</v>
      </c>
      <c r="I1248" s="53" t="s">
        <v>1153</v>
      </c>
      <c r="J1248" s="60">
        <v>0.11239341445454597</v>
      </c>
      <c r="K1248" s="57">
        <v>-1E-3</v>
      </c>
      <c r="L1248" s="58">
        <v>-1.8E-3</v>
      </c>
      <c r="M1248" s="58">
        <v>2.0591260281974002E-3</v>
      </c>
      <c r="N1248" s="61">
        <v>10.59</v>
      </c>
      <c r="O1248" s="56">
        <v>0.10719582975276237</v>
      </c>
      <c r="P1248" s="57">
        <v>-1.1000000000000001E-3</v>
      </c>
      <c r="Q1248" s="58">
        <v>-1.6000000000000001E-3</v>
      </c>
      <c r="R1248" s="58">
        <v>1.9416487838947599E-3</v>
      </c>
      <c r="S1248" s="59">
        <v>10.47</v>
      </c>
      <c r="T1248" s="56">
        <v>0.10459754572711839</v>
      </c>
      <c r="U1248" s="57">
        <v>-8.9999999999999998E-4</v>
      </c>
      <c r="V1248" s="58">
        <v>-1.6999999999999999E-3</v>
      </c>
      <c r="W1248" s="58">
        <v>1.9235384061671345E-3</v>
      </c>
      <c r="X1248" s="59">
        <v>10.63</v>
      </c>
      <c r="Y1248" s="117" t="s">
        <v>38</v>
      </c>
    </row>
    <row r="1249" spans="1:27" ht="15.75" thickBot="1" x14ac:dyDescent="0.3">
      <c r="A1249" s="131" t="s">
        <v>20</v>
      </c>
      <c r="B1249" s="73" t="s">
        <v>1358</v>
      </c>
      <c r="C1249" s="85" t="s">
        <v>23</v>
      </c>
      <c r="D1249" s="73">
        <v>35</v>
      </c>
      <c r="E1249" s="73" t="s">
        <v>1158</v>
      </c>
      <c r="F1249" s="83">
        <v>10</v>
      </c>
      <c r="G1249" s="73" t="s">
        <v>62</v>
      </c>
      <c r="H1249" s="73" t="s">
        <v>38</v>
      </c>
      <c r="I1249" s="73" t="s">
        <v>63</v>
      </c>
      <c r="J1249" s="79" t="s">
        <v>44</v>
      </c>
      <c r="K1249" s="76" t="s">
        <v>44</v>
      </c>
      <c r="L1249" s="77" t="s">
        <v>44</v>
      </c>
      <c r="M1249" s="77" t="s">
        <v>44</v>
      </c>
      <c r="N1249" s="80" t="s">
        <v>44</v>
      </c>
      <c r="O1249" s="75" t="s">
        <v>44</v>
      </c>
      <c r="P1249" s="76" t="s">
        <v>44</v>
      </c>
      <c r="Q1249" s="77" t="s">
        <v>44</v>
      </c>
      <c r="R1249" s="77" t="s">
        <v>44</v>
      </c>
      <c r="S1249" s="78" t="s">
        <v>44</v>
      </c>
      <c r="T1249" s="75" t="s">
        <v>44</v>
      </c>
      <c r="U1249" s="76" t="s">
        <v>44</v>
      </c>
      <c r="V1249" s="77" t="s">
        <v>44</v>
      </c>
      <c r="W1249" s="77" t="s">
        <v>44</v>
      </c>
      <c r="X1249" s="78" t="s">
        <v>44</v>
      </c>
      <c r="Y1249" s="132" t="s">
        <v>38</v>
      </c>
    </row>
    <row r="1250" spans="1:27" x14ac:dyDescent="0.25">
      <c r="A1250" s="34" t="s">
        <v>20</v>
      </c>
      <c r="B1250" s="35" t="s">
        <v>1365</v>
      </c>
      <c r="C1250" s="35" t="s">
        <v>23</v>
      </c>
      <c r="D1250" s="35">
        <v>35</v>
      </c>
      <c r="E1250" s="35" t="s">
        <v>1150</v>
      </c>
      <c r="F1250" s="35">
        <v>35</v>
      </c>
      <c r="G1250" s="35" t="s">
        <v>33</v>
      </c>
      <c r="H1250" s="113">
        <v>1</v>
      </c>
      <c r="I1250" s="35" t="s">
        <v>32</v>
      </c>
      <c r="J1250" s="40">
        <v>4.7856977996184016</v>
      </c>
      <c r="K1250" s="37">
        <v>0.21138999999999999</v>
      </c>
      <c r="L1250" s="38">
        <v>0.19819999999999999</v>
      </c>
      <c r="M1250" s="38">
        <v>0.28977400176689416</v>
      </c>
      <c r="N1250" s="41">
        <v>35</v>
      </c>
      <c r="O1250" s="36">
        <v>8.7134617154146987</v>
      </c>
      <c r="P1250" s="37">
        <v>0.44764500000000002</v>
      </c>
      <c r="Q1250" s="38">
        <v>0.27060000000000001</v>
      </c>
      <c r="R1250" s="38">
        <v>0.52307782023805982</v>
      </c>
      <c r="S1250" s="39">
        <v>34.700000000000003</v>
      </c>
      <c r="T1250" s="36">
        <v>6.6728586859519226</v>
      </c>
      <c r="U1250" s="37">
        <v>0.333565</v>
      </c>
      <c r="V1250" s="38">
        <v>0.22800000000000001</v>
      </c>
      <c r="W1250" s="38">
        <v>0.40404159343438889</v>
      </c>
      <c r="X1250" s="39">
        <v>35</v>
      </c>
      <c r="Y1250" s="115" t="s">
        <v>38</v>
      </c>
    </row>
    <row r="1251" spans="1:27" x14ac:dyDescent="0.25">
      <c r="A1251" s="116" t="s">
        <v>20</v>
      </c>
      <c r="B1251" s="53" t="s">
        <v>1365</v>
      </c>
      <c r="C1251" s="54" t="s">
        <v>23</v>
      </c>
      <c r="D1251" s="53">
        <v>35</v>
      </c>
      <c r="E1251" s="53" t="s">
        <v>851</v>
      </c>
      <c r="F1251" s="54">
        <v>10</v>
      </c>
      <c r="G1251" s="53" t="s">
        <v>40</v>
      </c>
      <c r="H1251" s="55">
        <v>1</v>
      </c>
      <c r="I1251" s="53" t="s">
        <v>1151</v>
      </c>
      <c r="J1251" s="60">
        <v>15.837196415126414</v>
      </c>
      <c r="K1251" s="57">
        <v>0.2104</v>
      </c>
      <c r="L1251" s="58">
        <v>0.19819999999999999</v>
      </c>
      <c r="M1251" s="58">
        <v>0.28905259037067976</v>
      </c>
      <c r="N1251" s="61">
        <v>10.55</v>
      </c>
      <c r="O1251" s="56">
        <v>28.81099480564961</v>
      </c>
      <c r="P1251" s="57">
        <v>0.44680000000000003</v>
      </c>
      <c r="Q1251" s="58">
        <v>0.27060000000000001</v>
      </c>
      <c r="R1251" s="58">
        <v>0.52235486022434974</v>
      </c>
      <c r="S1251" s="59">
        <v>10.48</v>
      </c>
      <c r="T1251" s="56">
        <v>22.144835983945807</v>
      </c>
      <c r="U1251" s="57">
        <v>0.33279999999999998</v>
      </c>
      <c r="V1251" s="58">
        <v>0.22800000000000001</v>
      </c>
      <c r="W1251" s="58">
        <v>0.40341026263594237</v>
      </c>
      <c r="X1251" s="59">
        <v>10.53</v>
      </c>
      <c r="Y1251" s="117" t="s">
        <v>38</v>
      </c>
    </row>
    <row r="1252" spans="1:27" x14ac:dyDescent="0.25">
      <c r="A1252" s="116" t="s">
        <v>20</v>
      </c>
      <c r="B1252" s="53" t="s">
        <v>1365</v>
      </c>
      <c r="C1252" s="54" t="s">
        <v>23</v>
      </c>
      <c r="D1252" s="53">
        <v>35</v>
      </c>
      <c r="E1252" s="53" t="s">
        <v>1366</v>
      </c>
      <c r="F1252" s="54">
        <v>10</v>
      </c>
      <c r="G1252" s="53" t="s">
        <v>38</v>
      </c>
      <c r="H1252" s="53">
        <v>2</v>
      </c>
      <c r="I1252" s="53" t="s">
        <v>1153</v>
      </c>
      <c r="J1252" s="60">
        <v>1.4274876317656802</v>
      </c>
      <c r="K1252" s="57">
        <v>-1.06E-2</v>
      </c>
      <c r="L1252" s="58">
        <v>-2.3800000000000002E-2</v>
      </c>
      <c r="M1252" s="58">
        <v>2.605379051117131E-2</v>
      </c>
      <c r="N1252" s="61">
        <v>10.55</v>
      </c>
      <c r="O1252" s="56">
        <v>2.7028513085624932</v>
      </c>
      <c r="P1252" s="57">
        <v>-3.49E-2</v>
      </c>
      <c r="Q1252" s="58">
        <v>-3.44E-2</v>
      </c>
      <c r="R1252" s="58">
        <v>4.9003775364761436E-2</v>
      </c>
      <c r="S1252" s="59">
        <v>10.48</v>
      </c>
      <c r="T1252" s="56">
        <v>1.7312622218042855</v>
      </c>
      <c r="U1252" s="57">
        <v>-1.7100000000000001E-2</v>
      </c>
      <c r="V1252" s="58">
        <v>-2.6499999999999999E-2</v>
      </c>
      <c r="W1252" s="58">
        <v>3.1538230768386487E-2</v>
      </c>
      <c r="X1252" s="59">
        <v>10.53</v>
      </c>
      <c r="Y1252" s="117" t="s">
        <v>38</v>
      </c>
    </row>
    <row r="1253" spans="1:27" x14ac:dyDescent="0.25">
      <c r="A1253" s="116" t="s">
        <v>20</v>
      </c>
      <c r="B1253" s="53" t="s">
        <v>1365</v>
      </c>
      <c r="C1253" s="54" t="s">
        <v>23</v>
      </c>
      <c r="D1253" s="53">
        <v>35</v>
      </c>
      <c r="E1253" s="53" t="s">
        <v>1367</v>
      </c>
      <c r="F1253" s="54">
        <v>10</v>
      </c>
      <c r="G1253" s="53" t="s">
        <v>38</v>
      </c>
      <c r="H1253" s="53">
        <v>2</v>
      </c>
      <c r="I1253" s="53" t="s">
        <v>1153</v>
      </c>
      <c r="J1253" s="60">
        <v>8.0894153161258089</v>
      </c>
      <c r="K1253" s="57">
        <v>-0.1043</v>
      </c>
      <c r="L1253" s="58">
        <v>-0.1045</v>
      </c>
      <c r="M1253" s="58">
        <v>0.1476439636422702</v>
      </c>
      <c r="N1253" s="61">
        <v>10.55</v>
      </c>
      <c r="O1253" s="56">
        <v>14.973596383313707</v>
      </c>
      <c r="P1253" s="57">
        <v>-0.22259999999999999</v>
      </c>
      <c r="Q1253" s="58">
        <v>-0.15540000000000001</v>
      </c>
      <c r="R1253" s="58">
        <v>0.27147729186803082</v>
      </c>
      <c r="S1253" s="59">
        <v>10.48</v>
      </c>
      <c r="T1253" s="56">
        <v>11.285167219378385</v>
      </c>
      <c r="U1253" s="57">
        <v>-0.1648</v>
      </c>
      <c r="V1253" s="58">
        <v>-0.12290000000000001</v>
      </c>
      <c r="W1253" s="58">
        <v>0.2055807627186941</v>
      </c>
      <c r="X1253" s="59">
        <v>10.53</v>
      </c>
      <c r="Y1253" s="117" t="s">
        <v>38</v>
      </c>
    </row>
    <row r="1254" spans="1:27" x14ac:dyDescent="0.25">
      <c r="A1254" s="116" t="s">
        <v>20</v>
      </c>
      <c r="B1254" s="53" t="s">
        <v>1365</v>
      </c>
      <c r="C1254" s="54" t="s">
        <v>23</v>
      </c>
      <c r="D1254" s="53">
        <v>35</v>
      </c>
      <c r="E1254" s="53" t="s">
        <v>1141</v>
      </c>
      <c r="F1254" s="54">
        <v>10</v>
      </c>
      <c r="G1254" s="53" t="s">
        <v>62</v>
      </c>
      <c r="H1254" s="53" t="s">
        <v>38</v>
      </c>
      <c r="I1254" s="53" t="s">
        <v>63</v>
      </c>
      <c r="J1254" s="100">
        <v>5.4242117086266882E-2</v>
      </c>
      <c r="K1254" s="57">
        <v>-9.8999999999999999E-4</v>
      </c>
      <c r="L1254" s="57">
        <v>0</v>
      </c>
      <c r="M1254" s="57">
        <v>9.8999999999999999E-4</v>
      </c>
      <c r="N1254" s="61">
        <v>10.55</v>
      </c>
      <c r="O1254" s="56">
        <v>4.6606804041830291E-2</v>
      </c>
      <c r="P1254" s="57">
        <v>-8.4499999999999994E-4</v>
      </c>
      <c r="Q1254" s="58">
        <v>0</v>
      </c>
      <c r="R1254" s="58">
        <v>8.4499999999999994E-4</v>
      </c>
      <c r="S1254" s="59">
        <v>10.48</v>
      </c>
      <c r="T1254" s="56">
        <v>4.1993972629810784E-2</v>
      </c>
      <c r="U1254" s="57">
        <v>-7.6500000000000005E-4</v>
      </c>
      <c r="V1254" s="58">
        <v>0</v>
      </c>
      <c r="W1254" s="58">
        <v>7.6500000000000005E-4</v>
      </c>
      <c r="X1254" s="59">
        <v>10.53</v>
      </c>
      <c r="Y1254" s="117" t="s">
        <v>38</v>
      </c>
    </row>
    <row r="1255" spans="1:27" x14ac:dyDescent="0.25">
      <c r="A1255" s="63" t="s">
        <v>20</v>
      </c>
      <c r="B1255" s="64" t="s">
        <v>1365</v>
      </c>
      <c r="C1255" s="64" t="s">
        <v>23</v>
      </c>
      <c r="D1255" s="64">
        <v>35</v>
      </c>
      <c r="E1255" s="64" t="s">
        <v>1150</v>
      </c>
      <c r="F1255" s="64">
        <v>35</v>
      </c>
      <c r="G1255" s="64" t="s">
        <v>33</v>
      </c>
      <c r="H1255" s="64">
        <v>2</v>
      </c>
      <c r="I1255" s="64" t="s">
        <v>64</v>
      </c>
      <c r="J1255" s="69" t="s">
        <v>44</v>
      </c>
      <c r="K1255" s="66" t="s">
        <v>44</v>
      </c>
      <c r="L1255" s="67" t="s">
        <v>44</v>
      </c>
      <c r="M1255" s="67" t="s">
        <v>44</v>
      </c>
      <c r="N1255" s="70" t="s">
        <v>44</v>
      </c>
      <c r="O1255" s="65" t="s">
        <v>44</v>
      </c>
      <c r="P1255" s="66" t="s">
        <v>44</v>
      </c>
      <c r="Q1255" s="67" t="s">
        <v>44</v>
      </c>
      <c r="R1255" s="67" t="s">
        <v>44</v>
      </c>
      <c r="S1255" s="68" t="s">
        <v>44</v>
      </c>
      <c r="T1255" s="65" t="s">
        <v>44</v>
      </c>
      <c r="U1255" s="66" t="s">
        <v>44</v>
      </c>
      <c r="V1255" s="67" t="s">
        <v>44</v>
      </c>
      <c r="W1255" s="67" t="s">
        <v>44</v>
      </c>
      <c r="X1255" s="68" t="s">
        <v>44</v>
      </c>
      <c r="Y1255" s="118" t="s">
        <v>38</v>
      </c>
      <c r="AA1255" s="83" t="s">
        <v>38</v>
      </c>
    </row>
    <row r="1256" spans="1:27" x14ac:dyDescent="0.25">
      <c r="A1256" s="116" t="s">
        <v>20</v>
      </c>
      <c r="B1256" s="53" t="s">
        <v>1365</v>
      </c>
      <c r="C1256" s="54" t="s">
        <v>23</v>
      </c>
      <c r="D1256" s="53">
        <v>35</v>
      </c>
      <c r="E1256" s="53" t="s">
        <v>941</v>
      </c>
      <c r="F1256" s="54">
        <v>10</v>
      </c>
      <c r="G1256" s="53" t="s">
        <v>40</v>
      </c>
      <c r="H1256" s="53">
        <v>2</v>
      </c>
      <c r="I1256" s="53" t="s">
        <v>1155</v>
      </c>
      <c r="J1256" s="60" t="s">
        <v>44</v>
      </c>
      <c r="K1256" s="57" t="s">
        <v>44</v>
      </c>
      <c r="L1256" s="58" t="s">
        <v>44</v>
      </c>
      <c r="M1256" s="58" t="s">
        <v>44</v>
      </c>
      <c r="N1256" s="61" t="s">
        <v>44</v>
      </c>
      <c r="O1256" s="56" t="s">
        <v>44</v>
      </c>
      <c r="P1256" s="57" t="s">
        <v>44</v>
      </c>
      <c r="Q1256" s="58" t="s">
        <v>44</v>
      </c>
      <c r="R1256" s="58" t="s">
        <v>44</v>
      </c>
      <c r="S1256" s="59" t="s">
        <v>44</v>
      </c>
      <c r="T1256" s="56" t="s">
        <v>44</v>
      </c>
      <c r="U1256" s="57" t="s">
        <v>44</v>
      </c>
      <c r="V1256" s="58" t="s">
        <v>44</v>
      </c>
      <c r="W1256" s="58" t="s">
        <v>44</v>
      </c>
      <c r="X1256" s="59" t="s">
        <v>44</v>
      </c>
      <c r="Y1256" s="117" t="s">
        <v>38</v>
      </c>
    </row>
    <row r="1257" spans="1:27" x14ac:dyDescent="0.25">
      <c r="A1257" s="116" t="s">
        <v>20</v>
      </c>
      <c r="B1257" s="53" t="s">
        <v>1365</v>
      </c>
      <c r="C1257" s="54" t="s">
        <v>23</v>
      </c>
      <c r="D1257" s="53">
        <v>35</v>
      </c>
      <c r="E1257" s="53" t="s">
        <v>1368</v>
      </c>
      <c r="F1257" s="54">
        <v>10</v>
      </c>
      <c r="G1257" s="53" t="s">
        <v>38</v>
      </c>
      <c r="H1257" s="55">
        <v>1</v>
      </c>
      <c r="I1257" s="53" t="s">
        <v>1153</v>
      </c>
      <c r="J1257" s="60">
        <v>3.5670994345138061</v>
      </c>
      <c r="K1257" s="57">
        <v>-3.9700000000000006E-2</v>
      </c>
      <c r="L1257" s="58">
        <v>-5.16E-2</v>
      </c>
      <c r="M1257" s="58">
        <v>6.5104915329028734E-2</v>
      </c>
      <c r="N1257" s="61">
        <v>10.55</v>
      </c>
      <c r="O1257" s="56">
        <v>5.8937695233469238</v>
      </c>
      <c r="P1257" s="57">
        <v>-8.3000000000000004E-2</v>
      </c>
      <c r="Q1257" s="58">
        <v>-6.7299999999999999E-2</v>
      </c>
      <c r="R1257" s="58">
        <v>0.10685639896608908</v>
      </c>
      <c r="S1257" s="59">
        <v>10.48</v>
      </c>
      <c r="T1257" s="56">
        <v>4.664514583183859</v>
      </c>
      <c r="U1257" s="57">
        <v>-6.2100000000000002E-2</v>
      </c>
      <c r="V1257" s="58">
        <v>-5.8000000000000003E-2</v>
      </c>
      <c r="W1257" s="58">
        <v>8.4972995710402024E-2</v>
      </c>
      <c r="X1257" s="59">
        <v>10.53</v>
      </c>
      <c r="Y1257" s="117" t="s">
        <v>38</v>
      </c>
    </row>
    <row r="1258" spans="1:27" x14ac:dyDescent="0.25">
      <c r="A1258" s="116" t="s">
        <v>20</v>
      </c>
      <c r="B1258" s="53" t="s">
        <v>1365</v>
      </c>
      <c r="C1258" s="54" t="s">
        <v>23</v>
      </c>
      <c r="D1258" s="53">
        <v>35</v>
      </c>
      <c r="E1258" s="53" t="s">
        <v>1369</v>
      </c>
      <c r="F1258" s="54">
        <v>10</v>
      </c>
      <c r="G1258" s="53" t="s">
        <v>38</v>
      </c>
      <c r="H1258" s="55">
        <v>1</v>
      </c>
      <c r="I1258" s="53" t="s">
        <v>1153</v>
      </c>
      <c r="J1258" s="60">
        <v>2.7835755384922973</v>
      </c>
      <c r="K1258" s="57">
        <v>-4.53E-2</v>
      </c>
      <c r="L1258" s="58">
        <v>-2.3E-2</v>
      </c>
      <c r="M1258" s="58">
        <v>5.0804428940792158E-2</v>
      </c>
      <c r="N1258" s="61">
        <v>10.55</v>
      </c>
      <c r="O1258" s="56">
        <v>5.0924385616462127</v>
      </c>
      <c r="P1258" s="57">
        <v>-8.9099999999999999E-2</v>
      </c>
      <c r="Q1258" s="58">
        <v>-2.4199999999999999E-2</v>
      </c>
      <c r="R1258" s="58">
        <v>9.2327948098070503E-2</v>
      </c>
      <c r="S1258" s="59">
        <v>10.48</v>
      </c>
      <c r="T1258" s="56">
        <v>4.4334337860719435</v>
      </c>
      <c r="U1258" s="57">
        <v>-7.5299999999999992E-2</v>
      </c>
      <c r="V1258" s="58">
        <v>-2.92E-2</v>
      </c>
      <c r="W1258" s="58">
        <v>8.0763419937493974E-2</v>
      </c>
      <c r="X1258" s="59">
        <v>10.53</v>
      </c>
      <c r="Y1258" s="117" t="s">
        <v>38</v>
      </c>
    </row>
    <row r="1259" spans="1:27" ht="15.75" thickBot="1" x14ac:dyDescent="0.3">
      <c r="A1259" s="131" t="s">
        <v>20</v>
      </c>
      <c r="B1259" s="73" t="s">
        <v>1365</v>
      </c>
      <c r="C1259" s="85" t="s">
        <v>23</v>
      </c>
      <c r="D1259" s="73">
        <v>35</v>
      </c>
      <c r="E1259" s="73" t="s">
        <v>1158</v>
      </c>
      <c r="F1259" s="85">
        <v>10</v>
      </c>
      <c r="G1259" s="73" t="s">
        <v>62</v>
      </c>
      <c r="H1259" s="73" t="s">
        <v>38</v>
      </c>
      <c r="I1259" s="73" t="s">
        <v>63</v>
      </c>
      <c r="J1259" s="79" t="s">
        <v>44</v>
      </c>
      <c r="K1259" s="76" t="s">
        <v>44</v>
      </c>
      <c r="L1259" s="77" t="s">
        <v>44</v>
      </c>
      <c r="M1259" s="77" t="s">
        <v>44</v>
      </c>
      <c r="N1259" s="80" t="s">
        <v>44</v>
      </c>
      <c r="O1259" s="75" t="s">
        <v>44</v>
      </c>
      <c r="P1259" s="76" t="s">
        <v>44</v>
      </c>
      <c r="Q1259" s="77" t="s">
        <v>44</v>
      </c>
      <c r="R1259" s="77" t="s">
        <v>44</v>
      </c>
      <c r="S1259" s="78" t="s">
        <v>44</v>
      </c>
      <c r="T1259" s="75" t="s">
        <v>44</v>
      </c>
      <c r="U1259" s="76" t="s">
        <v>44</v>
      </c>
      <c r="V1259" s="77" t="s">
        <v>44</v>
      </c>
      <c r="W1259" s="77" t="s">
        <v>44</v>
      </c>
      <c r="X1259" s="78" t="s">
        <v>44</v>
      </c>
      <c r="Y1259" s="132" t="s">
        <v>38</v>
      </c>
    </row>
    <row r="1260" spans="1:27" x14ac:dyDescent="0.25">
      <c r="A1260" s="34" t="s">
        <v>20</v>
      </c>
      <c r="B1260" s="35" t="s">
        <v>1370</v>
      </c>
      <c r="C1260" s="35" t="s">
        <v>23</v>
      </c>
      <c r="D1260" s="35">
        <v>35</v>
      </c>
      <c r="E1260" s="35" t="s">
        <v>1150</v>
      </c>
      <c r="F1260" s="120">
        <v>35</v>
      </c>
      <c r="G1260" s="35" t="s">
        <v>33</v>
      </c>
      <c r="H1260" s="113">
        <v>1</v>
      </c>
      <c r="I1260" s="35" t="s">
        <v>32</v>
      </c>
      <c r="J1260" s="40">
        <v>1.6275872174847501</v>
      </c>
      <c r="K1260" s="37">
        <v>7.1944999999999995E-2</v>
      </c>
      <c r="L1260" s="38">
        <v>7.1635000000000004E-2</v>
      </c>
      <c r="M1260" s="38">
        <v>0.10152662828046641</v>
      </c>
      <c r="N1260" s="41">
        <v>36.057000000000002</v>
      </c>
      <c r="O1260" s="36">
        <v>2.4134792313345521</v>
      </c>
      <c r="P1260" s="37">
        <v>0.13134499999999999</v>
      </c>
      <c r="Q1260" s="38">
        <v>7.7645000000000006E-2</v>
      </c>
      <c r="R1260" s="38">
        <v>0.15257868478263928</v>
      </c>
      <c r="S1260" s="39">
        <v>36.542999999999999</v>
      </c>
      <c r="T1260" s="36">
        <v>2.5464129471380406</v>
      </c>
      <c r="U1260" s="37">
        <v>0.12805</v>
      </c>
      <c r="V1260" s="38">
        <v>9.4145000000000006E-2</v>
      </c>
      <c r="W1260" s="38">
        <v>0.15893421131084395</v>
      </c>
      <c r="X1260" s="39">
        <v>36.078000000000003</v>
      </c>
      <c r="Y1260" s="115" t="s">
        <v>38</v>
      </c>
    </row>
    <row r="1261" spans="1:27" x14ac:dyDescent="0.25">
      <c r="A1261" s="116" t="s">
        <v>20</v>
      </c>
      <c r="B1261" s="53" t="s">
        <v>1370</v>
      </c>
      <c r="C1261" s="54" t="s">
        <v>23</v>
      </c>
      <c r="D1261" s="53">
        <v>35</v>
      </c>
      <c r="E1261" s="53" t="s">
        <v>851</v>
      </c>
      <c r="F1261" s="83">
        <v>10</v>
      </c>
      <c r="G1261" s="53" t="s">
        <v>40</v>
      </c>
      <c r="H1261" s="55">
        <v>1</v>
      </c>
      <c r="I1261" s="53" t="s">
        <v>1151</v>
      </c>
      <c r="J1261" s="60">
        <v>5.5493085930928512</v>
      </c>
      <c r="K1261" s="57">
        <v>7.17E-2</v>
      </c>
      <c r="L1261" s="58">
        <v>7.1400000000000005E-2</v>
      </c>
      <c r="M1261" s="58">
        <v>0.10118720274817365</v>
      </c>
      <c r="N1261" s="61">
        <v>10.54</v>
      </c>
      <c r="O1261" s="56">
        <v>8.3256204397726137</v>
      </c>
      <c r="P1261" s="57">
        <v>0.13109999999999999</v>
      </c>
      <c r="Q1261" s="58">
        <v>7.740000000000001E-2</v>
      </c>
      <c r="R1261" s="58">
        <v>0.15224312792372599</v>
      </c>
      <c r="S1261" s="59">
        <v>10.57</v>
      </c>
      <c r="T1261" s="56">
        <v>8.7220908748136363</v>
      </c>
      <c r="U1261" s="57">
        <v>0.1278</v>
      </c>
      <c r="V1261" s="58">
        <v>9.3900000000000011E-2</v>
      </c>
      <c r="W1261" s="58">
        <v>0.15858767291312398</v>
      </c>
      <c r="X1261" s="59">
        <v>10.51</v>
      </c>
      <c r="Y1261" s="117" t="s">
        <v>38</v>
      </c>
      <c r="AA1261" s="83" t="s">
        <v>38</v>
      </c>
    </row>
    <row r="1262" spans="1:27" x14ac:dyDescent="0.25">
      <c r="A1262" s="116" t="s">
        <v>20</v>
      </c>
      <c r="B1262" s="53" t="s">
        <v>1370</v>
      </c>
      <c r="C1262" s="54" t="s">
        <v>23</v>
      </c>
      <c r="D1262" s="53">
        <v>35</v>
      </c>
      <c r="E1262" s="53" t="s">
        <v>1371</v>
      </c>
      <c r="F1262" s="83">
        <v>10</v>
      </c>
      <c r="G1262" s="53" t="s">
        <v>38</v>
      </c>
      <c r="H1262" s="55">
        <v>1</v>
      </c>
      <c r="I1262" s="53" t="s">
        <v>1153</v>
      </c>
      <c r="J1262" s="60">
        <v>1.6947376023521628</v>
      </c>
      <c r="K1262" s="57">
        <v>-1.9649999999999997E-2</v>
      </c>
      <c r="L1262" s="58">
        <v>-2.3850000000000003E-2</v>
      </c>
      <c r="M1262" s="58">
        <v>3.09021843888098E-2</v>
      </c>
      <c r="N1262" s="61">
        <v>10.54</v>
      </c>
      <c r="O1262" s="56">
        <v>2.5344865008245372</v>
      </c>
      <c r="P1262" s="57">
        <v>-3.8700000000000005E-2</v>
      </c>
      <c r="Q1262" s="58">
        <v>-2.5499999999999998E-2</v>
      </c>
      <c r="R1262" s="58">
        <v>4.6345873602727572E-2</v>
      </c>
      <c r="S1262" s="59">
        <v>10.57</v>
      </c>
      <c r="T1262" s="56">
        <v>2.6162344795530403</v>
      </c>
      <c r="U1262" s="57">
        <v>-3.8850000000000003E-2</v>
      </c>
      <c r="V1262" s="58">
        <v>-2.7449999999999999E-2</v>
      </c>
      <c r="W1262" s="58">
        <v>4.7569160177577237E-2</v>
      </c>
      <c r="X1262" s="59">
        <v>10.51</v>
      </c>
      <c r="Y1262" s="117" t="s">
        <v>38</v>
      </c>
    </row>
    <row r="1263" spans="1:27" x14ac:dyDescent="0.25">
      <c r="A1263" s="116" t="s">
        <v>20</v>
      </c>
      <c r="B1263" s="53" t="s">
        <v>1370</v>
      </c>
      <c r="C1263" s="54" t="s">
        <v>23</v>
      </c>
      <c r="D1263" s="53">
        <v>35</v>
      </c>
      <c r="E1263" s="53" t="s">
        <v>1372</v>
      </c>
      <c r="F1263" s="83">
        <v>10</v>
      </c>
      <c r="G1263" s="53" t="s">
        <v>38</v>
      </c>
      <c r="H1263" s="55">
        <v>1</v>
      </c>
      <c r="I1263" s="53" t="s">
        <v>1153</v>
      </c>
      <c r="J1263" s="60">
        <v>2.6884399306270468</v>
      </c>
      <c r="K1263" s="57">
        <v>-3.9450000000000006E-2</v>
      </c>
      <c r="L1263" s="58">
        <v>-2.9100000000000001E-2</v>
      </c>
      <c r="M1263" s="58">
        <v>4.9021551383039687E-2</v>
      </c>
      <c r="N1263" s="61">
        <v>10.54</v>
      </c>
      <c r="O1263" s="56">
        <v>4.4269349010155734</v>
      </c>
      <c r="P1263" s="57">
        <v>-7.4249999999999997E-2</v>
      </c>
      <c r="Q1263" s="58">
        <v>-3.2250000000000001E-2</v>
      </c>
      <c r="R1263" s="58">
        <v>8.0951374293460887E-2</v>
      </c>
      <c r="S1263" s="59">
        <v>10.57</v>
      </c>
      <c r="T1263" s="56">
        <v>4.642105873693442</v>
      </c>
      <c r="U1263" s="57">
        <v>-7.2150000000000006E-2</v>
      </c>
      <c r="V1263" s="58">
        <v>-4.3799999999999999E-2</v>
      </c>
      <c r="W1263" s="58">
        <v>8.4404161627256266E-2</v>
      </c>
      <c r="X1263" s="59">
        <v>10.51</v>
      </c>
      <c r="Y1263" s="117" t="s">
        <v>38</v>
      </c>
    </row>
    <row r="1264" spans="1:27" x14ac:dyDescent="0.25">
      <c r="A1264" s="116" t="s">
        <v>20</v>
      </c>
      <c r="B1264" s="53" t="s">
        <v>1370</v>
      </c>
      <c r="C1264" s="54" t="s">
        <v>23</v>
      </c>
      <c r="D1264" s="53">
        <v>35</v>
      </c>
      <c r="E1264" s="53" t="s">
        <v>1141</v>
      </c>
      <c r="F1264" s="83">
        <v>10</v>
      </c>
      <c r="G1264" s="53" t="s">
        <v>62</v>
      </c>
      <c r="H1264" s="53" t="s">
        <v>38</v>
      </c>
      <c r="I1264" s="53" t="s">
        <v>63</v>
      </c>
      <c r="J1264" s="96">
        <v>1.8618031168647881E-2</v>
      </c>
      <c r="K1264" s="57">
        <v>-2.4499999999999999E-4</v>
      </c>
      <c r="L1264" s="57">
        <v>-2.3499999999999999E-4</v>
      </c>
      <c r="M1264" s="57">
        <v>3.394849039353591E-4</v>
      </c>
      <c r="N1264" s="61">
        <v>10.54</v>
      </c>
      <c r="O1264" s="102">
        <v>1.8947852345847841E-2</v>
      </c>
      <c r="P1264" s="57">
        <v>-2.4499999999999999E-4</v>
      </c>
      <c r="Q1264" s="89">
        <v>-2.4499999999999999E-4</v>
      </c>
      <c r="R1264" s="89">
        <v>3.4648232278140827E-4</v>
      </c>
      <c r="S1264" s="59">
        <v>10.57</v>
      </c>
      <c r="T1264" s="102">
        <v>1.9251454021974271E-2</v>
      </c>
      <c r="U1264" s="57">
        <v>-2.5000000000000001E-4</v>
      </c>
      <c r="V1264" s="89">
        <v>-2.4499999999999999E-4</v>
      </c>
      <c r="W1264" s="89">
        <v>3.5003571246374274E-4</v>
      </c>
      <c r="X1264" s="59">
        <v>10.51</v>
      </c>
      <c r="Y1264" s="117" t="s">
        <v>38</v>
      </c>
    </row>
    <row r="1265" spans="1:27" x14ac:dyDescent="0.25">
      <c r="A1265" s="63" t="s">
        <v>20</v>
      </c>
      <c r="B1265" s="64" t="s">
        <v>1370</v>
      </c>
      <c r="C1265" s="64" t="s">
        <v>23</v>
      </c>
      <c r="D1265" s="64">
        <v>35</v>
      </c>
      <c r="E1265" s="64" t="s">
        <v>1150</v>
      </c>
      <c r="F1265" s="120">
        <v>35</v>
      </c>
      <c r="G1265" s="64" t="s">
        <v>33</v>
      </c>
      <c r="H1265" s="64">
        <v>2</v>
      </c>
      <c r="I1265" s="64" t="s">
        <v>64</v>
      </c>
      <c r="J1265" s="69" t="s">
        <v>44</v>
      </c>
      <c r="K1265" s="66" t="s">
        <v>44</v>
      </c>
      <c r="L1265" s="67" t="s">
        <v>44</v>
      </c>
      <c r="M1265" s="67" t="s">
        <v>44</v>
      </c>
      <c r="N1265" s="70" t="s">
        <v>44</v>
      </c>
      <c r="O1265" s="65" t="s">
        <v>44</v>
      </c>
      <c r="P1265" s="66" t="s">
        <v>44</v>
      </c>
      <c r="Q1265" s="67" t="s">
        <v>44</v>
      </c>
      <c r="R1265" s="67" t="s">
        <v>44</v>
      </c>
      <c r="S1265" s="68" t="s">
        <v>44</v>
      </c>
      <c r="T1265" s="65" t="s">
        <v>44</v>
      </c>
      <c r="U1265" s="66" t="s">
        <v>44</v>
      </c>
      <c r="V1265" s="67" t="s">
        <v>44</v>
      </c>
      <c r="W1265" s="67" t="s">
        <v>44</v>
      </c>
      <c r="X1265" s="68" t="s">
        <v>44</v>
      </c>
      <c r="Y1265" s="118" t="s">
        <v>38</v>
      </c>
    </row>
    <row r="1266" spans="1:27" x14ac:dyDescent="0.25">
      <c r="A1266" s="116" t="s">
        <v>20</v>
      </c>
      <c r="B1266" s="53" t="s">
        <v>1370</v>
      </c>
      <c r="C1266" s="54" t="s">
        <v>23</v>
      </c>
      <c r="D1266" s="53">
        <v>35</v>
      </c>
      <c r="E1266" s="53" t="s">
        <v>941</v>
      </c>
      <c r="F1266" s="83">
        <v>10</v>
      </c>
      <c r="G1266" s="53" t="s">
        <v>40</v>
      </c>
      <c r="H1266" s="53">
        <v>2</v>
      </c>
      <c r="I1266" s="53" t="s">
        <v>1155</v>
      </c>
      <c r="J1266" s="60" t="s">
        <v>44</v>
      </c>
      <c r="K1266" s="57" t="s">
        <v>44</v>
      </c>
      <c r="L1266" s="58" t="s">
        <v>44</v>
      </c>
      <c r="M1266" s="58" t="s">
        <v>44</v>
      </c>
      <c r="N1266" s="61" t="s">
        <v>44</v>
      </c>
      <c r="O1266" s="56" t="s">
        <v>44</v>
      </c>
      <c r="P1266" s="57" t="s">
        <v>44</v>
      </c>
      <c r="Q1266" s="58" t="s">
        <v>44</v>
      </c>
      <c r="R1266" s="58" t="s">
        <v>44</v>
      </c>
      <c r="S1266" s="59" t="s">
        <v>44</v>
      </c>
      <c r="T1266" s="56" t="s">
        <v>44</v>
      </c>
      <c r="U1266" s="57" t="s">
        <v>44</v>
      </c>
      <c r="V1266" s="58" t="s">
        <v>44</v>
      </c>
      <c r="W1266" s="58" t="s">
        <v>44</v>
      </c>
      <c r="X1266" s="59" t="s">
        <v>44</v>
      </c>
      <c r="Y1266" s="117" t="s">
        <v>38</v>
      </c>
    </row>
    <row r="1267" spans="1:27" x14ac:dyDescent="0.25">
      <c r="A1267" s="116" t="s">
        <v>20</v>
      </c>
      <c r="B1267" s="53" t="s">
        <v>1370</v>
      </c>
      <c r="C1267" s="54" t="s">
        <v>23</v>
      </c>
      <c r="D1267" s="53">
        <v>35</v>
      </c>
      <c r="E1267" s="53" t="s">
        <v>1373</v>
      </c>
      <c r="F1267" s="83">
        <v>10</v>
      </c>
      <c r="G1267" s="53" t="s">
        <v>38</v>
      </c>
      <c r="H1267" s="53">
        <v>2</v>
      </c>
      <c r="I1267" s="53" t="s">
        <v>1153</v>
      </c>
      <c r="J1267" s="60">
        <v>0.45431226831396199</v>
      </c>
      <c r="K1267" s="57">
        <v>-5.5500000000000002E-3</v>
      </c>
      <c r="L1267" s="58">
        <v>-6.1500000000000001E-3</v>
      </c>
      <c r="M1267" s="58">
        <v>8.2840207628904448E-3</v>
      </c>
      <c r="N1267" s="61">
        <v>10.54</v>
      </c>
      <c r="O1267" s="56">
        <v>0.54095965002261437</v>
      </c>
      <c r="P1267" s="57">
        <v>-7.4999999999999997E-3</v>
      </c>
      <c r="Q1267" s="58">
        <v>-6.45E-3</v>
      </c>
      <c r="R1267" s="58">
        <v>9.8920422562785281E-3</v>
      </c>
      <c r="S1267" s="59">
        <v>10.57</v>
      </c>
      <c r="T1267" s="56">
        <v>0.52514248899774674</v>
      </c>
      <c r="U1267" s="57">
        <v>-6.9000000000000008E-3</v>
      </c>
      <c r="V1267" s="58">
        <v>-6.6E-3</v>
      </c>
      <c r="W1267" s="58">
        <v>9.54829827770373E-3</v>
      </c>
      <c r="X1267" s="59">
        <v>10.51</v>
      </c>
      <c r="Y1267" s="117" t="s">
        <v>38</v>
      </c>
      <c r="AA1267" s="83" t="s">
        <v>38</v>
      </c>
    </row>
    <row r="1268" spans="1:27" x14ac:dyDescent="0.25">
      <c r="A1268" s="116" t="s">
        <v>20</v>
      </c>
      <c r="B1268" s="53" t="s">
        <v>1370</v>
      </c>
      <c r="C1268" s="54" t="s">
        <v>23</v>
      </c>
      <c r="D1268" s="53">
        <v>35</v>
      </c>
      <c r="E1268" s="53" t="s">
        <v>1374</v>
      </c>
      <c r="F1268" s="83">
        <v>10</v>
      </c>
      <c r="G1268" s="53" t="s">
        <v>38</v>
      </c>
      <c r="H1268" s="53">
        <v>2</v>
      </c>
      <c r="I1268" s="53" t="s">
        <v>1153</v>
      </c>
      <c r="J1268" s="60">
        <v>1.320032818361617</v>
      </c>
      <c r="K1268" s="57">
        <v>-8.5500000000000003E-3</v>
      </c>
      <c r="L1268" s="58">
        <v>-2.2499999999999999E-2</v>
      </c>
      <c r="M1268" s="58">
        <v>2.4069742416569395E-2</v>
      </c>
      <c r="N1268" s="61">
        <v>10.54</v>
      </c>
      <c r="O1268" s="56">
        <v>1.4495105884036745</v>
      </c>
      <c r="P1268" s="57">
        <v>-1.2449999999999999E-2</v>
      </c>
      <c r="Q1268" s="58">
        <v>-2.3399999999999997E-2</v>
      </c>
      <c r="R1268" s="58">
        <v>2.6505895570608434E-2</v>
      </c>
      <c r="S1268" s="59">
        <v>10.57</v>
      </c>
      <c r="T1268" s="56">
        <v>1.5772839847472593</v>
      </c>
      <c r="U1268" s="57">
        <v>-1.1550000000000001E-2</v>
      </c>
      <c r="V1268" s="58">
        <v>-2.6249999999999999E-2</v>
      </c>
      <c r="W1268" s="58">
        <v>2.8678650595870089E-2</v>
      </c>
      <c r="X1268" s="59">
        <v>10.51</v>
      </c>
      <c r="Y1268" s="117" t="s">
        <v>38</v>
      </c>
    </row>
    <row r="1269" spans="1:27" ht="15.75" thickBot="1" x14ac:dyDescent="0.3">
      <c r="A1269" s="131" t="s">
        <v>20</v>
      </c>
      <c r="B1269" s="73" t="s">
        <v>1370</v>
      </c>
      <c r="C1269" s="85" t="s">
        <v>23</v>
      </c>
      <c r="D1269" s="73">
        <v>35</v>
      </c>
      <c r="E1269" s="73" t="s">
        <v>1158</v>
      </c>
      <c r="F1269" s="83" t="s">
        <v>38</v>
      </c>
      <c r="G1269" s="73" t="s">
        <v>62</v>
      </c>
      <c r="H1269" s="73" t="s">
        <v>38</v>
      </c>
      <c r="I1269" s="73" t="s">
        <v>63</v>
      </c>
      <c r="J1269" s="79" t="s">
        <v>44</v>
      </c>
      <c r="K1269" s="76" t="s">
        <v>44</v>
      </c>
      <c r="L1269" s="77" t="s">
        <v>44</v>
      </c>
      <c r="M1269" s="77" t="s">
        <v>44</v>
      </c>
      <c r="N1269" s="80" t="s">
        <v>44</v>
      </c>
      <c r="O1269" s="75" t="s">
        <v>44</v>
      </c>
      <c r="P1269" s="76" t="s">
        <v>44</v>
      </c>
      <c r="Q1269" s="77" t="s">
        <v>44</v>
      </c>
      <c r="R1269" s="77" t="s">
        <v>44</v>
      </c>
      <c r="S1269" s="78" t="s">
        <v>44</v>
      </c>
      <c r="T1269" s="75" t="s">
        <v>44</v>
      </c>
      <c r="U1269" s="76" t="s">
        <v>44</v>
      </c>
      <c r="V1269" s="77" t="s">
        <v>44</v>
      </c>
      <c r="W1269" s="77" t="s">
        <v>44</v>
      </c>
      <c r="X1269" s="78" t="s">
        <v>44</v>
      </c>
      <c r="Y1269" s="132" t="s">
        <v>38</v>
      </c>
    </row>
    <row r="1270" spans="1:27" x14ac:dyDescent="0.25">
      <c r="A1270" s="34" t="s">
        <v>20</v>
      </c>
      <c r="B1270" s="35" t="s">
        <v>1167</v>
      </c>
      <c r="C1270" s="35" t="s">
        <v>23</v>
      </c>
      <c r="D1270" s="35">
        <v>35</v>
      </c>
      <c r="E1270" s="35" t="s">
        <v>1150</v>
      </c>
      <c r="F1270" s="35">
        <v>35</v>
      </c>
      <c r="G1270" s="35" t="s">
        <v>33</v>
      </c>
      <c r="H1270" s="113">
        <v>1</v>
      </c>
      <c r="I1270" s="35" t="s">
        <v>32</v>
      </c>
      <c r="J1270" s="40">
        <v>2.2175600749768321</v>
      </c>
      <c r="K1270" s="37">
        <v>0.10227</v>
      </c>
      <c r="L1270" s="38">
        <v>7.9500000000000001E-2</v>
      </c>
      <c r="M1270" s="38">
        <v>0.12953533456165542</v>
      </c>
      <c r="N1270" s="41">
        <v>33.765000000000001</v>
      </c>
      <c r="O1270" s="36">
        <v>2.7833126812426756</v>
      </c>
      <c r="P1270" s="37">
        <v>0.146675</v>
      </c>
      <c r="Q1270" s="38">
        <v>9.2700000000000005E-2</v>
      </c>
      <c r="R1270" s="38">
        <v>0.17351324337064306</v>
      </c>
      <c r="S1270" s="39">
        <v>36.034999999999997</v>
      </c>
      <c r="T1270" s="36">
        <v>2.5292542053394031</v>
      </c>
      <c r="U1270" s="37">
        <v>0.11907000000000001</v>
      </c>
      <c r="V1270" s="38">
        <v>9.06E-2</v>
      </c>
      <c r="W1270" s="38">
        <v>0.14961960065445973</v>
      </c>
      <c r="X1270" s="39">
        <v>34.194000000000003</v>
      </c>
      <c r="Y1270" s="115" t="s">
        <v>38</v>
      </c>
    </row>
    <row r="1271" spans="1:27" x14ac:dyDescent="0.25">
      <c r="A1271" s="116" t="s">
        <v>20</v>
      </c>
      <c r="B1271" s="53" t="s">
        <v>1167</v>
      </c>
      <c r="C1271" s="54" t="s">
        <v>23</v>
      </c>
      <c r="D1271" s="53">
        <v>35</v>
      </c>
      <c r="E1271" s="53" t="s">
        <v>851</v>
      </c>
      <c r="F1271" s="54">
        <v>10</v>
      </c>
      <c r="G1271" s="53" t="s">
        <v>40</v>
      </c>
      <c r="H1271" s="55">
        <v>1</v>
      </c>
      <c r="I1271" s="53" t="s">
        <v>1151</v>
      </c>
      <c r="J1271" s="60">
        <v>7.4159482443196367</v>
      </c>
      <c r="K1271" s="57">
        <v>0.10199999999999999</v>
      </c>
      <c r="L1271" s="58">
        <v>7.9500000000000001E-2</v>
      </c>
      <c r="M1271" s="58">
        <v>0.12932227186374357</v>
      </c>
      <c r="N1271" s="61">
        <v>10.08</v>
      </c>
      <c r="O1271" s="56">
        <v>9.7339490841155385</v>
      </c>
      <c r="P1271" s="57">
        <v>0.1464</v>
      </c>
      <c r="Q1271" s="58">
        <v>9.2700000000000005E-2</v>
      </c>
      <c r="R1271" s="58">
        <v>0.17328084141069955</v>
      </c>
      <c r="S1271" s="59">
        <v>10.29</v>
      </c>
      <c r="T1271" s="56">
        <v>8.4419518247578491</v>
      </c>
      <c r="U1271" s="57">
        <v>0.1188</v>
      </c>
      <c r="V1271" s="58">
        <v>9.06E-2</v>
      </c>
      <c r="W1271" s="58">
        <v>0.14940481919938192</v>
      </c>
      <c r="X1271" s="59">
        <v>10.23</v>
      </c>
      <c r="Y1271" s="117" t="s">
        <v>38</v>
      </c>
    </row>
    <row r="1272" spans="1:27" x14ac:dyDescent="0.25">
      <c r="A1272" s="116" t="s">
        <v>20</v>
      </c>
      <c r="B1272" s="53" t="s">
        <v>1167</v>
      </c>
      <c r="C1272" s="54" t="s">
        <v>23</v>
      </c>
      <c r="D1272" s="53">
        <v>35</v>
      </c>
      <c r="E1272" s="53" t="s">
        <v>1375</v>
      </c>
      <c r="F1272" s="54">
        <v>10</v>
      </c>
      <c r="G1272" s="53" t="s">
        <v>38</v>
      </c>
      <c r="H1272" s="55">
        <v>1</v>
      </c>
      <c r="I1272" s="53" t="s">
        <v>1153</v>
      </c>
      <c r="J1272" s="60">
        <v>2.3253191731468617</v>
      </c>
      <c r="K1272" s="57">
        <v>-2.98E-2</v>
      </c>
      <c r="L1272" s="58">
        <v>-2.75E-2</v>
      </c>
      <c r="M1272" s="58">
        <v>4.0549845869004238E-2</v>
      </c>
      <c r="N1272" s="61">
        <v>10.08</v>
      </c>
      <c r="O1272" s="56">
        <v>3.2842627327010376</v>
      </c>
      <c r="P1272" s="57">
        <v>-4.8600000000000004E-2</v>
      </c>
      <c r="Q1272" s="58">
        <v>-3.2500000000000001E-2</v>
      </c>
      <c r="R1272" s="58">
        <v>5.846545988872405E-2</v>
      </c>
      <c r="S1272" s="59">
        <v>10.29</v>
      </c>
      <c r="T1272" s="56">
        <v>3.1778396410268468</v>
      </c>
      <c r="U1272" s="57">
        <v>-4.5899999999999996E-2</v>
      </c>
      <c r="V1272" s="58">
        <v>-3.2500000000000001E-2</v>
      </c>
      <c r="W1272" s="58">
        <v>5.6241088182929035E-2</v>
      </c>
      <c r="X1272" s="59">
        <v>10.23</v>
      </c>
      <c r="Y1272" s="117" t="s">
        <v>38</v>
      </c>
    </row>
    <row r="1273" spans="1:27" x14ac:dyDescent="0.25">
      <c r="A1273" s="116" t="s">
        <v>20</v>
      </c>
      <c r="B1273" s="53" t="s">
        <v>1167</v>
      </c>
      <c r="C1273" s="54" t="s">
        <v>23</v>
      </c>
      <c r="D1273" s="53">
        <v>35</v>
      </c>
      <c r="E1273" s="53" t="s">
        <v>1141</v>
      </c>
      <c r="F1273" s="54">
        <v>10</v>
      </c>
      <c r="G1273" s="53" t="s">
        <v>62</v>
      </c>
      <c r="H1273" s="53" t="s">
        <v>38</v>
      </c>
      <c r="I1273" s="53" t="s">
        <v>63</v>
      </c>
      <c r="J1273" s="60">
        <v>1.5483071841453342E-2</v>
      </c>
      <c r="K1273" s="57">
        <v>-2.7E-4</v>
      </c>
      <c r="L1273" s="58" t="s">
        <v>38</v>
      </c>
      <c r="M1273" s="58">
        <v>2.7E-4</v>
      </c>
      <c r="N1273" s="61">
        <v>10.08</v>
      </c>
      <c r="O1273" s="56">
        <v>1.5447962835010142E-2</v>
      </c>
      <c r="P1273" s="57">
        <v>-2.7500000000000002E-4</v>
      </c>
      <c r="Q1273" s="58">
        <v>0</v>
      </c>
      <c r="R1273" s="58">
        <v>2.7500000000000002E-4</v>
      </c>
      <c r="S1273" s="59">
        <v>10.29</v>
      </c>
      <c r="T1273" s="56">
        <v>1.5256047327649042E-2</v>
      </c>
      <c r="U1273" s="57">
        <v>-2.7E-4</v>
      </c>
      <c r="V1273" s="58">
        <v>0</v>
      </c>
      <c r="W1273" s="58">
        <v>2.7E-4</v>
      </c>
      <c r="X1273" s="59">
        <v>10.23</v>
      </c>
      <c r="Y1273" s="117" t="s">
        <v>38</v>
      </c>
      <c r="AA1273" s="83" t="s">
        <v>38</v>
      </c>
    </row>
    <row r="1274" spans="1:27" x14ac:dyDescent="0.25">
      <c r="A1274" s="63" t="s">
        <v>20</v>
      </c>
      <c r="B1274" s="64" t="s">
        <v>1167</v>
      </c>
      <c r="C1274" s="64" t="s">
        <v>23</v>
      </c>
      <c r="D1274" s="64">
        <v>35</v>
      </c>
      <c r="E1274" s="64" t="s">
        <v>1150</v>
      </c>
      <c r="F1274" s="64">
        <v>35</v>
      </c>
      <c r="G1274" s="64" t="s">
        <v>33</v>
      </c>
      <c r="H1274" s="64">
        <v>2</v>
      </c>
      <c r="I1274" s="64" t="s">
        <v>64</v>
      </c>
      <c r="J1274" s="69" t="s">
        <v>44</v>
      </c>
      <c r="K1274" s="66" t="s">
        <v>44</v>
      </c>
      <c r="L1274" s="67" t="s">
        <v>44</v>
      </c>
      <c r="M1274" s="67" t="s">
        <v>44</v>
      </c>
      <c r="N1274" s="70" t="s">
        <v>44</v>
      </c>
      <c r="O1274" s="65" t="s">
        <v>44</v>
      </c>
      <c r="P1274" s="66" t="s">
        <v>44</v>
      </c>
      <c r="Q1274" s="67" t="s">
        <v>44</v>
      </c>
      <c r="R1274" s="67" t="s">
        <v>44</v>
      </c>
      <c r="S1274" s="68" t="s">
        <v>44</v>
      </c>
      <c r="T1274" s="65" t="s">
        <v>44</v>
      </c>
      <c r="U1274" s="66" t="s">
        <v>44</v>
      </c>
      <c r="V1274" s="67" t="s">
        <v>44</v>
      </c>
      <c r="W1274" s="67" t="s">
        <v>44</v>
      </c>
      <c r="X1274" s="68" t="s">
        <v>44</v>
      </c>
      <c r="Y1274" s="118" t="s">
        <v>38</v>
      </c>
    </row>
    <row r="1275" spans="1:27" x14ac:dyDescent="0.25">
      <c r="A1275" s="116" t="s">
        <v>20</v>
      </c>
      <c r="B1275" s="53" t="s">
        <v>1167</v>
      </c>
      <c r="C1275" s="54" t="s">
        <v>23</v>
      </c>
      <c r="D1275" s="53">
        <v>35</v>
      </c>
      <c r="E1275" s="53" t="s">
        <v>941</v>
      </c>
      <c r="F1275" s="54">
        <v>10</v>
      </c>
      <c r="G1275" s="53" t="s">
        <v>40</v>
      </c>
      <c r="H1275" s="53">
        <v>2</v>
      </c>
      <c r="I1275" s="53" t="s">
        <v>1155</v>
      </c>
      <c r="J1275" s="60" t="s">
        <v>44</v>
      </c>
      <c r="K1275" s="57" t="s">
        <v>44</v>
      </c>
      <c r="L1275" s="58" t="s">
        <v>44</v>
      </c>
      <c r="M1275" s="58" t="s">
        <v>44</v>
      </c>
      <c r="N1275" s="61" t="s">
        <v>44</v>
      </c>
      <c r="O1275" s="56" t="s">
        <v>44</v>
      </c>
      <c r="P1275" s="57" t="s">
        <v>44</v>
      </c>
      <c r="Q1275" s="58" t="s">
        <v>44</v>
      </c>
      <c r="R1275" s="58" t="s">
        <v>44</v>
      </c>
      <c r="S1275" s="59" t="s">
        <v>44</v>
      </c>
      <c r="T1275" s="56" t="s">
        <v>44</v>
      </c>
      <c r="U1275" s="57" t="s">
        <v>44</v>
      </c>
      <c r="V1275" s="58" t="s">
        <v>44</v>
      </c>
      <c r="W1275" s="58" t="s">
        <v>44</v>
      </c>
      <c r="X1275" s="59" t="s">
        <v>44</v>
      </c>
      <c r="Y1275" s="117" t="s">
        <v>38</v>
      </c>
    </row>
    <row r="1276" spans="1:27" x14ac:dyDescent="0.25">
      <c r="A1276" s="116" t="s">
        <v>20</v>
      </c>
      <c r="B1276" s="53" t="s">
        <v>1167</v>
      </c>
      <c r="C1276" s="54" t="s">
        <v>23</v>
      </c>
      <c r="D1276" s="53">
        <v>35</v>
      </c>
      <c r="E1276" s="53" t="s">
        <v>1376</v>
      </c>
      <c r="F1276" s="54">
        <v>10</v>
      </c>
      <c r="G1276" s="53" t="s">
        <v>38</v>
      </c>
      <c r="H1276" s="53">
        <v>2</v>
      </c>
      <c r="I1276" s="53" t="s">
        <v>1153</v>
      </c>
      <c r="J1276" s="60">
        <v>0.25906865304331855</v>
      </c>
      <c r="K1276" s="57">
        <v>-4.0000000000000001E-3</v>
      </c>
      <c r="L1276" s="58">
        <v>-2.1000000000000003E-3</v>
      </c>
      <c r="M1276" s="58">
        <v>4.517742799230607E-3</v>
      </c>
      <c r="N1276" s="61">
        <v>10.08</v>
      </c>
      <c r="O1276" s="56">
        <v>0.20447794000799135</v>
      </c>
      <c r="P1276" s="57">
        <v>-2.8999999999999998E-3</v>
      </c>
      <c r="Q1276" s="58">
        <v>-2.2000000000000001E-3</v>
      </c>
      <c r="R1276" s="58">
        <v>3.640054944640259E-3</v>
      </c>
      <c r="S1276" s="59">
        <v>10.29</v>
      </c>
      <c r="T1276" s="56">
        <v>0.17579881439158371</v>
      </c>
      <c r="U1276" s="57">
        <v>-2.2000000000000001E-3</v>
      </c>
      <c r="V1276" s="58">
        <v>-2.2000000000000001E-3</v>
      </c>
      <c r="W1276" s="58">
        <v>3.111269837220809E-3</v>
      </c>
      <c r="X1276" s="59">
        <v>10.23</v>
      </c>
      <c r="Y1276" s="117" t="s">
        <v>38</v>
      </c>
    </row>
    <row r="1277" spans="1:27" x14ac:dyDescent="0.25">
      <c r="A1277" s="116" t="s">
        <v>20</v>
      </c>
      <c r="B1277" s="53" t="s">
        <v>1167</v>
      </c>
      <c r="C1277" s="54" t="s">
        <v>23</v>
      </c>
      <c r="D1277" s="53">
        <v>35</v>
      </c>
      <c r="E1277" s="53" t="s">
        <v>1377</v>
      </c>
      <c r="F1277" s="54">
        <v>10</v>
      </c>
      <c r="G1277" s="53" t="s">
        <v>38</v>
      </c>
      <c r="H1277" s="53">
        <v>2</v>
      </c>
      <c r="I1277" s="53" t="s">
        <v>1153</v>
      </c>
      <c r="J1277" s="60">
        <v>1.7068313764827632</v>
      </c>
      <c r="K1277" s="57">
        <v>-1.9600000000000003E-2</v>
      </c>
      <c r="L1277" s="58">
        <v>-2.24E-2</v>
      </c>
      <c r="M1277" s="58">
        <v>2.9764408275657021E-2</v>
      </c>
      <c r="N1277" s="61">
        <v>10.08</v>
      </c>
      <c r="O1277" s="56">
        <v>2.1038722849009788</v>
      </c>
      <c r="P1277" s="57">
        <v>-2.9000000000000001E-2</v>
      </c>
      <c r="Q1277" s="58">
        <v>-2.3699999999999999E-2</v>
      </c>
      <c r="R1277" s="58">
        <v>3.745250325412175E-2</v>
      </c>
      <c r="S1277" s="59">
        <v>10.29</v>
      </c>
      <c r="T1277" s="56">
        <v>1.854308898095907</v>
      </c>
      <c r="U1277" s="57">
        <v>-2.2699999999999998E-2</v>
      </c>
      <c r="V1277" s="58">
        <v>-2.3699999999999999E-2</v>
      </c>
      <c r="W1277" s="58">
        <v>3.2817373447611556E-2</v>
      </c>
      <c r="X1277" s="59">
        <v>10.23</v>
      </c>
      <c r="Y1277" s="117" t="s">
        <v>38</v>
      </c>
    </row>
    <row r="1278" spans="1:27" x14ac:dyDescent="0.25">
      <c r="A1278" s="116" t="s">
        <v>20</v>
      </c>
      <c r="B1278" s="53" t="s">
        <v>1167</v>
      </c>
      <c r="C1278" s="54" t="s">
        <v>23</v>
      </c>
      <c r="D1278" s="53">
        <v>35</v>
      </c>
      <c r="E1278" s="53" t="s">
        <v>1378</v>
      </c>
      <c r="F1278" s="54">
        <v>10</v>
      </c>
      <c r="G1278" s="53" t="s">
        <v>38</v>
      </c>
      <c r="H1278" s="53">
        <v>2</v>
      </c>
      <c r="I1278" s="53" t="s">
        <v>1153</v>
      </c>
      <c r="J1278" s="60">
        <v>3.3132193696474483</v>
      </c>
      <c r="K1278" s="57">
        <v>-4.8500000000000001E-2</v>
      </c>
      <c r="L1278" s="58">
        <v>-3.1399999999999997E-2</v>
      </c>
      <c r="M1278" s="58">
        <v>5.7777244655660073E-2</v>
      </c>
      <c r="N1278" s="61">
        <v>10.08</v>
      </c>
      <c r="O1278" s="56">
        <v>4.295873525579978</v>
      </c>
      <c r="P1278" s="57">
        <v>-6.59E-2</v>
      </c>
      <c r="Q1278" s="58">
        <v>-3.8799999999999994E-2</v>
      </c>
      <c r="R1278" s="58">
        <v>7.6473851740317095E-2</v>
      </c>
      <c r="S1278" s="59">
        <v>10.29</v>
      </c>
      <c r="T1278" s="56">
        <v>3.4742902284791652</v>
      </c>
      <c r="U1278" s="57">
        <v>-4.7700000000000006E-2</v>
      </c>
      <c r="V1278" s="58">
        <v>-3.8799999999999994E-2</v>
      </c>
      <c r="W1278" s="58">
        <v>6.1487641034601422E-2</v>
      </c>
      <c r="X1278" s="59">
        <v>10.23</v>
      </c>
      <c r="Y1278" s="117" t="s">
        <v>38</v>
      </c>
    </row>
    <row r="1279" spans="1:27" ht="15.75" thickBot="1" x14ac:dyDescent="0.3">
      <c r="A1279" s="131" t="s">
        <v>20</v>
      </c>
      <c r="B1279" s="73" t="s">
        <v>1167</v>
      </c>
      <c r="C1279" s="85" t="s">
        <v>23</v>
      </c>
      <c r="D1279" s="73">
        <v>35</v>
      </c>
      <c r="E1279" s="73" t="s">
        <v>1158</v>
      </c>
      <c r="F1279" s="85">
        <v>10</v>
      </c>
      <c r="G1279" s="73" t="s">
        <v>62</v>
      </c>
      <c r="H1279" s="73" t="s">
        <v>38</v>
      </c>
      <c r="I1279" s="73" t="s">
        <v>63</v>
      </c>
      <c r="J1279" s="79" t="s">
        <v>44</v>
      </c>
      <c r="K1279" s="76" t="s">
        <v>44</v>
      </c>
      <c r="L1279" s="77" t="s">
        <v>44</v>
      </c>
      <c r="M1279" s="77" t="s">
        <v>44</v>
      </c>
      <c r="N1279" s="80" t="s">
        <v>44</v>
      </c>
      <c r="O1279" s="75" t="s">
        <v>44</v>
      </c>
      <c r="P1279" s="76" t="s">
        <v>44</v>
      </c>
      <c r="Q1279" s="77" t="s">
        <v>44</v>
      </c>
      <c r="R1279" s="77" t="s">
        <v>44</v>
      </c>
      <c r="S1279" s="59" t="s">
        <v>44</v>
      </c>
      <c r="T1279" s="56" t="s">
        <v>44</v>
      </c>
      <c r="U1279" s="57" t="s">
        <v>44</v>
      </c>
      <c r="V1279" s="58" t="s">
        <v>44</v>
      </c>
      <c r="W1279" s="58" t="s">
        <v>44</v>
      </c>
      <c r="X1279" s="59" t="s">
        <v>44</v>
      </c>
      <c r="Y1279" s="132" t="s">
        <v>38</v>
      </c>
      <c r="AA1279" s="83" t="s">
        <v>38</v>
      </c>
    </row>
    <row r="1280" spans="1:27" x14ac:dyDescent="0.25">
      <c r="A1280" s="165" t="s">
        <v>24</v>
      </c>
      <c r="B1280" s="35" t="s">
        <v>1379</v>
      </c>
      <c r="C1280" s="166" t="s">
        <v>21</v>
      </c>
      <c r="D1280" s="35">
        <v>110</v>
      </c>
      <c r="E1280" s="166" t="s">
        <v>1380</v>
      </c>
      <c r="F1280" s="35">
        <v>110</v>
      </c>
      <c r="G1280" s="166" t="s">
        <v>33</v>
      </c>
      <c r="H1280" s="35" t="s">
        <v>1381</v>
      </c>
      <c r="I1280" s="35" t="s">
        <v>32</v>
      </c>
      <c r="J1280" s="40">
        <v>1.1788526969314557</v>
      </c>
      <c r="K1280" s="37">
        <v>0.20159999999981665</v>
      </c>
      <c r="L1280" s="38">
        <v>9.9999999999909051E-2</v>
      </c>
      <c r="M1280" s="38">
        <v>0.22503901883875135</v>
      </c>
      <c r="N1280" s="41" t="s">
        <v>1382</v>
      </c>
      <c r="O1280" s="36">
        <v>2.1901151399759109</v>
      </c>
      <c r="P1280" s="37">
        <v>0.3708000000026368</v>
      </c>
      <c r="Q1280" s="38">
        <v>0.18000000000029104</v>
      </c>
      <c r="R1280" s="38">
        <v>0.41218034887905586</v>
      </c>
      <c r="S1280" s="39" t="s">
        <v>1382</v>
      </c>
      <c r="T1280" s="36">
        <v>1.6836515645344479</v>
      </c>
      <c r="U1280" s="37">
        <v>0.28539999999891735</v>
      </c>
      <c r="V1280" s="38">
        <v>0.13999999999896318</v>
      </c>
      <c r="W1280" s="38">
        <v>0.31788859683714937</v>
      </c>
      <c r="X1280" s="39" t="s">
        <v>1382</v>
      </c>
      <c r="Y1280" s="115" t="s">
        <v>1383</v>
      </c>
    </row>
    <row r="1281" spans="1:25" x14ac:dyDescent="0.25">
      <c r="A1281" s="167" t="s">
        <v>24</v>
      </c>
      <c r="B1281" s="53" t="s">
        <v>1379</v>
      </c>
      <c r="C1281" s="83" t="s">
        <v>21</v>
      </c>
      <c r="D1281" s="53">
        <v>110</v>
      </c>
      <c r="E1281" s="168" t="s">
        <v>325</v>
      </c>
      <c r="F1281" s="53">
        <v>10</v>
      </c>
      <c r="G1281" s="168" t="s">
        <v>62</v>
      </c>
      <c r="H1281" s="53" t="s">
        <v>1382</v>
      </c>
      <c r="I1281" s="53" t="s">
        <v>1384</v>
      </c>
      <c r="J1281" s="100">
        <v>8.8147664968274822E-2</v>
      </c>
      <c r="K1281" s="57">
        <v>-1.5999999999985449E-3</v>
      </c>
      <c r="L1281" s="57">
        <v>0</v>
      </c>
      <c r="M1281" s="57">
        <v>-1.5999999999985449E-3</v>
      </c>
      <c r="N1281" s="61">
        <v>10.48</v>
      </c>
      <c r="O1281" s="102">
        <v>4.4498435880950121E-2</v>
      </c>
      <c r="P1281" s="57">
        <v>-8.0000000001746231E-4</v>
      </c>
      <c r="Q1281" s="57">
        <v>0</v>
      </c>
      <c r="R1281" s="57">
        <v>-8.0000000001746231E-4</v>
      </c>
      <c r="S1281" s="59">
        <v>10.38</v>
      </c>
      <c r="T1281" s="102">
        <v>2.2163808272660908E-2</v>
      </c>
      <c r="U1281" s="57">
        <v>-3.9999999997235135E-4</v>
      </c>
      <c r="V1281" s="57">
        <v>0</v>
      </c>
      <c r="W1281" s="57">
        <v>-3.9999999997235135E-4</v>
      </c>
      <c r="X1281" s="59">
        <v>10.42</v>
      </c>
      <c r="Y1281" s="117" t="s">
        <v>38</v>
      </c>
    </row>
    <row r="1282" spans="1:25" x14ac:dyDescent="0.25">
      <c r="A1282" s="167" t="s">
        <v>24</v>
      </c>
      <c r="B1282" s="53" t="s">
        <v>1379</v>
      </c>
      <c r="C1282" s="83" t="s">
        <v>21</v>
      </c>
      <c r="D1282" s="53">
        <v>110</v>
      </c>
      <c r="E1282" s="168" t="s">
        <v>1385</v>
      </c>
      <c r="F1282" s="53">
        <v>10</v>
      </c>
      <c r="G1282" s="168" t="s">
        <v>40</v>
      </c>
      <c r="H1282" s="55">
        <v>1</v>
      </c>
      <c r="I1282" s="53" t="s">
        <v>1386</v>
      </c>
      <c r="J1282" s="60">
        <v>12.31901068293371</v>
      </c>
      <c r="K1282" s="57">
        <v>0.1999999999998181</v>
      </c>
      <c r="L1282" s="58">
        <v>9.9999999999909051E-2</v>
      </c>
      <c r="M1282" s="58">
        <v>0.2236067977497756</v>
      </c>
      <c r="N1282" s="61">
        <v>10.48</v>
      </c>
      <c r="O1282" s="56">
        <v>22.886703212748269</v>
      </c>
      <c r="P1282" s="57">
        <v>0.37000000000261934</v>
      </c>
      <c r="Q1282" s="58">
        <v>0.18000000000029104</v>
      </c>
      <c r="R1282" s="58">
        <v>0.41146081223130243</v>
      </c>
      <c r="S1282" s="59">
        <v>10.38</v>
      </c>
      <c r="T1282" s="56">
        <v>17.594158849384979</v>
      </c>
      <c r="U1282" s="57">
        <v>0.28499999999894499</v>
      </c>
      <c r="V1282" s="58">
        <v>0.13999999999896318</v>
      </c>
      <c r="W1282" s="58">
        <v>0.31752952618474445</v>
      </c>
      <c r="X1282" s="59">
        <v>10.42</v>
      </c>
      <c r="Y1282" s="117" t="s">
        <v>38</v>
      </c>
    </row>
    <row r="1283" spans="1:25" x14ac:dyDescent="0.25">
      <c r="A1283" s="167" t="s">
        <v>24</v>
      </c>
      <c r="B1283" s="53" t="s">
        <v>1379</v>
      </c>
      <c r="C1283" s="83" t="s">
        <v>21</v>
      </c>
      <c r="D1283" s="53">
        <v>110</v>
      </c>
      <c r="E1283" s="168" t="s">
        <v>1387</v>
      </c>
      <c r="F1283" s="53">
        <v>10</v>
      </c>
      <c r="G1283" s="168" t="s">
        <v>38</v>
      </c>
      <c r="H1283" s="55">
        <v>1</v>
      </c>
      <c r="I1283" s="53" t="s">
        <v>1388</v>
      </c>
      <c r="J1283" s="60">
        <v>2.9281954114815059</v>
      </c>
      <c r="K1283" s="57">
        <v>-3.999999999996362E-2</v>
      </c>
      <c r="L1283" s="58">
        <v>-3.5000000000763976E-2</v>
      </c>
      <c r="M1283" s="58">
        <v>-5.3150729064148951E-2</v>
      </c>
      <c r="N1283" s="61">
        <v>10.48</v>
      </c>
      <c r="O1283" s="56">
        <v>7.1232253327868706</v>
      </c>
      <c r="P1283" s="57">
        <v>-0.1000000000003638</v>
      </c>
      <c r="Q1283" s="58">
        <v>-7.999999999992724E-2</v>
      </c>
      <c r="R1283" s="58">
        <v>-0.12806248474889562</v>
      </c>
      <c r="S1283" s="59">
        <v>10.38</v>
      </c>
      <c r="T1283" s="56">
        <v>3.9956373596251082</v>
      </c>
      <c r="U1283" s="57">
        <v>-6.0000000000400178E-2</v>
      </c>
      <c r="V1283" s="58">
        <v>-3.999999999996362E-2</v>
      </c>
      <c r="W1283" s="58">
        <v>-7.2111025509592572E-2</v>
      </c>
      <c r="X1283" s="59">
        <v>10.42</v>
      </c>
      <c r="Y1283" s="117" t="s">
        <v>38</v>
      </c>
    </row>
    <row r="1284" spans="1:25" x14ac:dyDescent="0.25">
      <c r="A1284" s="167" t="s">
        <v>24</v>
      </c>
      <c r="B1284" s="53" t="s">
        <v>1379</v>
      </c>
      <c r="C1284" s="83" t="s">
        <v>21</v>
      </c>
      <c r="D1284" s="53">
        <v>110</v>
      </c>
      <c r="E1284" s="168" t="s">
        <v>1389</v>
      </c>
      <c r="F1284" s="53">
        <v>10</v>
      </c>
      <c r="G1284" s="168" t="s">
        <v>38</v>
      </c>
      <c r="H1284" s="55">
        <v>1</v>
      </c>
      <c r="I1284" s="53" t="s">
        <v>1388</v>
      </c>
      <c r="J1284" s="96">
        <v>0</v>
      </c>
      <c r="K1284" s="57">
        <v>0</v>
      </c>
      <c r="L1284" s="57">
        <v>0</v>
      </c>
      <c r="M1284" s="57">
        <v>0</v>
      </c>
      <c r="N1284" s="61">
        <v>10.48</v>
      </c>
      <c r="O1284" s="97">
        <v>0</v>
      </c>
      <c r="P1284" s="57">
        <v>0</v>
      </c>
      <c r="Q1284" s="57">
        <v>0</v>
      </c>
      <c r="R1284" s="57">
        <v>0</v>
      </c>
      <c r="S1284" s="59">
        <v>10.38</v>
      </c>
      <c r="T1284" s="97">
        <v>0</v>
      </c>
      <c r="U1284" s="57">
        <v>0</v>
      </c>
      <c r="V1284" s="57">
        <v>0</v>
      </c>
      <c r="W1284" s="57">
        <v>0</v>
      </c>
      <c r="X1284" s="59">
        <v>10.42</v>
      </c>
      <c r="Y1284" s="117" t="s">
        <v>1390</v>
      </c>
    </row>
    <row r="1285" spans="1:25" x14ac:dyDescent="0.25">
      <c r="A1285" s="167" t="s">
        <v>24</v>
      </c>
      <c r="B1285" s="53" t="s">
        <v>1379</v>
      </c>
      <c r="C1285" s="83" t="s">
        <v>21</v>
      </c>
      <c r="D1285" s="53">
        <v>110</v>
      </c>
      <c r="E1285" s="168" t="s">
        <v>1391</v>
      </c>
      <c r="F1285" s="53">
        <v>10</v>
      </c>
      <c r="G1285" s="168" t="s">
        <v>38</v>
      </c>
      <c r="H1285" s="55">
        <v>1</v>
      </c>
      <c r="I1285" s="53" t="s">
        <v>1388</v>
      </c>
      <c r="J1285" s="60">
        <v>1.3773072651305467</v>
      </c>
      <c r="K1285" s="57">
        <v>-2.0000000000436557E-2</v>
      </c>
      <c r="L1285" s="58">
        <v>-1.4999999999417923E-2</v>
      </c>
      <c r="M1285" s="58">
        <v>-2.5000000000000001E-2</v>
      </c>
      <c r="N1285" s="61">
        <v>10.48</v>
      </c>
      <c r="O1285" s="56">
        <v>3.5616126663539314</v>
      </c>
      <c r="P1285" s="57">
        <v>-4.9999999999272404E-2</v>
      </c>
      <c r="Q1285" s="58">
        <v>-3.999999999996362E-2</v>
      </c>
      <c r="R1285" s="58">
        <v>-6.4031242373737599E-2</v>
      </c>
      <c r="S1285" s="59">
        <v>10.38</v>
      </c>
      <c r="T1285" s="56">
        <v>2.477989097122471</v>
      </c>
      <c r="U1285" s="57">
        <v>-4.0000000000873115E-2</v>
      </c>
      <c r="V1285" s="58">
        <v>-2.0000000000436557E-2</v>
      </c>
      <c r="W1285" s="58">
        <v>-4.4721359550971965E-2</v>
      </c>
      <c r="X1285" s="59">
        <v>10.42</v>
      </c>
      <c r="Y1285" s="117" t="s">
        <v>38</v>
      </c>
    </row>
    <row r="1286" spans="1:25" ht="15.75" thickBot="1" x14ac:dyDescent="0.3">
      <c r="A1286" s="169" t="s">
        <v>24</v>
      </c>
      <c r="B1286" s="73" t="s">
        <v>1379</v>
      </c>
      <c r="C1286" s="170" t="s">
        <v>21</v>
      </c>
      <c r="D1286" s="73">
        <v>110</v>
      </c>
      <c r="E1286" s="171" t="s">
        <v>1392</v>
      </c>
      <c r="F1286" s="73">
        <v>10</v>
      </c>
      <c r="G1286" s="171" t="s">
        <v>38</v>
      </c>
      <c r="H1286" s="103">
        <v>1</v>
      </c>
      <c r="I1286" s="73" t="s">
        <v>1388</v>
      </c>
      <c r="J1286" s="79">
        <v>8.1900577958179479</v>
      </c>
      <c r="K1286" s="76">
        <v>-0.13999999999941792</v>
      </c>
      <c r="L1286" s="77">
        <v>-5.0000000000181899E-2</v>
      </c>
      <c r="M1286" s="77">
        <v>-0.14866068747269806</v>
      </c>
      <c r="N1286" s="80">
        <v>10.48</v>
      </c>
      <c r="O1286" s="75">
        <v>12.684005761285189</v>
      </c>
      <c r="P1286" s="76">
        <v>-0.21999999999752617</v>
      </c>
      <c r="Q1286" s="77">
        <v>-5.9999999999490683E-2</v>
      </c>
      <c r="R1286" s="77">
        <v>-0.22803508501730693</v>
      </c>
      <c r="S1286" s="78">
        <v>10.38</v>
      </c>
      <c r="T1286" s="75">
        <v>10.914409801952992</v>
      </c>
      <c r="U1286" s="76">
        <v>-0.18000000000029104</v>
      </c>
      <c r="V1286" s="77">
        <v>-7.999999999992724E-2</v>
      </c>
      <c r="W1286" s="77">
        <v>-0.19697715603615851</v>
      </c>
      <c r="X1286" s="78">
        <v>10.42</v>
      </c>
      <c r="Y1286" s="132" t="s">
        <v>38</v>
      </c>
    </row>
    <row r="1287" spans="1:25" x14ac:dyDescent="0.25">
      <c r="A1287" s="172" t="s">
        <v>24</v>
      </c>
      <c r="B1287" s="135" t="s">
        <v>1393</v>
      </c>
      <c r="C1287" s="173" t="s">
        <v>21</v>
      </c>
      <c r="D1287" s="135">
        <v>110</v>
      </c>
      <c r="E1287" s="173" t="s">
        <v>1394</v>
      </c>
      <c r="F1287" s="135">
        <v>110</v>
      </c>
      <c r="G1287" s="173" t="s">
        <v>273</v>
      </c>
      <c r="H1287" s="135">
        <v>2</v>
      </c>
      <c r="I1287" s="135" t="s">
        <v>1395</v>
      </c>
      <c r="J1287" s="137">
        <v>55.270670066049703</v>
      </c>
      <c r="K1287" s="138">
        <v>-6.8550000000000004</v>
      </c>
      <c r="L1287" s="139">
        <v>9.5969999999999995</v>
      </c>
      <c r="M1287" s="139">
        <v>11.793787941115442</v>
      </c>
      <c r="N1287" s="140">
        <v>123.199997</v>
      </c>
      <c r="O1287" s="141">
        <v>10.70847481161162</v>
      </c>
      <c r="P1287" s="138">
        <v>2.2850000000000001</v>
      </c>
      <c r="Q1287" s="139">
        <v>0</v>
      </c>
      <c r="R1287" s="139">
        <v>2.2850000000000001</v>
      </c>
      <c r="S1287" s="142">
        <v>123.199997</v>
      </c>
      <c r="T1287" s="141">
        <v>27.433453151007075</v>
      </c>
      <c r="U1287" s="138">
        <v>-1.8280000000000001</v>
      </c>
      <c r="V1287" s="139">
        <v>5.484</v>
      </c>
      <c r="W1287" s="139">
        <v>5.7806435627877972</v>
      </c>
      <c r="X1287" s="142">
        <v>121.660004</v>
      </c>
      <c r="Y1287" s="143" t="s">
        <v>1396</v>
      </c>
    </row>
    <row r="1288" spans="1:25" x14ac:dyDescent="0.25">
      <c r="A1288" s="174" t="s">
        <v>24</v>
      </c>
      <c r="B1288" s="44" t="s">
        <v>1393</v>
      </c>
      <c r="C1288" s="136" t="s">
        <v>21</v>
      </c>
      <c r="D1288" s="44">
        <v>110</v>
      </c>
      <c r="E1288" s="136" t="s">
        <v>1397</v>
      </c>
      <c r="F1288" s="44">
        <v>110</v>
      </c>
      <c r="G1288" s="136" t="s">
        <v>273</v>
      </c>
      <c r="H1288" s="88">
        <v>1</v>
      </c>
      <c r="I1288" s="44" t="s">
        <v>1379</v>
      </c>
      <c r="J1288" s="49">
        <v>61.649018455543356</v>
      </c>
      <c r="K1288" s="46">
        <v>8.2260000000000009</v>
      </c>
      <c r="L1288" s="47">
        <v>-10.054</v>
      </c>
      <c r="M1288" s="47">
        <v>12.990380748846434</v>
      </c>
      <c r="N1288" s="50">
        <v>123.199997</v>
      </c>
      <c r="O1288" s="45">
        <v>0</v>
      </c>
      <c r="P1288" s="46">
        <v>0</v>
      </c>
      <c r="Q1288" s="47">
        <v>0</v>
      </c>
      <c r="R1288" s="47">
        <v>0</v>
      </c>
      <c r="S1288" s="48">
        <v>123.199997</v>
      </c>
      <c r="T1288" s="45">
        <v>31.4244682207074</v>
      </c>
      <c r="U1288" s="46">
        <v>3.6560000000000001</v>
      </c>
      <c r="V1288" s="47">
        <v>-5.42</v>
      </c>
      <c r="W1288" s="47">
        <v>6.5377928997483545</v>
      </c>
      <c r="X1288" s="48">
        <v>121.660004</v>
      </c>
      <c r="Y1288" s="119" t="s">
        <v>1396</v>
      </c>
    </row>
    <row r="1289" spans="1:25" x14ac:dyDescent="0.25">
      <c r="A1289" s="174" t="s">
        <v>24</v>
      </c>
      <c r="B1289" s="44" t="s">
        <v>1393</v>
      </c>
      <c r="C1289" s="136" t="s">
        <v>21</v>
      </c>
      <c r="D1289" s="44">
        <v>110</v>
      </c>
      <c r="E1289" s="136" t="s">
        <v>1398</v>
      </c>
      <c r="F1289" s="44">
        <v>110</v>
      </c>
      <c r="G1289" s="136" t="s">
        <v>273</v>
      </c>
      <c r="H1289" s="88">
        <v>1</v>
      </c>
      <c r="I1289" s="44" t="s">
        <v>1399</v>
      </c>
      <c r="J1289" s="49">
        <v>4.8495951886101407</v>
      </c>
      <c r="K1289" s="46">
        <v>-0.91400000000000003</v>
      </c>
      <c r="L1289" s="47">
        <v>0.45700000000000002</v>
      </c>
      <c r="M1289" s="47">
        <v>1.0218830657174038</v>
      </c>
      <c r="N1289" s="50">
        <v>123.199997</v>
      </c>
      <c r="O1289" s="45">
        <v>10.824451075963902</v>
      </c>
      <c r="P1289" s="46">
        <v>-2.2850000000000001</v>
      </c>
      <c r="Q1289" s="47">
        <v>0</v>
      </c>
      <c r="R1289" s="47">
        <v>2.2850000000000001</v>
      </c>
      <c r="S1289" s="48">
        <v>123.199997</v>
      </c>
      <c r="T1289" s="45">
        <v>9.0568554994267192</v>
      </c>
      <c r="U1289" s="46">
        <v>-1.8280000000000001</v>
      </c>
      <c r="V1289" s="47">
        <v>0.45700000000000002</v>
      </c>
      <c r="W1289" s="47">
        <v>1.884259270907271</v>
      </c>
      <c r="X1289" s="48">
        <v>121.660004</v>
      </c>
      <c r="Y1289" s="119" t="s">
        <v>1396</v>
      </c>
    </row>
    <row r="1290" spans="1:25" x14ac:dyDescent="0.25">
      <c r="A1290" s="175" t="s">
        <v>24</v>
      </c>
      <c r="B1290" s="64" t="s">
        <v>1393</v>
      </c>
      <c r="C1290" s="120" t="s">
        <v>21</v>
      </c>
      <c r="D1290" s="64">
        <v>110</v>
      </c>
      <c r="E1290" s="120" t="s">
        <v>1380</v>
      </c>
      <c r="F1290" s="64">
        <v>110</v>
      </c>
      <c r="G1290" s="120" t="s">
        <v>33</v>
      </c>
      <c r="H1290" s="64" t="s">
        <v>1381</v>
      </c>
      <c r="I1290" s="64" t="s">
        <v>32</v>
      </c>
      <c r="J1290" s="110">
        <v>0.5291989491774437</v>
      </c>
      <c r="K1290" s="66">
        <v>9.3800000000004366E-2</v>
      </c>
      <c r="L1290" s="67">
        <v>6.0299999999188003E-2</v>
      </c>
      <c r="M1290" s="67">
        <v>0.11151022374608928</v>
      </c>
      <c r="N1290" s="70">
        <v>123.199997</v>
      </c>
      <c r="O1290" s="65">
        <v>0.82627080745373815</v>
      </c>
      <c r="P1290" s="66">
        <v>0.16679999999999054</v>
      </c>
      <c r="Q1290" s="67">
        <v>5.1000000000840373E-2</v>
      </c>
      <c r="R1290" s="67">
        <v>0.1744225902802804</v>
      </c>
      <c r="S1290" s="68">
        <v>123.199997</v>
      </c>
      <c r="T1290" s="65">
        <v>0.69634751536761874</v>
      </c>
      <c r="U1290" s="66">
        <v>0.13560000000000871</v>
      </c>
      <c r="V1290" s="67">
        <v>5.1000000000840373E-2</v>
      </c>
      <c r="W1290" s="67">
        <v>0.14487360007982159</v>
      </c>
      <c r="X1290" s="68">
        <v>121.660004</v>
      </c>
      <c r="Y1290" s="118" t="s">
        <v>1400</v>
      </c>
    </row>
    <row r="1291" spans="1:25" x14ac:dyDescent="0.25">
      <c r="A1291" s="167" t="s">
        <v>24</v>
      </c>
      <c r="B1291" s="53" t="s">
        <v>1393</v>
      </c>
      <c r="C1291" s="83" t="s">
        <v>21</v>
      </c>
      <c r="D1291" s="53">
        <v>110</v>
      </c>
      <c r="E1291" s="168" t="s">
        <v>703</v>
      </c>
      <c r="F1291" s="53">
        <v>10</v>
      </c>
      <c r="G1291" s="168" t="s">
        <v>62</v>
      </c>
      <c r="H1291" s="53" t="s">
        <v>1382</v>
      </c>
      <c r="I1291" s="53" t="s">
        <v>1401</v>
      </c>
      <c r="J1291" s="100">
        <v>1.0711821995460629E-2</v>
      </c>
      <c r="K1291" s="57">
        <v>-2.0000000000436558E-4</v>
      </c>
      <c r="L1291" s="89">
        <v>0</v>
      </c>
      <c r="M1291" s="89">
        <v>-2.0000000000436558E-4</v>
      </c>
      <c r="N1291" s="61">
        <v>10.78</v>
      </c>
      <c r="O1291" s="102">
        <v>2.1265827091310214E-2</v>
      </c>
      <c r="P1291" s="57">
        <v>-3.9999999999054128E-4</v>
      </c>
      <c r="Q1291" s="89">
        <v>0</v>
      </c>
      <c r="R1291" s="89">
        <v>-3.9999999999054128E-4</v>
      </c>
      <c r="S1291" s="59">
        <v>10.86</v>
      </c>
      <c r="T1291" s="102">
        <v>2.1664810715021684E-2</v>
      </c>
      <c r="U1291" s="57">
        <v>-4.0000000000873115E-4</v>
      </c>
      <c r="V1291" s="89">
        <v>0</v>
      </c>
      <c r="W1291" s="89">
        <v>-4.0000000000873115E-4</v>
      </c>
      <c r="X1291" s="59">
        <v>10.66</v>
      </c>
      <c r="Y1291" s="117" t="s">
        <v>38</v>
      </c>
    </row>
    <row r="1292" spans="1:25" x14ac:dyDescent="0.25">
      <c r="A1292" s="167" t="s">
        <v>24</v>
      </c>
      <c r="B1292" s="53" t="s">
        <v>1393</v>
      </c>
      <c r="C1292" s="83" t="s">
        <v>21</v>
      </c>
      <c r="D1292" s="53">
        <v>110</v>
      </c>
      <c r="E1292" s="168" t="s">
        <v>1402</v>
      </c>
      <c r="F1292" s="53">
        <v>10</v>
      </c>
      <c r="G1292" s="168" t="s">
        <v>40</v>
      </c>
      <c r="H1292" s="55">
        <v>1</v>
      </c>
      <c r="I1292" s="53" t="s">
        <v>1386</v>
      </c>
      <c r="J1292" s="60">
        <v>5.9633805962431738</v>
      </c>
      <c r="K1292" s="57">
        <v>9.3600000000000003E-2</v>
      </c>
      <c r="L1292" s="58">
        <v>6.0299999999188003E-2</v>
      </c>
      <c r="M1292" s="58">
        <v>0.11134204057723243</v>
      </c>
      <c r="N1292" s="61">
        <v>10.78</v>
      </c>
      <c r="O1292" s="56">
        <v>9.252767232745871</v>
      </c>
      <c r="P1292" s="57">
        <v>0.16639999999999999</v>
      </c>
      <c r="Q1292" s="58">
        <v>5.1000000000840373E-2</v>
      </c>
      <c r="R1292" s="58">
        <v>0.17404011031967809</v>
      </c>
      <c r="S1292" s="59">
        <v>10.86</v>
      </c>
      <c r="T1292" s="56">
        <v>7.8263735140578063</v>
      </c>
      <c r="U1292" s="57">
        <v>0.13519999999999999</v>
      </c>
      <c r="V1292" s="58">
        <v>5.1000000000840373E-2</v>
      </c>
      <c r="W1292" s="58">
        <v>0.14449927335487095</v>
      </c>
      <c r="X1292" s="59">
        <v>10.66</v>
      </c>
      <c r="Y1292" s="117" t="s">
        <v>38</v>
      </c>
    </row>
    <row r="1293" spans="1:25" x14ac:dyDescent="0.25">
      <c r="A1293" s="167" t="s">
        <v>24</v>
      </c>
      <c r="B1293" s="53" t="s">
        <v>1393</v>
      </c>
      <c r="C1293" s="83" t="s">
        <v>21</v>
      </c>
      <c r="D1293" s="53">
        <v>110</v>
      </c>
      <c r="E1293" s="168" t="s">
        <v>1403</v>
      </c>
      <c r="F1293" s="53">
        <v>10</v>
      </c>
      <c r="G1293" s="168" t="s">
        <v>62</v>
      </c>
      <c r="H1293" s="55">
        <v>1</v>
      </c>
      <c r="I1293" s="53" t="s">
        <v>325</v>
      </c>
      <c r="J1293" s="100">
        <v>2.5098601280178694E-2</v>
      </c>
      <c r="K1293" s="57">
        <v>-3.6000000000512955E-4</v>
      </c>
      <c r="L1293" s="89">
        <v>-2.9999999999972713E-4</v>
      </c>
      <c r="M1293" s="89">
        <v>-4.6861498055816522E-4</v>
      </c>
      <c r="N1293" s="61">
        <v>10.78</v>
      </c>
      <c r="O1293" s="102">
        <v>3.5663876231255602E-2</v>
      </c>
      <c r="P1293" s="57">
        <v>-5.9999999999945427E-4</v>
      </c>
      <c r="Q1293" s="89">
        <v>-2.9999999999972713E-4</v>
      </c>
      <c r="R1293" s="89">
        <v>-6.708203932493268E-4</v>
      </c>
      <c r="S1293" s="59">
        <v>10.86</v>
      </c>
      <c r="T1293" s="102">
        <v>3.633299210801462E-2</v>
      </c>
      <c r="U1293" s="57">
        <v>-5.9999999999945427E-4</v>
      </c>
      <c r="V1293" s="89">
        <v>-2.9999999999972713E-4</v>
      </c>
      <c r="W1293" s="89">
        <v>-6.708203932493268E-4</v>
      </c>
      <c r="X1293" s="59">
        <v>10.66</v>
      </c>
      <c r="Y1293" s="117" t="s">
        <v>38</v>
      </c>
    </row>
    <row r="1294" spans="1:25" x14ac:dyDescent="0.25">
      <c r="A1294" s="167" t="s">
        <v>24</v>
      </c>
      <c r="B1294" s="53" t="s">
        <v>1393</v>
      </c>
      <c r="C1294" s="83" t="s">
        <v>21</v>
      </c>
      <c r="D1294" s="53">
        <v>110</v>
      </c>
      <c r="E1294" s="168" t="s">
        <v>1404</v>
      </c>
      <c r="F1294" s="53">
        <v>10</v>
      </c>
      <c r="G1294" s="168" t="s">
        <v>38</v>
      </c>
      <c r="H1294" s="55">
        <v>1</v>
      </c>
      <c r="I1294" s="53" t="s">
        <v>1388</v>
      </c>
      <c r="J1294" s="60">
        <v>4.7496083439726258</v>
      </c>
      <c r="K1294" s="57">
        <v>-7.3240000000467806E-2</v>
      </c>
      <c r="L1294" s="58">
        <v>-4.9999999999197374E-2</v>
      </c>
      <c r="M1294" s="58">
        <v>-8.8679747405979129E-2</v>
      </c>
      <c r="N1294" s="61">
        <v>10.78</v>
      </c>
      <c r="O1294" s="56">
        <v>7.0294194668419543</v>
      </c>
      <c r="P1294" s="57">
        <v>-0.12579999999912742</v>
      </c>
      <c r="Q1294" s="58">
        <v>-4.0700000000849744E-2</v>
      </c>
      <c r="R1294" s="58">
        <v>-0.13222000604995307</v>
      </c>
      <c r="S1294" s="59">
        <v>10.86</v>
      </c>
      <c r="T1294" s="56">
        <v>5.5778078992322273</v>
      </c>
      <c r="U1294" s="57">
        <v>-9.4600000000036918E-2</v>
      </c>
      <c r="V1294" s="58">
        <v>-4.0700000000849744E-2</v>
      </c>
      <c r="W1294" s="58">
        <v>-0.10298373658047252</v>
      </c>
      <c r="X1294" s="59">
        <v>10.66</v>
      </c>
      <c r="Y1294" s="117" t="s">
        <v>38</v>
      </c>
    </row>
    <row r="1295" spans="1:25" ht="15.75" thickBot="1" x14ac:dyDescent="0.3">
      <c r="A1295" s="169" t="s">
        <v>24</v>
      </c>
      <c r="B1295" s="73" t="s">
        <v>1393</v>
      </c>
      <c r="C1295" s="170" t="s">
        <v>21</v>
      </c>
      <c r="D1295" s="73">
        <v>110</v>
      </c>
      <c r="E1295" s="171" t="s">
        <v>1405</v>
      </c>
      <c r="F1295" s="73">
        <v>10</v>
      </c>
      <c r="G1295" s="171" t="s">
        <v>38</v>
      </c>
      <c r="H1295" s="103">
        <v>1</v>
      </c>
      <c r="I1295" s="73" t="s">
        <v>1388</v>
      </c>
      <c r="J1295" s="79">
        <v>1.1976181071873553</v>
      </c>
      <c r="K1295" s="76">
        <v>-1.9999999999527063E-2</v>
      </c>
      <c r="L1295" s="77">
        <v>-9.9999999999909051E-3</v>
      </c>
      <c r="M1295" s="77">
        <v>-2.2360679774570822E-2</v>
      </c>
      <c r="N1295" s="80">
        <v>10.78</v>
      </c>
      <c r="O1295" s="75">
        <v>2.1920312829365902</v>
      </c>
      <c r="P1295" s="76">
        <v>-4.0000000000873115E-2</v>
      </c>
      <c r="Q1295" s="77">
        <v>-9.9999999999909051E-3</v>
      </c>
      <c r="R1295" s="77">
        <v>-4.1231056257021448E-2</v>
      </c>
      <c r="S1295" s="78">
        <v>10.86</v>
      </c>
      <c r="T1295" s="75">
        <v>2.2331575733754154</v>
      </c>
      <c r="U1295" s="76">
        <v>-3.999999999996362E-2</v>
      </c>
      <c r="V1295" s="77">
        <v>-9.9999999999909051E-3</v>
      </c>
      <c r="W1295" s="77">
        <v>-4.1231056256139105E-2</v>
      </c>
      <c r="X1295" s="78">
        <v>10.66</v>
      </c>
      <c r="Y1295" s="132" t="s">
        <v>38</v>
      </c>
    </row>
    <row r="1296" spans="1:25" x14ac:dyDescent="0.25">
      <c r="A1296" s="165" t="s">
        <v>24</v>
      </c>
      <c r="B1296" s="35" t="s">
        <v>1399</v>
      </c>
      <c r="C1296" s="166" t="s">
        <v>22</v>
      </c>
      <c r="D1296" s="35">
        <v>110</v>
      </c>
      <c r="E1296" s="166" t="s">
        <v>1380</v>
      </c>
      <c r="F1296" s="35">
        <v>110</v>
      </c>
      <c r="G1296" s="166" t="s">
        <v>33</v>
      </c>
      <c r="H1296" s="35" t="s">
        <v>1381</v>
      </c>
      <c r="I1296" s="35" t="s">
        <v>32</v>
      </c>
      <c r="J1296" s="40">
        <v>1.5140639822418931</v>
      </c>
      <c r="K1296" s="37">
        <v>0.27040000000044528</v>
      </c>
      <c r="L1296" s="38">
        <v>0.16999199999918346</v>
      </c>
      <c r="M1296" s="38">
        <v>0.31939542899666423</v>
      </c>
      <c r="N1296" s="41">
        <v>121.796997</v>
      </c>
      <c r="O1296" s="36">
        <v>3.416787826011483</v>
      </c>
      <c r="P1296" s="37">
        <v>0.65119999999500577</v>
      </c>
      <c r="Q1296" s="38">
        <v>0.31999200000245764</v>
      </c>
      <c r="R1296" s="38">
        <v>0.72557309766767708</v>
      </c>
      <c r="S1296" s="39">
        <v>122.60700199999999</v>
      </c>
      <c r="T1296" s="36">
        <v>2.0154636637605012</v>
      </c>
      <c r="U1296" s="37">
        <v>0.36040000000786676</v>
      </c>
      <c r="V1296" s="38">
        <v>0.21600000000034925</v>
      </c>
      <c r="W1296" s="38">
        <v>0.42017158400565507</v>
      </c>
      <c r="X1296" s="39">
        <v>120.36599699999999</v>
      </c>
      <c r="Y1296" s="115" t="s">
        <v>1406</v>
      </c>
    </row>
    <row r="1297" spans="1:25" x14ac:dyDescent="0.25">
      <c r="A1297" s="167" t="s">
        <v>24</v>
      </c>
      <c r="B1297" s="53" t="s">
        <v>1399</v>
      </c>
      <c r="C1297" s="83" t="s">
        <v>22</v>
      </c>
      <c r="D1297" s="53">
        <v>110</v>
      </c>
      <c r="E1297" s="168" t="s">
        <v>325</v>
      </c>
      <c r="F1297" s="53">
        <v>10</v>
      </c>
      <c r="G1297" s="168" t="s">
        <v>62</v>
      </c>
      <c r="H1297" s="53" t="s">
        <v>1382</v>
      </c>
      <c r="I1297" s="53" t="s">
        <v>1407</v>
      </c>
      <c r="J1297" s="100">
        <v>2.2195759944462389E-2</v>
      </c>
      <c r="K1297" s="57">
        <v>-4.0000000000873115E-4</v>
      </c>
      <c r="L1297" s="89">
        <v>0</v>
      </c>
      <c r="M1297" s="89">
        <v>-4.0000000000873115E-4</v>
      </c>
      <c r="N1297" s="61">
        <v>10.404999999999999</v>
      </c>
      <c r="O1297" s="102">
        <v>4.344168957858098E-2</v>
      </c>
      <c r="P1297" s="57">
        <v>-8.0000000001746231E-4</v>
      </c>
      <c r="Q1297" s="57">
        <v>0</v>
      </c>
      <c r="R1297" s="57">
        <v>-8.0000000001746231E-4</v>
      </c>
      <c r="S1297" s="59">
        <v>10.6325</v>
      </c>
      <c r="T1297" s="102">
        <v>2.2021156826901655E-2</v>
      </c>
      <c r="U1297" s="57">
        <v>-4.0000000000873115E-4</v>
      </c>
      <c r="V1297" s="57">
        <v>0</v>
      </c>
      <c r="W1297" s="57">
        <v>-4.0000000000873115E-4</v>
      </c>
      <c r="X1297" s="59">
        <v>10.487500000000001</v>
      </c>
      <c r="Y1297" s="117" t="s">
        <v>38</v>
      </c>
    </row>
    <row r="1298" spans="1:25" x14ac:dyDescent="0.25">
      <c r="A1298" s="167" t="s">
        <v>24</v>
      </c>
      <c r="B1298" s="53" t="s">
        <v>1399</v>
      </c>
      <c r="C1298" s="83" t="s">
        <v>22</v>
      </c>
      <c r="D1298" s="53">
        <v>110</v>
      </c>
      <c r="E1298" s="168" t="s">
        <v>1072</v>
      </c>
      <c r="F1298" s="53">
        <v>35</v>
      </c>
      <c r="G1298" s="168" t="s">
        <v>36</v>
      </c>
      <c r="H1298" s="55">
        <v>1</v>
      </c>
      <c r="I1298" s="53" t="s">
        <v>1408</v>
      </c>
      <c r="J1298" s="60">
        <v>0</v>
      </c>
      <c r="K1298" s="57">
        <v>0</v>
      </c>
      <c r="L1298" s="58">
        <v>0</v>
      </c>
      <c r="M1298" s="58">
        <v>0</v>
      </c>
      <c r="N1298" s="61">
        <v>37</v>
      </c>
      <c r="O1298" s="56">
        <v>0</v>
      </c>
      <c r="P1298" s="57">
        <v>0</v>
      </c>
      <c r="Q1298" s="58">
        <v>0</v>
      </c>
      <c r="R1298" s="58">
        <v>0</v>
      </c>
      <c r="S1298" s="59">
        <v>37.5</v>
      </c>
      <c r="T1298" s="56">
        <v>0</v>
      </c>
      <c r="U1298" s="57">
        <v>0</v>
      </c>
      <c r="V1298" s="58">
        <v>0</v>
      </c>
      <c r="W1298" s="58">
        <v>0</v>
      </c>
      <c r="X1298" s="59">
        <v>37</v>
      </c>
      <c r="Y1298" s="117" t="s">
        <v>38</v>
      </c>
    </row>
    <row r="1299" spans="1:25" x14ac:dyDescent="0.25">
      <c r="A1299" s="167" t="s">
        <v>24</v>
      </c>
      <c r="B1299" s="53" t="s">
        <v>1399</v>
      </c>
      <c r="C1299" s="83" t="s">
        <v>22</v>
      </c>
      <c r="D1299" s="53">
        <v>110</v>
      </c>
      <c r="E1299" s="168" t="s">
        <v>1409</v>
      </c>
      <c r="F1299" s="53">
        <v>10</v>
      </c>
      <c r="G1299" s="168" t="s">
        <v>40</v>
      </c>
      <c r="H1299" s="55">
        <v>1</v>
      </c>
      <c r="I1299" s="53" t="s">
        <v>1410</v>
      </c>
      <c r="J1299" s="60">
        <v>17.704273695720321</v>
      </c>
      <c r="K1299" s="57">
        <v>0.27000000000043656</v>
      </c>
      <c r="L1299" s="58">
        <v>0.16999199999918346</v>
      </c>
      <c r="M1299" s="58">
        <v>0.31905686023647589</v>
      </c>
      <c r="N1299" s="61">
        <v>10.404999999999999</v>
      </c>
      <c r="O1299" s="56">
        <v>39.361167450761208</v>
      </c>
      <c r="P1299" s="57">
        <v>0.65039999999498832</v>
      </c>
      <c r="Q1299" s="58">
        <v>0.31999200000245764</v>
      </c>
      <c r="R1299" s="58">
        <v>0.72485518557781847</v>
      </c>
      <c r="S1299" s="59">
        <v>10.6325</v>
      </c>
      <c r="T1299" s="56">
        <v>23.112775102647738</v>
      </c>
      <c r="U1299" s="57">
        <v>0.36000000000785803</v>
      </c>
      <c r="V1299" s="58">
        <v>0.21600000000034925</v>
      </c>
      <c r="W1299" s="58">
        <v>0.4198285364357795</v>
      </c>
      <c r="X1299" s="59">
        <v>10.487500000000001</v>
      </c>
      <c r="Y1299" s="117" t="s">
        <v>38</v>
      </c>
    </row>
    <row r="1300" spans="1:25" x14ac:dyDescent="0.25">
      <c r="A1300" s="175" t="s">
        <v>24</v>
      </c>
      <c r="B1300" s="64" t="s">
        <v>1399</v>
      </c>
      <c r="C1300" s="120" t="s">
        <v>22</v>
      </c>
      <c r="D1300" s="64">
        <v>110</v>
      </c>
      <c r="E1300" s="120" t="s">
        <v>1411</v>
      </c>
      <c r="F1300" s="64">
        <v>110</v>
      </c>
      <c r="G1300" s="120" t="s">
        <v>33</v>
      </c>
      <c r="H1300" s="64" t="s">
        <v>1381</v>
      </c>
      <c r="I1300" s="64" t="s">
        <v>64</v>
      </c>
      <c r="J1300" s="69">
        <v>4.1513162856452741</v>
      </c>
      <c r="K1300" s="66">
        <v>0.74460000000908622</v>
      </c>
      <c r="L1300" s="67">
        <v>0.46544799999810493</v>
      </c>
      <c r="M1300" s="67">
        <v>0.87810648597750773</v>
      </c>
      <c r="N1300" s="70">
        <v>122.12750200000001</v>
      </c>
      <c r="O1300" s="65">
        <v>8.1562660844220787</v>
      </c>
      <c r="P1300" s="66">
        <v>1.5600000000104046</v>
      </c>
      <c r="Q1300" s="67">
        <v>0.79500000000280124</v>
      </c>
      <c r="R1300" s="67">
        <v>1.7508926294998548</v>
      </c>
      <c r="S1300" s="68">
        <v>123.942497</v>
      </c>
      <c r="T1300" s="65">
        <v>6.0193713848532857</v>
      </c>
      <c r="U1300" s="66">
        <v>1.1100960000039777</v>
      </c>
      <c r="V1300" s="67">
        <v>0.60999600000104692</v>
      </c>
      <c r="W1300" s="67">
        <v>1.2666523790062167</v>
      </c>
      <c r="X1300" s="68">
        <v>121.495003</v>
      </c>
      <c r="Y1300" s="118" t="s">
        <v>1406</v>
      </c>
    </row>
    <row r="1301" spans="1:25" x14ac:dyDescent="0.25">
      <c r="A1301" s="167" t="s">
        <v>24</v>
      </c>
      <c r="B1301" s="53" t="s">
        <v>1399</v>
      </c>
      <c r="C1301" s="83" t="s">
        <v>22</v>
      </c>
      <c r="D1301" s="53">
        <v>110</v>
      </c>
      <c r="E1301" s="168" t="s">
        <v>703</v>
      </c>
      <c r="F1301" s="53">
        <v>10</v>
      </c>
      <c r="G1301" s="168" t="s">
        <v>62</v>
      </c>
      <c r="H1301" s="53" t="s">
        <v>1382</v>
      </c>
      <c r="I1301" s="53" t="s">
        <v>1407</v>
      </c>
      <c r="J1301" s="60">
        <v>0</v>
      </c>
      <c r="K1301" s="57">
        <v>0</v>
      </c>
      <c r="L1301" s="58">
        <v>0</v>
      </c>
      <c r="M1301" s="89">
        <v>0</v>
      </c>
      <c r="N1301" s="61">
        <v>10.345000000000001</v>
      </c>
      <c r="O1301" s="56">
        <v>0</v>
      </c>
      <c r="P1301" s="57">
        <v>0</v>
      </c>
      <c r="Q1301" s="57">
        <v>0</v>
      </c>
      <c r="R1301" s="58">
        <v>0</v>
      </c>
      <c r="S1301" s="59">
        <v>10.615</v>
      </c>
      <c r="T1301" s="164">
        <v>0</v>
      </c>
      <c r="U1301" s="176">
        <v>0</v>
      </c>
      <c r="V1301" s="58">
        <v>0</v>
      </c>
      <c r="W1301" s="58">
        <v>0</v>
      </c>
      <c r="X1301" s="59">
        <v>10.52</v>
      </c>
      <c r="Y1301" s="117" t="s">
        <v>38</v>
      </c>
    </row>
    <row r="1302" spans="1:25" x14ac:dyDescent="0.25">
      <c r="A1302" s="167" t="s">
        <v>24</v>
      </c>
      <c r="B1302" s="53" t="s">
        <v>1399</v>
      </c>
      <c r="C1302" s="83" t="s">
        <v>22</v>
      </c>
      <c r="D1302" s="53">
        <v>110</v>
      </c>
      <c r="E1302" s="168" t="s">
        <v>1088</v>
      </c>
      <c r="F1302" s="53">
        <v>35</v>
      </c>
      <c r="G1302" s="168" t="s">
        <v>36</v>
      </c>
      <c r="H1302" s="53">
        <v>2</v>
      </c>
      <c r="I1302" s="53" t="s">
        <v>1412</v>
      </c>
      <c r="J1302" s="60">
        <v>7.2355878316512783</v>
      </c>
      <c r="K1302" s="57">
        <v>0.36960000000908622</v>
      </c>
      <c r="L1302" s="58">
        <v>0.27999999999974534</v>
      </c>
      <c r="M1302" s="58">
        <v>0.46368541060354046</v>
      </c>
      <c r="N1302" s="61">
        <v>37</v>
      </c>
      <c r="O1302" s="56">
        <v>14.459561979309862</v>
      </c>
      <c r="P1302" s="57">
        <v>0.84000000000560249</v>
      </c>
      <c r="Q1302" s="58">
        <v>0.42000000000280124</v>
      </c>
      <c r="R1302" s="58">
        <v>0.93914855055617541</v>
      </c>
      <c r="S1302" s="59">
        <v>37.5</v>
      </c>
      <c r="T1302" s="56">
        <v>14.100822371217323</v>
      </c>
      <c r="U1302" s="57">
        <v>0.80010000000766013</v>
      </c>
      <c r="V1302" s="58">
        <v>0.41999999999643478</v>
      </c>
      <c r="W1302" s="58">
        <v>0.90363710083709092</v>
      </c>
      <c r="X1302" s="59">
        <v>37</v>
      </c>
      <c r="Y1302" s="117" t="s">
        <v>38</v>
      </c>
    </row>
    <row r="1303" spans="1:25" x14ac:dyDescent="0.25">
      <c r="A1303" s="174" t="s">
        <v>24</v>
      </c>
      <c r="B1303" s="44" t="s">
        <v>1399</v>
      </c>
      <c r="C1303" s="136" t="s">
        <v>22</v>
      </c>
      <c r="D1303" s="44">
        <v>110</v>
      </c>
      <c r="E1303" s="136" t="s">
        <v>1413</v>
      </c>
      <c r="F1303" s="44">
        <v>35</v>
      </c>
      <c r="G1303" s="136" t="s">
        <v>216</v>
      </c>
      <c r="H1303" s="44">
        <v>2</v>
      </c>
      <c r="I1303" s="44" t="s">
        <v>1414</v>
      </c>
      <c r="J1303" s="49">
        <v>7.2359176464977519</v>
      </c>
      <c r="K1303" s="46">
        <v>-0.36960000000271975</v>
      </c>
      <c r="L1303" s="47">
        <v>-0.2800350000020444</v>
      </c>
      <c r="M1303" s="47">
        <v>-0.46370654645816189</v>
      </c>
      <c r="N1303" s="50">
        <v>37</v>
      </c>
      <c r="O1303" s="45">
        <v>14.45956197920027</v>
      </c>
      <c r="P1303" s="46">
        <v>-0.83999999999923602</v>
      </c>
      <c r="Q1303" s="47">
        <v>-0.41999999999961801</v>
      </c>
      <c r="R1303" s="47">
        <v>-0.93914855054905755</v>
      </c>
      <c r="S1303" s="48">
        <v>37.5</v>
      </c>
      <c r="T1303" s="45">
        <v>14.100822371328373</v>
      </c>
      <c r="U1303" s="46">
        <v>-0.80010000001402659</v>
      </c>
      <c r="V1303" s="47">
        <v>-0.41999999999961801</v>
      </c>
      <c r="W1303" s="47">
        <v>-0.90363710084420756</v>
      </c>
      <c r="X1303" s="48">
        <v>37</v>
      </c>
      <c r="Y1303" s="119" t="s">
        <v>1415</v>
      </c>
    </row>
    <row r="1304" spans="1:25" x14ac:dyDescent="0.25">
      <c r="A1304" s="167" t="s">
        <v>24</v>
      </c>
      <c r="B1304" s="53" t="s">
        <v>1399</v>
      </c>
      <c r="C1304" s="83" t="s">
        <v>22</v>
      </c>
      <c r="D1304" s="53">
        <v>110</v>
      </c>
      <c r="E1304" s="168" t="s">
        <v>1416</v>
      </c>
      <c r="F1304" s="53">
        <v>10</v>
      </c>
      <c r="G1304" s="168" t="s">
        <v>40</v>
      </c>
      <c r="H1304" s="53">
        <v>2</v>
      </c>
      <c r="I1304" s="53" t="s">
        <v>1417</v>
      </c>
      <c r="J1304" s="60">
        <v>23.348578516995559</v>
      </c>
      <c r="K1304" s="57">
        <v>0.375</v>
      </c>
      <c r="L1304" s="58">
        <v>0.18544799999835959</v>
      </c>
      <c r="M1304" s="58">
        <v>-0.41834908952140865</v>
      </c>
      <c r="N1304" s="61">
        <v>10.345000000000001</v>
      </c>
      <c r="O1304" s="56">
        <v>44.155322257837433</v>
      </c>
      <c r="P1304" s="57">
        <v>0.72000000000480213</v>
      </c>
      <c r="Q1304" s="58">
        <v>0.375</v>
      </c>
      <c r="R1304" s="58">
        <v>-0.81180354766834761</v>
      </c>
      <c r="S1304" s="59">
        <v>10.615</v>
      </c>
      <c r="T1304" s="56">
        <v>19.95471501562967</v>
      </c>
      <c r="U1304" s="57">
        <v>0.30999599999631755</v>
      </c>
      <c r="V1304" s="58">
        <v>0.18999600000461214</v>
      </c>
      <c r="W1304" s="58">
        <v>0.36358767860238261</v>
      </c>
      <c r="X1304" s="59">
        <v>10.52</v>
      </c>
      <c r="Y1304" s="117" t="s">
        <v>38</v>
      </c>
    </row>
    <row r="1305" spans="1:25" x14ac:dyDescent="0.25">
      <c r="A1305" s="167" t="s">
        <v>24</v>
      </c>
      <c r="B1305" s="53" t="s">
        <v>1399</v>
      </c>
      <c r="C1305" s="83" t="s">
        <v>22</v>
      </c>
      <c r="D1305" s="53">
        <v>110</v>
      </c>
      <c r="E1305" s="168" t="s">
        <v>1418</v>
      </c>
      <c r="F1305" s="53">
        <v>10</v>
      </c>
      <c r="G1305" s="168" t="s">
        <v>38</v>
      </c>
      <c r="H1305" s="55">
        <v>1</v>
      </c>
      <c r="I1305" s="53" t="s">
        <v>1388</v>
      </c>
      <c r="J1305" s="60">
        <v>5.2641866867125175</v>
      </c>
      <c r="K1305" s="57">
        <v>-9.0000000001964509E-2</v>
      </c>
      <c r="L1305" s="58">
        <v>-3.0000000000654836E-2</v>
      </c>
      <c r="M1305" s="58">
        <v>-9.4868329807122148E-2</v>
      </c>
      <c r="N1305" s="61">
        <v>10.404999999999999</v>
      </c>
      <c r="O1305" s="56">
        <v>13.918723442007426</v>
      </c>
      <c r="P1305" s="57">
        <v>-0.23999999999978172</v>
      </c>
      <c r="Q1305" s="58">
        <v>-8.9999999999236024E-2</v>
      </c>
      <c r="R1305" s="58">
        <v>-0.25632011235905333</v>
      </c>
      <c r="S1305" s="59">
        <v>10.6325</v>
      </c>
      <c r="T1305" s="56">
        <v>7.3861205409180561</v>
      </c>
      <c r="U1305" s="57">
        <v>-0.11999999999716238</v>
      </c>
      <c r="V1305" s="58">
        <v>-5.999999999994543E-2</v>
      </c>
      <c r="W1305" s="58">
        <v>-0.13416407864742491</v>
      </c>
      <c r="X1305" s="59">
        <v>10.487500000000001</v>
      </c>
      <c r="Y1305" s="117" t="s">
        <v>38</v>
      </c>
    </row>
    <row r="1306" spans="1:25" x14ac:dyDescent="0.25">
      <c r="A1306" s="167" t="s">
        <v>24</v>
      </c>
      <c r="B1306" s="53" t="s">
        <v>1399</v>
      </c>
      <c r="C1306" s="83" t="s">
        <v>22</v>
      </c>
      <c r="D1306" s="53">
        <v>110</v>
      </c>
      <c r="E1306" s="168" t="s">
        <v>1419</v>
      </c>
      <c r="F1306" s="53">
        <v>10</v>
      </c>
      <c r="G1306" s="168" t="s">
        <v>38</v>
      </c>
      <c r="H1306" s="55">
        <v>1</v>
      </c>
      <c r="I1306" s="53" t="s">
        <v>1388</v>
      </c>
      <c r="J1306" s="60" t="s">
        <v>38</v>
      </c>
      <c r="K1306" s="57" t="s">
        <v>38</v>
      </c>
      <c r="L1306" s="58" t="s">
        <v>38</v>
      </c>
      <c r="M1306" s="58" t="s">
        <v>38</v>
      </c>
      <c r="N1306" s="61" t="s">
        <v>38</v>
      </c>
      <c r="O1306" s="56" t="s">
        <v>38</v>
      </c>
      <c r="P1306" s="57" t="s">
        <v>38</v>
      </c>
      <c r="Q1306" s="58" t="s">
        <v>38</v>
      </c>
      <c r="R1306" s="58" t="s">
        <v>38</v>
      </c>
      <c r="S1306" s="59" t="s">
        <v>38</v>
      </c>
      <c r="T1306" s="56" t="s">
        <v>38</v>
      </c>
      <c r="U1306" s="57" t="s">
        <v>38</v>
      </c>
      <c r="V1306" s="58" t="s">
        <v>38</v>
      </c>
      <c r="W1306" s="58" t="s">
        <v>38</v>
      </c>
      <c r="X1306" s="59" t="s">
        <v>38</v>
      </c>
      <c r="Y1306" s="117" t="s">
        <v>38</v>
      </c>
    </row>
    <row r="1307" spans="1:25" x14ac:dyDescent="0.25">
      <c r="A1307" s="167" t="s">
        <v>24</v>
      </c>
      <c r="B1307" s="53" t="s">
        <v>1399</v>
      </c>
      <c r="C1307" s="83" t="s">
        <v>22</v>
      </c>
      <c r="D1307" s="53">
        <v>110</v>
      </c>
      <c r="E1307" s="168" t="s">
        <v>1420</v>
      </c>
      <c r="F1307" s="53">
        <v>10</v>
      </c>
      <c r="G1307" s="168" t="s">
        <v>38</v>
      </c>
      <c r="H1307" s="55">
        <v>1</v>
      </c>
      <c r="I1307" s="53" t="s">
        <v>1388</v>
      </c>
      <c r="J1307" s="60">
        <v>7.1061104232107279</v>
      </c>
      <c r="K1307" s="57">
        <v>-9.9999999998544808E-2</v>
      </c>
      <c r="L1307" s="58">
        <v>-7.999999999992724E-2</v>
      </c>
      <c r="M1307" s="58">
        <v>-0.1280624847474752</v>
      </c>
      <c r="N1307" s="61">
        <v>10.404999999999999</v>
      </c>
      <c r="O1307" s="56">
        <v>14.570785643051821</v>
      </c>
      <c r="P1307" s="57">
        <v>-0.24000000000160071</v>
      </c>
      <c r="Q1307" s="58">
        <v>-0.12000000000080036</v>
      </c>
      <c r="R1307" s="58">
        <v>-0.2683281573017644</v>
      </c>
      <c r="S1307" s="59">
        <v>10.6325</v>
      </c>
      <c r="T1307" s="56">
        <v>7.9398410082205872</v>
      </c>
      <c r="U1307" s="57">
        <v>-0.11999999999898137</v>
      </c>
      <c r="V1307" s="58">
        <v>-7.999999999992724E-2</v>
      </c>
      <c r="W1307" s="58">
        <v>-0.14422205101767166</v>
      </c>
      <c r="X1307" s="59">
        <v>10.487500000000001</v>
      </c>
      <c r="Y1307" s="117" t="s">
        <v>38</v>
      </c>
    </row>
    <row r="1308" spans="1:25" x14ac:dyDescent="0.25">
      <c r="A1308" s="167" t="s">
        <v>24</v>
      </c>
      <c r="B1308" s="53" t="s">
        <v>1399</v>
      </c>
      <c r="C1308" s="83" t="s">
        <v>22</v>
      </c>
      <c r="D1308" s="53">
        <v>110</v>
      </c>
      <c r="E1308" s="168" t="s">
        <v>1421</v>
      </c>
      <c r="F1308" s="53">
        <v>10</v>
      </c>
      <c r="G1308" s="168" t="s">
        <v>38</v>
      </c>
      <c r="H1308" s="55">
        <v>1</v>
      </c>
      <c r="I1308" s="53" t="s">
        <v>1388</v>
      </c>
      <c r="J1308" s="96">
        <v>5.5489399860045694</v>
      </c>
      <c r="K1308" s="57">
        <v>-7.999999999992724E-2</v>
      </c>
      <c r="L1308" s="58">
        <v>-6.0000000000400178E-2</v>
      </c>
      <c r="M1308" s="58">
        <v>-0.1000000000001819</v>
      </c>
      <c r="N1308" s="61">
        <v>10.404999999999999</v>
      </c>
      <c r="O1308" s="56">
        <v>10.543562967326453</v>
      </c>
      <c r="P1308" s="57">
        <v>-0.15999999999985448</v>
      </c>
      <c r="Q1308" s="58">
        <v>-0.10999999999967258</v>
      </c>
      <c r="R1308" s="58">
        <v>-0.1941648783891706</v>
      </c>
      <c r="S1308" s="59">
        <v>10.6325</v>
      </c>
      <c r="T1308" s="56">
        <v>7.9398410082205872</v>
      </c>
      <c r="U1308" s="57">
        <v>-0.11999999999898137</v>
      </c>
      <c r="V1308" s="58">
        <v>-7.999999999992724E-2</v>
      </c>
      <c r="W1308" s="58">
        <v>-0.14422205101767166</v>
      </c>
      <c r="X1308" s="59">
        <v>10.487500000000001</v>
      </c>
      <c r="Y1308" s="117" t="s">
        <v>38</v>
      </c>
    </row>
    <row r="1309" spans="1:25" x14ac:dyDescent="0.25">
      <c r="A1309" s="167" t="s">
        <v>24</v>
      </c>
      <c r="B1309" s="53" t="s">
        <v>1399</v>
      </c>
      <c r="C1309" s="83" t="s">
        <v>22</v>
      </c>
      <c r="D1309" s="53">
        <v>110</v>
      </c>
      <c r="E1309" s="168" t="s">
        <v>1422</v>
      </c>
      <c r="F1309" s="53">
        <v>10</v>
      </c>
      <c r="G1309" s="168" t="s">
        <v>38</v>
      </c>
      <c r="H1309" s="53">
        <v>2</v>
      </c>
      <c r="I1309" s="53" t="s">
        <v>1388</v>
      </c>
      <c r="J1309" s="60">
        <v>9.0165806364631997</v>
      </c>
      <c r="K1309" s="57">
        <v>-0.15000000000327418</v>
      </c>
      <c r="L1309" s="58">
        <v>-5.999999999994543E-2</v>
      </c>
      <c r="M1309" s="58">
        <v>-0.16155494421705485</v>
      </c>
      <c r="N1309" s="61">
        <v>10.345000000000001</v>
      </c>
      <c r="O1309" s="56">
        <v>13.941669995020627</v>
      </c>
      <c r="P1309" s="57">
        <v>-0.23999999999978172</v>
      </c>
      <c r="Q1309" s="58">
        <v>-8.9999999999236024E-2</v>
      </c>
      <c r="R1309" s="58">
        <v>-0.25632011235905333</v>
      </c>
      <c r="S1309" s="59">
        <v>10.615</v>
      </c>
      <c r="T1309" s="56">
        <v>5.9364840239159538</v>
      </c>
      <c r="U1309" s="57">
        <v>-9.0000000001964509E-2</v>
      </c>
      <c r="V1309" s="58">
        <v>-5.999999999994543E-2</v>
      </c>
      <c r="W1309" s="58">
        <v>-0.10816653826552398</v>
      </c>
      <c r="X1309" s="59">
        <v>10.52</v>
      </c>
      <c r="Y1309" s="117" t="s">
        <v>38</v>
      </c>
    </row>
    <row r="1310" spans="1:25" x14ac:dyDescent="0.25">
      <c r="A1310" s="167" t="s">
        <v>24</v>
      </c>
      <c r="B1310" s="53" t="s">
        <v>1399</v>
      </c>
      <c r="C1310" s="83" t="s">
        <v>22</v>
      </c>
      <c r="D1310" s="53">
        <v>110</v>
      </c>
      <c r="E1310" s="168" t="s">
        <v>1423</v>
      </c>
      <c r="F1310" s="53">
        <v>10</v>
      </c>
      <c r="G1310" s="168" t="s">
        <v>38</v>
      </c>
      <c r="H1310" s="53">
        <v>2</v>
      </c>
      <c r="I1310" s="53" t="s">
        <v>1388</v>
      </c>
      <c r="J1310" s="60">
        <v>13.017304596579594</v>
      </c>
      <c r="K1310" s="57">
        <v>-0.20000000001164153</v>
      </c>
      <c r="L1310" s="58">
        <v>-0.11999999999534339</v>
      </c>
      <c r="M1310" s="58">
        <v>-0.23323807580139874</v>
      </c>
      <c r="N1310" s="61">
        <v>10.345000000000001</v>
      </c>
      <c r="O1310" s="56">
        <v>28.367206218136083</v>
      </c>
      <c r="P1310" s="57">
        <v>-0.44000000000232831</v>
      </c>
      <c r="Q1310" s="58">
        <v>-0.27999999999883585</v>
      </c>
      <c r="R1310" s="58">
        <v>-0.52153619241755123</v>
      </c>
      <c r="S1310" s="59">
        <v>10.615</v>
      </c>
      <c r="T1310" s="56">
        <v>12.800761981407931</v>
      </c>
      <c r="U1310" s="57">
        <v>-0.19999999999708962</v>
      </c>
      <c r="V1310" s="58">
        <v>-0.11999999999534339</v>
      </c>
      <c r="W1310" s="58">
        <v>-0.23323807578892058</v>
      </c>
      <c r="X1310" s="59">
        <v>10.52</v>
      </c>
      <c r="Y1310" s="117" t="s">
        <v>38</v>
      </c>
    </row>
    <row r="1311" spans="1:25" ht="15.75" thickBot="1" x14ac:dyDescent="0.3">
      <c r="A1311" s="169" t="s">
        <v>24</v>
      </c>
      <c r="B1311" s="73" t="s">
        <v>1399</v>
      </c>
      <c r="C1311" s="170" t="s">
        <v>22</v>
      </c>
      <c r="D1311" s="73">
        <v>110</v>
      </c>
      <c r="E1311" s="171" t="s">
        <v>1424</v>
      </c>
      <c r="F1311" s="73">
        <v>10</v>
      </c>
      <c r="G1311" s="171" t="s">
        <v>38</v>
      </c>
      <c r="H1311" s="73">
        <v>2</v>
      </c>
      <c r="I1311" s="73" t="s">
        <v>1388</v>
      </c>
      <c r="J1311" s="79">
        <v>1.2479771093232828</v>
      </c>
      <c r="K1311" s="76">
        <v>-2.0000000000436557E-2</v>
      </c>
      <c r="L1311" s="77">
        <v>-9.9999999999909051E-3</v>
      </c>
      <c r="M1311" s="77">
        <v>-2.2360679775384296E-2</v>
      </c>
      <c r="N1311" s="80">
        <v>10.345000000000001</v>
      </c>
      <c r="O1311" s="75">
        <v>1.2162339327097997</v>
      </c>
      <c r="P1311" s="76">
        <v>-1.999999999998181E-2</v>
      </c>
      <c r="Q1311" s="77">
        <v>-9.9999999999909051E-3</v>
      </c>
      <c r="R1311" s="77">
        <v>-2.2360679774977559E-2</v>
      </c>
      <c r="S1311" s="78">
        <v>10.615</v>
      </c>
      <c r="T1311" s="75">
        <v>1.2272170338131678</v>
      </c>
      <c r="U1311" s="76">
        <v>-1.999999999998181E-2</v>
      </c>
      <c r="V1311" s="77">
        <v>-9.9999999999909051E-3</v>
      </c>
      <c r="W1311" s="77">
        <v>-2.2360679774977559E-2</v>
      </c>
      <c r="X1311" s="78">
        <v>10.52</v>
      </c>
      <c r="Y1311" s="132" t="s">
        <v>38</v>
      </c>
    </row>
    <row r="1312" spans="1:25" x14ac:dyDescent="0.25">
      <c r="A1312" s="172" t="s">
        <v>24</v>
      </c>
      <c r="B1312" s="135" t="s">
        <v>1395</v>
      </c>
      <c r="C1312" s="173" t="s">
        <v>21</v>
      </c>
      <c r="D1312" s="135">
        <v>110</v>
      </c>
      <c r="E1312" s="173" t="s">
        <v>1425</v>
      </c>
      <c r="F1312" s="135">
        <v>110</v>
      </c>
      <c r="G1312" s="173" t="s">
        <v>273</v>
      </c>
      <c r="H1312" s="144">
        <v>2</v>
      </c>
      <c r="I1312" s="135" t="s">
        <v>1426</v>
      </c>
      <c r="J1312" s="137">
        <v>51.395576095791242</v>
      </c>
      <c r="K1312" s="138">
        <v>-6.6187000000000005</v>
      </c>
      <c r="L1312" s="139">
        <v>8.6829999999999998</v>
      </c>
      <c r="M1312" s="139">
        <v>10.917952128947991</v>
      </c>
      <c r="N1312" s="140">
        <v>122.650002</v>
      </c>
      <c r="O1312" s="141">
        <v>15.522477520709154</v>
      </c>
      <c r="P1312" s="138">
        <v>3.1989999999999998</v>
      </c>
      <c r="Q1312" s="139">
        <v>-0.91400000000000003</v>
      </c>
      <c r="R1312" s="139">
        <v>3.3270102194011963</v>
      </c>
      <c r="S1312" s="142">
        <v>123.75</v>
      </c>
      <c r="T1312" s="141">
        <v>22.663479502218181</v>
      </c>
      <c r="U1312" s="138">
        <v>-1.371</v>
      </c>
      <c r="V1312" s="139">
        <v>4.57</v>
      </c>
      <c r="W1312" s="139">
        <v>4.7712200745721214</v>
      </c>
      <c r="X1312" s="142">
        <v>121.550003</v>
      </c>
      <c r="Y1312" s="143" t="s">
        <v>1396</v>
      </c>
    </row>
    <row r="1313" spans="1:25" x14ac:dyDescent="0.25">
      <c r="A1313" s="175" t="s">
        <v>24</v>
      </c>
      <c r="B1313" s="64" t="s">
        <v>1395</v>
      </c>
      <c r="C1313" s="120" t="s">
        <v>21</v>
      </c>
      <c r="D1313" s="64">
        <v>110</v>
      </c>
      <c r="E1313" s="120" t="s">
        <v>1380</v>
      </c>
      <c r="F1313" s="64">
        <v>110</v>
      </c>
      <c r="G1313" s="120" t="s">
        <v>33</v>
      </c>
      <c r="H1313" s="64" t="s">
        <v>1381</v>
      </c>
      <c r="I1313" s="64" t="s">
        <v>32</v>
      </c>
      <c r="J1313" s="69">
        <v>1.6607773073303707</v>
      </c>
      <c r="K1313" s="66">
        <v>0.26160000000199946</v>
      </c>
      <c r="L1313" s="67">
        <v>0.24000000000160071</v>
      </c>
      <c r="M1313" s="67">
        <v>0.35501346453594468</v>
      </c>
      <c r="N1313" s="70">
        <v>123.41999800000001</v>
      </c>
      <c r="O1313" s="65">
        <v>2.884647488858711</v>
      </c>
      <c r="P1313" s="66">
        <v>0.46640000000152215</v>
      </c>
      <c r="Q1313" s="67">
        <v>0.40000000000145519</v>
      </c>
      <c r="R1313" s="67">
        <v>0.61443385323611854</v>
      </c>
      <c r="S1313" s="68">
        <v>122.980003</v>
      </c>
      <c r="T1313" s="65">
        <v>2.4281592070272358</v>
      </c>
      <c r="U1313" s="66">
        <v>0.40159999999414142</v>
      </c>
      <c r="V1313" s="67">
        <v>0.31999999999970896</v>
      </c>
      <c r="W1313" s="67">
        <v>0.51350030184519668</v>
      </c>
      <c r="X1313" s="68">
        <v>122.099998</v>
      </c>
      <c r="Y1313" s="118" t="s">
        <v>1400</v>
      </c>
    </row>
    <row r="1314" spans="1:25" x14ac:dyDescent="0.25">
      <c r="A1314" s="167" t="s">
        <v>24</v>
      </c>
      <c r="B1314" s="53" t="s">
        <v>1395</v>
      </c>
      <c r="C1314" s="83" t="s">
        <v>21</v>
      </c>
      <c r="D1314" s="53">
        <v>110</v>
      </c>
      <c r="E1314" s="168" t="s">
        <v>325</v>
      </c>
      <c r="F1314" s="53">
        <v>10</v>
      </c>
      <c r="G1314" s="168" t="s">
        <v>62</v>
      </c>
      <c r="H1314" s="53" t="s">
        <v>1382</v>
      </c>
      <c r="I1314" s="53" t="s">
        <v>1384</v>
      </c>
      <c r="J1314" s="96">
        <v>8.6174209780458547E-2</v>
      </c>
      <c r="K1314" s="57">
        <v>-1.5999999999621651E-3</v>
      </c>
      <c r="L1314" s="58">
        <v>0</v>
      </c>
      <c r="M1314" s="57">
        <v>-1.5999999999621651E-3</v>
      </c>
      <c r="N1314" s="61">
        <v>10.72</v>
      </c>
      <c r="O1314" s="97">
        <v>8.6496959629823567E-2</v>
      </c>
      <c r="P1314" s="57">
        <v>-1.5999999999621651E-3</v>
      </c>
      <c r="Q1314" s="58">
        <v>0</v>
      </c>
      <c r="R1314" s="57">
        <v>-1.5999999999621651E-3</v>
      </c>
      <c r="S1314" s="59">
        <v>10.68</v>
      </c>
      <c r="T1314" s="97">
        <v>8.7314511233130013E-2</v>
      </c>
      <c r="U1314" s="57">
        <v>-1.5999999999621651E-3</v>
      </c>
      <c r="V1314" s="58">
        <v>0</v>
      </c>
      <c r="W1314" s="57">
        <v>-1.5999999999621651E-3</v>
      </c>
      <c r="X1314" s="59">
        <v>10.58</v>
      </c>
      <c r="Y1314" s="117" t="s">
        <v>38</v>
      </c>
    </row>
    <row r="1315" spans="1:25" x14ac:dyDescent="0.25">
      <c r="A1315" s="167" t="s">
        <v>24</v>
      </c>
      <c r="B1315" s="53" t="s">
        <v>1395</v>
      </c>
      <c r="C1315" s="83" t="s">
        <v>21</v>
      </c>
      <c r="D1315" s="53">
        <v>110</v>
      </c>
      <c r="E1315" s="168" t="s">
        <v>1385</v>
      </c>
      <c r="F1315" s="53">
        <v>10</v>
      </c>
      <c r="G1315" s="168" t="s">
        <v>40</v>
      </c>
      <c r="H1315" s="55">
        <v>1</v>
      </c>
      <c r="I1315" s="53" t="s">
        <v>1410</v>
      </c>
      <c r="J1315" s="60">
        <v>19.057217535033335</v>
      </c>
      <c r="K1315" s="57">
        <v>0.26000000000203727</v>
      </c>
      <c r="L1315" s="58">
        <v>0.24000000000160071</v>
      </c>
      <c r="M1315" s="58">
        <v>0.35383612026166539</v>
      </c>
      <c r="N1315" s="61">
        <v>10.72</v>
      </c>
      <c r="O1315" s="56">
        <v>33.151052962956378</v>
      </c>
      <c r="P1315" s="57">
        <v>0.46480000000155997</v>
      </c>
      <c r="Q1315" s="58">
        <v>0.40000000000145519</v>
      </c>
      <c r="R1315" s="58">
        <v>0.61322022145605593</v>
      </c>
      <c r="S1315" s="59">
        <v>10.68</v>
      </c>
      <c r="T1315" s="56">
        <v>27.954283158225941</v>
      </c>
      <c r="U1315" s="57">
        <v>0.39999999999417923</v>
      </c>
      <c r="V1315" s="58">
        <v>0.31999999999970896</v>
      </c>
      <c r="W1315" s="58">
        <v>0.51224993898990079</v>
      </c>
      <c r="X1315" s="59">
        <v>10.58</v>
      </c>
      <c r="Y1315" s="117" t="s">
        <v>38</v>
      </c>
    </row>
    <row r="1316" spans="1:25" x14ac:dyDescent="0.25">
      <c r="A1316" s="167" t="s">
        <v>24</v>
      </c>
      <c r="B1316" s="53" t="s">
        <v>1395</v>
      </c>
      <c r="C1316" s="83" t="s">
        <v>21</v>
      </c>
      <c r="D1316" s="53">
        <v>110</v>
      </c>
      <c r="E1316" s="168" t="s">
        <v>1427</v>
      </c>
      <c r="F1316" s="53">
        <v>10</v>
      </c>
      <c r="G1316" s="168" t="s">
        <v>38</v>
      </c>
      <c r="H1316" s="55">
        <v>1</v>
      </c>
      <c r="I1316" s="53" t="s">
        <v>1388</v>
      </c>
      <c r="J1316" s="60">
        <v>2.8626387977593648</v>
      </c>
      <c r="K1316" s="57">
        <v>-3.999999999996362E-2</v>
      </c>
      <c r="L1316" s="58">
        <v>-3.4999999999854481E-2</v>
      </c>
      <c r="M1316" s="58">
        <v>-5.3150729063550041E-2</v>
      </c>
      <c r="N1316" s="61">
        <v>10.72</v>
      </c>
      <c r="O1316" s="56">
        <v>3.6365549252960365</v>
      </c>
      <c r="P1316" s="57">
        <v>-5.0000000000181899E-2</v>
      </c>
      <c r="Q1316" s="58">
        <v>-4.4999999999163265E-2</v>
      </c>
      <c r="R1316" s="58">
        <v>-6.7268120234944009E-2</v>
      </c>
      <c r="S1316" s="59">
        <v>10.68</v>
      </c>
      <c r="T1316" s="56">
        <v>4.2621758317520539</v>
      </c>
      <c r="U1316" s="57">
        <v>-6.0000000000400178E-2</v>
      </c>
      <c r="V1316" s="58">
        <v>-5.0000000000181899E-2</v>
      </c>
      <c r="W1316" s="58">
        <v>-7.8102496759490422E-2</v>
      </c>
      <c r="X1316" s="59">
        <v>10.58</v>
      </c>
      <c r="Y1316" s="117" t="s">
        <v>38</v>
      </c>
    </row>
    <row r="1317" spans="1:25" x14ac:dyDescent="0.25">
      <c r="A1317" s="167" t="s">
        <v>24</v>
      </c>
      <c r="B1317" s="53" t="s">
        <v>1395</v>
      </c>
      <c r="C1317" s="83" t="s">
        <v>21</v>
      </c>
      <c r="D1317" s="53">
        <v>110</v>
      </c>
      <c r="E1317" s="168" t="s">
        <v>1428</v>
      </c>
      <c r="F1317" s="53">
        <v>10</v>
      </c>
      <c r="G1317" s="168" t="s">
        <v>38</v>
      </c>
      <c r="H1317" s="55">
        <v>1</v>
      </c>
      <c r="I1317" s="53" t="s">
        <v>1388</v>
      </c>
      <c r="J1317" s="60">
        <v>5.144862394415564</v>
      </c>
      <c r="K1317" s="57">
        <v>-6.9999999999708962E-2</v>
      </c>
      <c r="L1317" s="58">
        <v>-6.4999999998690328E-2</v>
      </c>
      <c r="M1317" s="58">
        <v>-9.5524865871609563E-2</v>
      </c>
      <c r="N1317" s="61">
        <v>10.72</v>
      </c>
      <c r="O1317" s="56">
        <v>9.9682820593484802</v>
      </c>
      <c r="P1317" s="57">
        <v>-0.14000000000123691</v>
      </c>
      <c r="Q1317" s="58">
        <v>-0.11999999999898137</v>
      </c>
      <c r="R1317" s="58">
        <v>-0.18439088914613397</v>
      </c>
      <c r="S1317" s="59">
        <v>10.68</v>
      </c>
      <c r="T1317" s="56">
        <v>8.112647041594153</v>
      </c>
      <c r="U1317" s="57">
        <v>-0.10999999999876309</v>
      </c>
      <c r="V1317" s="58">
        <v>-0.1000000000003638</v>
      </c>
      <c r="W1317" s="58">
        <v>-0.14866068747251454</v>
      </c>
      <c r="X1317" s="59">
        <v>10.58</v>
      </c>
      <c r="Y1317" s="117" t="s">
        <v>38</v>
      </c>
    </row>
    <row r="1318" spans="1:25" x14ac:dyDescent="0.25">
      <c r="A1318" s="167" t="s">
        <v>24</v>
      </c>
      <c r="B1318" s="53" t="s">
        <v>1395</v>
      </c>
      <c r="C1318" s="83" t="s">
        <v>21</v>
      </c>
      <c r="D1318" s="53">
        <v>110</v>
      </c>
      <c r="E1318" s="168" t="s">
        <v>1429</v>
      </c>
      <c r="F1318" s="53">
        <v>10</v>
      </c>
      <c r="G1318" s="168" t="s">
        <v>38</v>
      </c>
      <c r="H1318" s="55">
        <v>1</v>
      </c>
      <c r="I1318" s="53" t="s">
        <v>1388</v>
      </c>
      <c r="J1318" s="60">
        <v>11.255120940887293</v>
      </c>
      <c r="K1318" s="57">
        <v>-0.1500000000005457</v>
      </c>
      <c r="L1318" s="58">
        <v>-0.14549999999962893</v>
      </c>
      <c r="M1318" s="58">
        <v>-0.20897428071429203</v>
      </c>
      <c r="N1318" s="61">
        <v>10.72</v>
      </c>
      <c r="O1318" s="56">
        <v>19.529274753450345</v>
      </c>
      <c r="P1318" s="57">
        <v>-0.26999999999907232</v>
      </c>
      <c r="Q1318" s="58">
        <v>-0.24000000000046384</v>
      </c>
      <c r="R1318" s="58">
        <v>-0.36124783736338367</v>
      </c>
      <c r="S1318" s="59">
        <v>10.68</v>
      </c>
      <c r="T1318" s="56">
        <v>16.371470856606457</v>
      </c>
      <c r="U1318" s="57">
        <v>-0.23999999999978172</v>
      </c>
      <c r="V1318" s="58">
        <v>-0.18000000000051841</v>
      </c>
      <c r="W1318" s="58">
        <v>-0.30000000000013644</v>
      </c>
      <c r="X1318" s="59">
        <v>10.58</v>
      </c>
      <c r="Y1318" s="117" t="s">
        <v>38</v>
      </c>
    </row>
    <row r="1319" spans="1:25" ht="15.75" thickBot="1" x14ac:dyDescent="0.3">
      <c r="A1319" s="169" t="s">
        <v>24</v>
      </c>
      <c r="B1319" s="73" t="s">
        <v>1395</v>
      </c>
      <c r="C1319" s="170" t="s">
        <v>21</v>
      </c>
      <c r="D1319" s="73">
        <v>110</v>
      </c>
      <c r="E1319" s="171" t="s">
        <v>1430</v>
      </c>
      <c r="F1319" s="73">
        <v>10</v>
      </c>
      <c r="G1319" s="171" t="s">
        <v>38</v>
      </c>
      <c r="H1319" s="103">
        <v>1</v>
      </c>
      <c r="I1319" s="73" t="s">
        <v>1388</v>
      </c>
      <c r="J1319" s="79">
        <v>0</v>
      </c>
      <c r="K1319" s="76">
        <v>0</v>
      </c>
      <c r="L1319" s="77">
        <v>0</v>
      </c>
      <c r="M1319" s="77">
        <v>0</v>
      </c>
      <c r="N1319" s="80">
        <v>10.72</v>
      </c>
      <c r="O1319" s="75">
        <v>0</v>
      </c>
      <c r="P1319" s="76">
        <v>0</v>
      </c>
      <c r="Q1319" s="77">
        <v>0</v>
      </c>
      <c r="R1319" s="77">
        <v>0</v>
      </c>
      <c r="S1319" s="78">
        <v>10.68</v>
      </c>
      <c r="T1319" s="75">
        <v>0</v>
      </c>
      <c r="U1319" s="76">
        <v>0</v>
      </c>
      <c r="V1319" s="77">
        <v>0</v>
      </c>
      <c r="W1319" s="77">
        <v>0</v>
      </c>
      <c r="X1319" s="78">
        <v>10.58</v>
      </c>
      <c r="Y1319" s="132" t="s">
        <v>1431</v>
      </c>
    </row>
    <row r="1320" spans="1:25" x14ac:dyDescent="0.25">
      <c r="A1320" s="165" t="s">
        <v>24</v>
      </c>
      <c r="B1320" s="35" t="s">
        <v>1414</v>
      </c>
      <c r="C1320" s="166" t="s">
        <v>23</v>
      </c>
      <c r="D1320" s="35">
        <v>35</v>
      </c>
      <c r="E1320" s="166" t="s">
        <v>1432</v>
      </c>
      <c r="F1320" s="35">
        <v>35</v>
      </c>
      <c r="G1320" s="166" t="s">
        <v>33</v>
      </c>
      <c r="H1320" s="35" t="s">
        <v>1381</v>
      </c>
      <c r="I1320" s="35" t="s">
        <v>32</v>
      </c>
      <c r="J1320" s="40">
        <v>2.9769892738215957</v>
      </c>
      <c r="K1320" s="37">
        <v>0.16039999999873544</v>
      </c>
      <c r="L1320" s="38">
        <v>0.10499999999956344</v>
      </c>
      <c r="M1320" s="38">
        <v>0.19171113686873451</v>
      </c>
      <c r="N1320" s="41" t="s">
        <v>1382</v>
      </c>
      <c r="O1320" s="36">
        <v>6.6221417918513117</v>
      </c>
      <c r="P1320" s="37">
        <v>0.39020000000306027</v>
      </c>
      <c r="Q1320" s="38">
        <v>0.18000000000120053</v>
      </c>
      <c r="R1320" s="38">
        <v>0.4297162319517619</v>
      </c>
      <c r="S1320" s="39" t="s">
        <v>1382</v>
      </c>
      <c r="T1320" s="36">
        <v>7.2086745019443921</v>
      </c>
      <c r="U1320" s="37">
        <v>0.4202000000037151</v>
      </c>
      <c r="V1320" s="38">
        <v>0.20549999999821011</v>
      </c>
      <c r="W1320" s="38">
        <v>0.46775879468203113</v>
      </c>
      <c r="X1320" s="39" t="s">
        <v>1382</v>
      </c>
      <c r="Y1320" s="115" t="s">
        <v>1383</v>
      </c>
    </row>
    <row r="1321" spans="1:25" x14ac:dyDescent="0.25">
      <c r="A1321" s="167" t="s">
        <v>24</v>
      </c>
      <c r="B1321" s="53" t="s">
        <v>1414</v>
      </c>
      <c r="C1321" s="83" t="s">
        <v>23</v>
      </c>
      <c r="D1321" s="53">
        <v>35</v>
      </c>
      <c r="E1321" s="168" t="s">
        <v>325</v>
      </c>
      <c r="F1321" s="53">
        <v>10</v>
      </c>
      <c r="G1321" s="168" t="s">
        <v>62</v>
      </c>
      <c r="H1321" s="53" t="s">
        <v>1382</v>
      </c>
      <c r="I1321" s="53" t="s">
        <v>1433</v>
      </c>
      <c r="J1321" s="96">
        <v>2.7234302147845446E-2</v>
      </c>
      <c r="K1321" s="57">
        <v>-4.9999999999272404E-4</v>
      </c>
      <c r="L1321" s="57">
        <v>0</v>
      </c>
      <c r="M1321" s="57">
        <v>-4.9999999999272404E-4</v>
      </c>
      <c r="N1321" s="61">
        <v>10.6</v>
      </c>
      <c r="O1321" s="102">
        <v>1.0791910384211735E-2</v>
      </c>
      <c r="P1321" s="57">
        <v>-2.0000000000436558E-4</v>
      </c>
      <c r="Q1321" s="89">
        <v>0</v>
      </c>
      <c r="R1321" s="89">
        <v>-2.0000000000436558E-4</v>
      </c>
      <c r="S1321" s="59">
        <v>10.7</v>
      </c>
      <c r="T1321" s="102">
        <v>1.0791910384211735E-2</v>
      </c>
      <c r="U1321" s="57">
        <v>-2.0000000000436558E-4</v>
      </c>
      <c r="V1321" s="89">
        <v>0</v>
      </c>
      <c r="W1321" s="89">
        <v>-2.0000000000436558E-4</v>
      </c>
      <c r="X1321" s="59">
        <v>10.7</v>
      </c>
      <c r="Y1321" s="117" t="s">
        <v>38</v>
      </c>
    </row>
    <row r="1322" spans="1:25" x14ac:dyDescent="0.25">
      <c r="A1322" s="167" t="s">
        <v>24</v>
      </c>
      <c r="B1322" s="53" t="s">
        <v>1414</v>
      </c>
      <c r="C1322" s="83" t="s">
        <v>23</v>
      </c>
      <c r="D1322" s="53">
        <v>35</v>
      </c>
      <c r="E1322" s="168" t="s">
        <v>1409</v>
      </c>
      <c r="F1322" s="53">
        <v>10</v>
      </c>
      <c r="G1322" s="168" t="s">
        <v>40</v>
      </c>
      <c r="H1322" s="55">
        <v>1</v>
      </c>
      <c r="I1322" s="53" t="s">
        <v>1410</v>
      </c>
      <c r="J1322" s="60">
        <v>10.419462458375586</v>
      </c>
      <c r="K1322" s="57">
        <v>0.15989999999874271</v>
      </c>
      <c r="L1322" s="58">
        <v>0.10499999999956344</v>
      </c>
      <c r="M1322" s="58">
        <v>0.19129299516580905</v>
      </c>
      <c r="N1322" s="61">
        <v>10.6</v>
      </c>
      <c r="O1322" s="56">
        <v>23.17749627147959</v>
      </c>
      <c r="P1322" s="57">
        <v>0.3900000000030559</v>
      </c>
      <c r="Q1322" s="58">
        <v>0.18000000000120053</v>
      </c>
      <c r="R1322" s="58">
        <v>0.42953463190156832</v>
      </c>
      <c r="S1322" s="59">
        <v>10.7</v>
      </c>
      <c r="T1322" s="56">
        <v>25.230360756805371</v>
      </c>
      <c r="U1322" s="57">
        <v>0.42000000000371074</v>
      </c>
      <c r="V1322" s="58">
        <v>0.20549999999821011</v>
      </c>
      <c r="W1322" s="58">
        <v>0.46757913768941978</v>
      </c>
      <c r="X1322" s="59">
        <v>10.7</v>
      </c>
      <c r="Y1322" s="117" t="s">
        <v>38</v>
      </c>
    </row>
    <row r="1323" spans="1:25" x14ac:dyDescent="0.25">
      <c r="A1323" s="175" t="s">
        <v>24</v>
      </c>
      <c r="B1323" s="64" t="s">
        <v>1414</v>
      </c>
      <c r="C1323" s="120" t="s">
        <v>23</v>
      </c>
      <c r="D1323" s="64">
        <v>35</v>
      </c>
      <c r="E1323" s="120" t="s">
        <v>1434</v>
      </c>
      <c r="F1323" s="64">
        <v>35</v>
      </c>
      <c r="G1323" s="120" t="s">
        <v>33</v>
      </c>
      <c r="H1323" s="64" t="s">
        <v>1381</v>
      </c>
      <c r="I1323" s="64" t="s">
        <v>64</v>
      </c>
      <c r="J1323" s="69">
        <v>1.0573313341843342</v>
      </c>
      <c r="K1323" s="66">
        <v>4.619999999845277E-2</v>
      </c>
      <c r="L1323" s="67">
        <v>5.0000000002910383E-2</v>
      </c>
      <c r="M1323" s="67">
        <v>6.8076721426256079E-2</v>
      </c>
      <c r="N1323" s="70" t="s">
        <v>1382</v>
      </c>
      <c r="O1323" s="65">
        <v>2.6363167493031989</v>
      </c>
      <c r="P1323" s="66">
        <v>0.14560000000125001</v>
      </c>
      <c r="Q1323" s="67">
        <v>9.0000000000145519E-2</v>
      </c>
      <c r="R1323" s="67">
        <v>0.17117055821720684</v>
      </c>
      <c r="S1323" s="68" t="s">
        <v>1382</v>
      </c>
      <c r="T1323" s="65">
        <v>2.2932082752553904</v>
      </c>
      <c r="U1323" s="66">
        <v>0.12560000000080435</v>
      </c>
      <c r="V1323" s="67">
        <v>8.000000000174623E-2</v>
      </c>
      <c r="W1323" s="67">
        <v>0.14891393487676513</v>
      </c>
      <c r="X1323" s="68" t="s">
        <v>1382</v>
      </c>
      <c r="Y1323" s="118" t="s">
        <v>1383</v>
      </c>
    </row>
    <row r="1324" spans="1:25" x14ac:dyDescent="0.25">
      <c r="A1324" s="167" t="s">
        <v>24</v>
      </c>
      <c r="B1324" s="53" t="s">
        <v>1414</v>
      </c>
      <c r="C1324" s="83" t="s">
        <v>23</v>
      </c>
      <c r="D1324" s="53">
        <v>35</v>
      </c>
      <c r="E1324" s="168" t="s">
        <v>703</v>
      </c>
      <c r="F1324" s="53">
        <v>10</v>
      </c>
      <c r="G1324" s="168" t="s">
        <v>62</v>
      </c>
      <c r="H1324" s="53" t="s">
        <v>1382</v>
      </c>
      <c r="I1324" s="53" t="s">
        <v>1401</v>
      </c>
      <c r="J1324" s="100">
        <v>1.0893720859039099E-2</v>
      </c>
      <c r="K1324" s="57">
        <v>-1.9999999999527064E-4</v>
      </c>
      <c r="L1324" s="89">
        <v>0</v>
      </c>
      <c r="M1324" s="89">
        <v>-1.9999999999527064E-4</v>
      </c>
      <c r="N1324" s="61">
        <v>10.6</v>
      </c>
      <c r="O1324" s="102">
        <v>1.0791910384211735E-2</v>
      </c>
      <c r="P1324" s="57">
        <v>-2.0000000000436558E-4</v>
      </c>
      <c r="Q1324" s="89">
        <v>0</v>
      </c>
      <c r="R1324" s="89">
        <v>-2.0000000000436558E-4</v>
      </c>
      <c r="S1324" s="59">
        <v>10.7</v>
      </c>
      <c r="T1324" s="102">
        <v>1.0791910383720977E-2</v>
      </c>
      <c r="U1324" s="57">
        <v>-1.9999999999527064E-4</v>
      </c>
      <c r="V1324" s="89">
        <v>0</v>
      </c>
      <c r="W1324" s="89">
        <v>-1.9999999999527064E-4</v>
      </c>
      <c r="X1324" s="59">
        <v>10.7</v>
      </c>
      <c r="Y1324" s="117" t="s">
        <v>38</v>
      </c>
    </row>
    <row r="1325" spans="1:25" x14ac:dyDescent="0.25">
      <c r="A1325" s="167" t="s">
        <v>24</v>
      </c>
      <c r="B1325" s="53" t="s">
        <v>1414</v>
      </c>
      <c r="C1325" s="83" t="s">
        <v>23</v>
      </c>
      <c r="D1325" s="53">
        <v>35</v>
      </c>
      <c r="E1325" s="168" t="s">
        <v>1435</v>
      </c>
      <c r="F1325" s="53">
        <v>10</v>
      </c>
      <c r="G1325" s="168" t="s">
        <v>40</v>
      </c>
      <c r="H1325" s="53">
        <v>2</v>
      </c>
      <c r="I1325" s="53" t="s">
        <v>1417</v>
      </c>
      <c r="J1325" s="60">
        <v>3.7006596696451699</v>
      </c>
      <c r="K1325" s="57">
        <v>4.5999999998457497E-2</v>
      </c>
      <c r="L1325" s="58">
        <v>5.0000000002910383E-2</v>
      </c>
      <c r="M1325" s="58">
        <v>6.7941151006949599E-2</v>
      </c>
      <c r="N1325" s="61">
        <v>10.6</v>
      </c>
      <c r="O1325" s="56">
        <v>9.2271086225611967</v>
      </c>
      <c r="P1325" s="57">
        <v>0.14540000000124564</v>
      </c>
      <c r="Q1325" s="58">
        <v>9.0000000000145519E-2</v>
      </c>
      <c r="R1325" s="58">
        <v>0.1710004678367531</v>
      </c>
      <c r="S1325" s="59">
        <v>10.7</v>
      </c>
      <c r="T1325" s="56">
        <v>8.0262289633938657</v>
      </c>
      <c r="U1325" s="57">
        <v>0.12540000000080909</v>
      </c>
      <c r="V1325" s="58">
        <v>8.000000000174623E-2</v>
      </c>
      <c r="W1325" s="58">
        <v>0.14874528564120046</v>
      </c>
      <c r="X1325" s="59">
        <v>10.7</v>
      </c>
      <c r="Y1325" s="117" t="s">
        <v>38</v>
      </c>
    </row>
    <row r="1326" spans="1:25" x14ac:dyDescent="0.25">
      <c r="A1326" s="167" t="s">
        <v>24</v>
      </c>
      <c r="B1326" s="53" t="s">
        <v>1414</v>
      </c>
      <c r="C1326" s="83" t="s">
        <v>23</v>
      </c>
      <c r="D1326" s="53">
        <v>35</v>
      </c>
      <c r="E1326" s="168" t="s">
        <v>1436</v>
      </c>
      <c r="F1326" s="53">
        <v>10</v>
      </c>
      <c r="G1326" s="168" t="s">
        <v>38</v>
      </c>
      <c r="H1326" s="55">
        <v>1</v>
      </c>
      <c r="I1326" s="53" t="s">
        <v>1388</v>
      </c>
      <c r="J1326" s="60">
        <v>9.8194672848283737</v>
      </c>
      <c r="K1326" s="57">
        <v>-0.15000000000145519</v>
      </c>
      <c r="L1326" s="58">
        <v>-0.10000000000218279</v>
      </c>
      <c r="M1326" s="58">
        <v>-0.18027756377562104</v>
      </c>
      <c r="N1326" s="61">
        <v>10.6</v>
      </c>
      <c r="O1326" s="56">
        <v>22.202241060591316</v>
      </c>
      <c r="P1326" s="57">
        <v>-0.37000000000261934</v>
      </c>
      <c r="Q1326" s="58">
        <v>-0.18000000000029104</v>
      </c>
      <c r="R1326" s="58">
        <v>-0.41146081223130243</v>
      </c>
      <c r="S1326" s="59">
        <v>10.7</v>
      </c>
      <c r="T1326" s="56">
        <v>24.131445225656581</v>
      </c>
      <c r="U1326" s="57">
        <v>-0.40000000000145519</v>
      </c>
      <c r="V1326" s="58">
        <v>-0.19999999999708962</v>
      </c>
      <c r="W1326" s="58">
        <v>-0.44721359549995793</v>
      </c>
      <c r="X1326" s="59">
        <v>10.7</v>
      </c>
      <c r="Y1326" s="117" t="s">
        <v>38</v>
      </c>
    </row>
    <row r="1327" spans="1:25" x14ac:dyDescent="0.25">
      <c r="A1327" s="167" t="s">
        <v>24</v>
      </c>
      <c r="B1327" s="53" t="s">
        <v>1414</v>
      </c>
      <c r="C1327" s="83" t="s">
        <v>23</v>
      </c>
      <c r="D1327" s="53">
        <v>35</v>
      </c>
      <c r="E1327" s="168" t="s">
        <v>1437</v>
      </c>
      <c r="F1327" s="53">
        <v>10</v>
      </c>
      <c r="G1327" s="168" t="s">
        <v>38</v>
      </c>
      <c r="H1327" s="55">
        <v>1</v>
      </c>
      <c r="I1327" s="53" t="s">
        <v>1388</v>
      </c>
      <c r="J1327" s="60">
        <v>0.54096949836311736</v>
      </c>
      <c r="K1327" s="57">
        <v>-9.0000000000145519E-3</v>
      </c>
      <c r="L1327" s="58">
        <v>-4.1999999999688953E-3</v>
      </c>
      <c r="M1327" s="58">
        <v>-9.9317672143481427E-3</v>
      </c>
      <c r="N1327" s="61">
        <v>10.6</v>
      </c>
      <c r="O1327" s="56">
        <v>0.58525595661471708</v>
      </c>
      <c r="P1327" s="57">
        <v>-9.9999999999909051E-3</v>
      </c>
      <c r="Q1327" s="58">
        <v>-4.2000000000257387E-3</v>
      </c>
      <c r="R1327" s="58">
        <v>-1.0846197490366581E-2</v>
      </c>
      <c r="S1327" s="59">
        <v>10.7</v>
      </c>
      <c r="T1327" s="56">
        <v>1.1027304782990783</v>
      </c>
      <c r="U1327" s="57">
        <v>-1.999999999998181E-2</v>
      </c>
      <c r="V1327" s="58">
        <v>-4.2000000000257387E-3</v>
      </c>
      <c r="W1327" s="58">
        <v>-2.0436242316029838E-2</v>
      </c>
      <c r="X1327" s="59">
        <v>10.7</v>
      </c>
      <c r="Y1327" s="117" t="s">
        <v>38</v>
      </c>
    </row>
    <row r="1328" spans="1:25" x14ac:dyDescent="0.25">
      <c r="A1328" s="167" t="s">
        <v>24</v>
      </c>
      <c r="B1328" s="53" t="s">
        <v>1414</v>
      </c>
      <c r="C1328" s="83" t="s">
        <v>23</v>
      </c>
      <c r="D1328" s="53">
        <v>35</v>
      </c>
      <c r="E1328" s="168" t="s">
        <v>1438</v>
      </c>
      <c r="F1328" s="53">
        <v>10</v>
      </c>
      <c r="G1328" s="168" t="s">
        <v>38</v>
      </c>
      <c r="H1328" s="55">
        <v>1</v>
      </c>
      <c r="I1328" s="53" t="s">
        <v>1388</v>
      </c>
      <c r="J1328" s="60">
        <v>0</v>
      </c>
      <c r="K1328" s="57">
        <v>0</v>
      </c>
      <c r="L1328" s="58">
        <v>0</v>
      </c>
      <c r="M1328" s="58">
        <v>0</v>
      </c>
      <c r="N1328" s="61">
        <v>10.6</v>
      </c>
      <c r="O1328" s="56">
        <v>0</v>
      </c>
      <c r="P1328" s="57">
        <v>0</v>
      </c>
      <c r="Q1328" s="58">
        <v>0</v>
      </c>
      <c r="R1328" s="58">
        <v>0</v>
      </c>
      <c r="S1328" s="59">
        <v>10.7</v>
      </c>
      <c r="T1328" s="56">
        <v>0</v>
      </c>
      <c r="U1328" s="57">
        <v>0</v>
      </c>
      <c r="V1328" s="58">
        <v>0</v>
      </c>
      <c r="W1328" s="58">
        <v>0</v>
      </c>
      <c r="X1328" s="59">
        <v>10.7</v>
      </c>
      <c r="Y1328" s="117" t="s">
        <v>38</v>
      </c>
    </row>
    <row r="1329" spans="1:25" x14ac:dyDescent="0.25">
      <c r="A1329" s="167" t="s">
        <v>24</v>
      </c>
      <c r="B1329" s="53" t="s">
        <v>1414</v>
      </c>
      <c r="C1329" s="83" t="s">
        <v>23</v>
      </c>
      <c r="D1329" s="53">
        <v>35</v>
      </c>
      <c r="E1329" s="168" t="s">
        <v>1439</v>
      </c>
      <c r="F1329" s="53">
        <v>10</v>
      </c>
      <c r="G1329" s="168" t="s">
        <v>38</v>
      </c>
      <c r="H1329" s="53">
        <v>2</v>
      </c>
      <c r="I1329" s="53" t="s">
        <v>1388</v>
      </c>
      <c r="J1329" s="60">
        <v>2.7234302147746363</v>
      </c>
      <c r="K1329" s="57">
        <v>-3.9999999999054126E-2</v>
      </c>
      <c r="L1329" s="58">
        <v>-2.9999999999745341E-2</v>
      </c>
      <c r="M1329" s="58">
        <v>-4.9999999999090508E-2</v>
      </c>
      <c r="N1329" s="61">
        <v>10.6</v>
      </c>
      <c r="O1329" s="56">
        <v>8.2188740862975571</v>
      </c>
      <c r="P1329" s="57">
        <v>-0.13999999999941792</v>
      </c>
      <c r="Q1329" s="58">
        <v>-6.0000000000400178E-2</v>
      </c>
      <c r="R1329" s="58">
        <v>-0.15231546211690081</v>
      </c>
      <c r="S1329" s="59">
        <v>10.7</v>
      </c>
      <c r="T1329" s="56">
        <v>7.0147417496281514</v>
      </c>
      <c r="U1329" s="57">
        <v>-0.12000000000080036</v>
      </c>
      <c r="V1329" s="58">
        <v>-5.0000000000181899E-2</v>
      </c>
      <c r="W1329" s="58">
        <v>-0.13000000000080875</v>
      </c>
      <c r="X1329" s="59">
        <v>10.7</v>
      </c>
      <c r="Y1329" s="117" t="s">
        <v>1440</v>
      </c>
    </row>
    <row r="1330" spans="1:25" x14ac:dyDescent="0.25">
      <c r="A1330" s="167" t="s">
        <v>24</v>
      </c>
      <c r="B1330" s="53" t="s">
        <v>1414</v>
      </c>
      <c r="C1330" s="83" t="s">
        <v>23</v>
      </c>
      <c r="D1330" s="53">
        <v>35</v>
      </c>
      <c r="E1330" s="168" t="s">
        <v>1441</v>
      </c>
      <c r="F1330" s="53">
        <v>10</v>
      </c>
      <c r="G1330" s="168" t="s">
        <v>38</v>
      </c>
      <c r="H1330" s="53">
        <v>2</v>
      </c>
      <c r="I1330" s="53" t="s">
        <v>1382</v>
      </c>
      <c r="J1330" s="60">
        <v>0</v>
      </c>
      <c r="K1330" s="57">
        <v>0</v>
      </c>
      <c r="L1330" s="58">
        <v>0</v>
      </c>
      <c r="M1330" s="58">
        <v>0</v>
      </c>
      <c r="N1330" s="61">
        <v>10.6</v>
      </c>
      <c r="O1330" s="56">
        <v>0</v>
      </c>
      <c r="P1330" s="57">
        <v>0</v>
      </c>
      <c r="Q1330" s="58">
        <v>0</v>
      </c>
      <c r="R1330" s="58">
        <v>0</v>
      </c>
      <c r="S1330" s="59">
        <v>10.7</v>
      </c>
      <c r="T1330" s="56">
        <v>0</v>
      </c>
      <c r="U1330" s="57">
        <v>0</v>
      </c>
      <c r="V1330" s="58">
        <v>0</v>
      </c>
      <c r="W1330" s="58">
        <v>0</v>
      </c>
      <c r="X1330" s="59">
        <v>10.7</v>
      </c>
      <c r="Y1330" s="117" t="s">
        <v>1442</v>
      </c>
    </row>
    <row r="1331" spans="1:25" x14ac:dyDescent="0.25">
      <c r="A1331" s="167" t="s">
        <v>24</v>
      </c>
      <c r="B1331" s="53" t="s">
        <v>1414</v>
      </c>
      <c r="C1331" s="83" t="s">
        <v>23</v>
      </c>
      <c r="D1331" s="53">
        <v>35</v>
      </c>
      <c r="E1331" s="168" t="s">
        <v>1443</v>
      </c>
      <c r="F1331" s="53">
        <v>10</v>
      </c>
      <c r="G1331" s="168" t="s">
        <v>38</v>
      </c>
      <c r="H1331" s="53">
        <v>2</v>
      </c>
      <c r="I1331" s="53" t="s">
        <v>1382</v>
      </c>
      <c r="J1331" s="60">
        <v>0</v>
      </c>
      <c r="K1331" s="57">
        <v>0</v>
      </c>
      <c r="L1331" s="58">
        <v>0</v>
      </c>
      <c r="M1331" s="58">
        <v>0</v>
      </c>
      <c r="N1331" s="61">
        <v>10.6</v>
      </c>
      <c r="O1331" s="56">
        <v>0</v>
      </c>
      <c r="P1331" s="57">
        <v>0</v>
      </c>
      <c r="Q1331" s="58">
        <v>0</v>
      </c>
      <c r="R1331" s="58">
        <v>0</v>
      </c>
      <c r="S1331" s="59">
        <v>10.7</v>
      </c>
      <c r="T1331" s="56">
        <v>0</v>
      </c>
      <c r="U1331" s="57">
        <v>0</v>
      </c>
      <c r="V1331" s="58">
        <v>0</v>
      </c>
      <c r="W1331" s="58">
        <v>0</v>
      </c>
      <c r="X1331" s="59">
        <v>10.7</v>
      </c>
      <c r="Y1331" s="117" t="s">
        <v>1444</v>
      </c>
    </row>
    <row r="1332" spans="1:25" ht="15.75" thickBot="1" x14ac:dyDescent="0.3">
      <c r="A1332" s="169" t="s">
        <v>24</v>
      </c>
      <c r="B1332" s="73" t="s">
        <v>1414</v>
      </c>
      <c r="C1332" s="170" t="s">
        <v>23</v>
      </c>
      <c r="D1332" s="73">
        <v>35</v>
      </c>
      <c r="E1332" s="171" t="s">
        <v>1445</v>
      </c>
      <c r="F1332" s="73">
        <v>10</v>
      </c>
      <c r="G1332" s="171" t="s">
        <v>38</v>
      </c>
      <c r="H1332" s="73">
        <v>2</v>
      </c>
      <c r="I1332" s="73" t="s">
        <v>1388</v>
      </c>
      <c r="J1332" s="79">
        <v>1.1373378479491376</v>
      </c>
      <c r="K1332" s="76">
        <v>-5.9999999994033715E-3</v>
      </c>
      <c r="L1332" s="77">
        <v>-2.0000000000436557E-2</v>
      </c>
      <c r="M1332" s="77">
        <v>-2.0880613018067807E-2</v>
      </c>
      <c r="N1332" s="80">
        <v>10.6</v>
      </c>
      <c r="O1332" s="75">
        <v>1.6508448491335079</v>
      </c>
      <c r="P1332" s="76">
        <v>-5.9999999994033715E-3</v>
      </c>
      <c r="Q1332" s="77">
        <v>-3.0000000000654836E-2</v>
      </c>
      <c r="R1332" s="77">
        <v>-3.0594117082081821E-2</v>
      </c>
      <c r="S1332" s="78">
        <v>10.7</v>
      </c>
      <c r="T1332" s="75">
        <v>1.662269517280393</v>
      </c>
      <c r="U1332" s="76">
        <v>-6.9999999996070983E-3</v>
      </c>
      <c r="V1332" s="77">
        <v>-3.0000000000654836E-2</v>
      </c>
      <c r="W1332" s="77">
        <v>-3.0805843602047155E-2</v>
      </c>
      <c r="X1332" s="78">
        <v>10.7</v>
      </c>
      <c r="Y1332" s="132" t="s">
        <v>38</v>
      </c>
    </row>
    <row r="1333" spans="1:25" x14ac:dyDescent="0.25">
      <c r="A1333" s="165" t="s">
        <v>24</v>
      </c>
      <c r="B1333" s="35" t="s">
        <v>1446</v>
      </c>
      <c r="C1333" s="166" t="s">
        <v>23</v>
      </c>
      <c r="D1333" s="35">
        <v>35</v>
      </c>
      <c r="E1333" s="166" t="s">
        <v>1432</v>
      </c>
      <c r="F1333" s="35">
        <v>35</v>
      </c>
      <c r="G1333" s="166" t="s">
        <v>33</v>
      </c>
      <c r="H1333" s="35" t="s">
        <v>1381</v>
      </c>
      <c r="I1333" s="35" t="s">
        <v>32</v>
      </c>
      <c r="J1333" s="40">
        <v>1.1156650427451313</v>
      </c>
      <c r="K1333" s="37">
        <v>5.9849999999341888E-2</v>
      </c>
      <c r="L1333" s="38">
        <v>3.9690000000064174E-2</v>
      </c>
      <c r="M1333" s="38">
        <v>7.1814473471065135E-2</v>
      </c>
      <c r="N1333" s="41" t="s">
        <v>1382</v>
      </c>
      <c r="O1333" s="36">
        <v>2.0356438560134942</v>
      </c>
      <c r="P1333" s="37">
        <v>0.11064899999898443</v>
      </c>
      <c r="Q1333" s="38">
        <v>6.9999000000279921E-2</v>
      </c>
      <c r="R1333" s="38">
        <v>0.13093151340229153</v>
      </c>
      <c r="S1333" s="39" t="s">
        <v>1382</v>
      </c>
      <c r="T1333" s="36">
        <v>2.4562512082169525</v>
      </c>
      <c r="U1333" s="37">
        <v>0.13014900000022864</v>
      </c>
      <c r="V1333" s="38">
        <v>8.9504999999462598E-2</v>
      </c>
      <c r="W1333" s="38">
        <v>0.15795539631795841</v>
      </c>
      <c r="X1333" s="39" t="s">
        <v>1382</v>
      </c>
      <c r="Y1333" s="115" t="s">
        <v>1383</v>
      </c>
    </row>
    <row r="1334" spans="1:25" x14ac:dyDescent="0.25">
      <c r="A1334" s="167" t="s">
        <v>24</v>
      </c>
      <c r="B1334" s="53" t="s">
        <v>1446</v>
      </c>
      <c r="C1334" s="83" t="s">
        <v>23</v>
      </c>
      <c r="D1334" s="53">
        <v>35</v>
      </c>
      <c r="E1334" s="168" t="s">
        <v>325</v>
      </c>
      <c r="F1334" s="53">
        <v>10</v>
      </c>
      <c r="G1334" s="168" t="s">
        <v>62</v>
      </c>
      <c r="H1334" s="53" t="s">
        <v>1382</v>
      </c>
      <c r="I1334" s="53" t="s">
        <v>1447</v>
      </c>
      <c r="J1334" s="107">
        <v>8.1702906446508659E-3</v>
      </c>
      <c r="K1334" s="57">
        <v>-1.5000000000327417E-4</v>
      </c>
      <c r="L1334" s="90">
        <v>0</v>
      </c>
      <c r="M1334" s="90">
        <v>-1.5000000000327417E-4</v>
      </c>
      <c r="N1334" s="61">
        <v>10.6</v>
      </c>
      <c r="O1334" s="164">
        <v>8.1702906446508659E-3</v>
      </c>
      <c r="P1334" s="57">
        <v>-1.5000000000327417E-4</v>
      </c>
      <c r="Q1334" s="90">
        <v>0</v>
      </c>
      <c r="R1334" s="90">
        <v>-1.5000000000327417E-4</v>
      </c>
      <c r="S1334" s="59">
        <v>10.6</v>
      </c>
      <c r="T1334" s="164">
        <v>8.1702906446508659E-3</v>
      </c>
      <c r="U1334" s="57">
        <v>-1.5000000000327417E-4</v>
      </c>
      <c r="V1334" s="90">
        <v>0</v>
      </c>
      <c r="W1334" s="90">
        <v>-1.5000000000327417E-4</v>
      </c>
      <c r="X1334" s="59">
        <v>10.6</v>
      </c>
      <c r="Y1334" s="117" t="s">
        <v>38</v>
      </c>
    </row>
    <row r="1335" spans="1:25" x14ac:dyDescent="0.25">
      <c r="A1335" s="167" t="s">
        <v>24</v>
      </c>
      <c r="B1335" s="53" t="s">
        <v>1446</v>
      </c>
      <c r="C1335" s="83" t="s">
        <v>23</v>
      </c>
      <c r="D1335" s="53">
        <v>35</v>
      </c>
      <c r="E1335" s="168" t="s">
        <v>1409</v>
      </c>
      <c r="F1335" s="53">
        <v>10</v>
      </c>
      <c r="G1335" s="168" t="s">
        <v>40</v>
      </c>
      <c r="H1335" s="55">
        <v>1</v>
      </c>
      <c r="I1335" s="53" t="s">
        <v>1410</v>
      </c>
      <c r="J1335" s="60">
        <v>3.9048276496079599</v>
      </c>
      <c r="K1335" s="57">
        <v>5.9699999999338615E-2</v>
      </c>
      <c r="L1335" s="58">
        <v>3.9690000000064174E-2</v>
      </c>
      <c r="M1335" s="58">
        <v>7.1689511784682455E-2</v>
      </c>
      <c r="N1335" s="61">
        <v>10.6</v>
      </c>
      <c r="O1335" s="56">
        <v>7.1247534960472301</v>
      </c>
      <c r="P1335" s="57">
        <v>0.11049899999898116</v>
      </c>
      <c r="Q1335" s="58">
        <v>6.9999000000279921E-2</v>
      </c>
      <c r="R1335" s="58">
        <v>0.13080477438463028</v>
      </c>
      <c r="S1335" s="59">
        <v>10.6</v>
      </c>
      <c r="T1335" s="56">
        <v>8.5968792287593345</v>
      </c>
      <c r="U1335" s="57">
        <v>0.12999900000022535</v>
      </c>
      <c r="V1335" s="58">
        <v>8.9504999999462598E-2</v>
      </c>
      <c r="W1335" s="58">
        <v>0.15783182513663838</v>
      </c>
      <c r="X1335" s="59">
        <v>10.6</v>
      </c>
      <c r="Y1335" s="117" t="s">
        <v>38</v>
      </c>
    </row>
    <row r="1336" spans="1:25" x14ac:dyDescent="0.25">
      <c r="A1336" s="175" t="s">
        <v>24</v>
      </c>
      <c r="B1336" s="64" t="s">
        <v>1446</v>
      </c>
      <c r="C1336" s="120" t="s">
        <v>23</v>
      </c>
      <c r="D1336" s="64">
        <v>35</v>
      </c>
      <c r="E1336" s="120" t="s">
        <v>1434</v>
      </c>
      <c r="F1336" s="64">
        <v>35</v>
      </c>
      <c r="G1336" s="120" t="s">
        <v>33</v>
      </c>
      <c r="H1336" s="64" t="s">
        <v>1381</v>
      </c>
      <c r="I1336" s="64" t="s">
        <v>64</v>
      </c>
      <c r="J1336" s="69">
        <v>1.971158448963743</v>
      </c>
      <c r="K1336" s="66">
        <v>9.480000000075961E-2</v>
      </c>
      <c r="L1336" s="67">
        <v>8.4000000000742148E-2</v>
      </c>
      <c r="M1336" s="67">
        <v>0.12666112268675303</v>
      </c>
      <c r="N1336" s="70" t="s">
        <v>1382</v>
      </c>
      <c r="O1336" s="65">
        <v>3.446935575882716</v>
      </c>
      <c r="P1336" s="66">
        <v>0.18989999999939755</v>
      </c>
      <c r="Q1336" s="67">
        <v>0.11400000000003274</v>
      </c>
      <c r="R1336" s="67">
        <v>0.22149042868661087</v>
      </c>
      <c r="S1336" s="68" t="s">
        <v>1382</v>
      </c>
      <c r="T1336" s="65">
        <v>2.502412819634471</v>
      </c>
      <c r="U1336" s="66">
        <v>0.12600000000111322</v>
      </c>
      <c r="V1336" s="67">
        <v>9.9900000000161526E-2</v>
      </c>
      <c r="W1336" s="67">
        <v>0.16079804103381609</v>
      </c>
      <c r="X1336" s="68" t="s">
        <v>1382</v>
      </c>
      <c r="Y1336" s="118" t="s">
        <v>1383</v>
      </c>
    </row>
    <row r="1337" spans="1:25" x14ac:dyDescent="0.25">
      <c r="A1337" s="167" t="s">
        <v>24</v>
      </c>
      <c r="B1337" s="53" t="s">
        <v>1446</v>
      </c>
      <c r="C1337" s="83" t="s">
        <v>23</v>
      </c>
      <c r="D1337" s="53">
        <v>35</v>
      </c>
      <c r="E1337" s="168" t="s">
        <v>703</v>
      </c>
      <c r="F1337" s="53">
        <v>10</v>
      </c>
      <c r="G1337" s="168" t="s">
        <v>62</v>
      </c>
      <c r="H1337" s="53" t="s">
        <v>1382</v>
      </c>
      <c r="I1337" s="53" t="s">
        <v>1448</v>
      </c>
      <c r="J1337" s="60">
        <v>0</v>
      </c>
      <c r="K1337" s="57">
        <v>0</v>
      </c>
      <c r="L1337" s="58">
        <v>0</v>
      </c>
      <c r="M1337" s="58">
        <v>0</v>
      </c>
      <c r="N1337" s="61">
        <v>10.6</v>
      </c>
      <c r="O1337" s="56">
        <v>0</v>
      </c>
      <c r="P1337" s="57">
        <v>0</v>
      </c>
      <c r="Q1337" s="58">
        <v>0</v>
      </c>
      <c r="R1337" s="58">
        <v>0</v>
      </c>
      <c r="S1337" s="59">
        <v>10.6</v>
      </c>
      <c r="T1337" s="56">
        <v>0</v>
      </c>
      <c r="U1337" s="57">
        <v>0</v>
      </c>
      <c r="V1337" s="58">
        <v>0</v>
      </c>
      <c r="W1337" s="58">
        <v>0</v>
      </c>
      <c r="X1337" s="59">
        <v>10.6</v>
      </c>
      <c r="Y1337" s="117" t="s">
        <v>38</v>
      </c>
    </row>
    <row r="1338" spans="1:25" x14ac:dyDescent="0.25">
      <c r="A1338" s="167" t="s">
        <v>24</v>
      </c>
      <c r="B1338" s="53" t="s">
        <v>1446</v>
      </c>
      <c r="C1338" s="83" t="s">
        <v>23</v>
      </c>
      <c r="D1338" s="53">
        <v>35</v>
      </c>
      <c r="E1338" s="168" t="s">
        <v>1435</v>
      </c>
      <c r="F1338" s="53">
        <v>10</v>
      </c>
      <c r="G1338" s="168" t="s">
        <v>40</v>
      </c>
      <c r="H1338" s="53">
        <v>2</v>
      </c>
      <c r="I1338" s="53" t="s">
        <v>1417</v>
      </c>
      <c r="J1338" s="60">
        <v>6.8990545713731004</v>
      </c>
      <c r="K1338" s="57">
        <v>9.480000000075961E-2</v>
      </c>
      <c r="L1338" s="58">
        <v>8.4000000000742148E-2</v>
      </c>
      <c r="M1338" s="58">
        <v>0.12666112268675303</v>
      </c>
      <c r="N1338" s="61">
        <v>10.6</v>
      </c>
      <c r="O1338" s="56">
        <v>12.064274515589506</v>
      </c>
      <c r="P1338" s="57">
        <v>0.18989999999939755</v>
      </c>
      <c r="Q1338" s="58">
        <v>0.11400000000003274</v>
      </c>
      <c r="R1338" s="58">
        <v>0.22149042868661087</v>
      </c>
      <c r="S1338" s="59">
        <v>10.6</v>
      </c>
      <c r="T1338" s="56">
        <v>8.7584448687206482</v>
      </c>
      <c r="U1338" s="57">
        <v>0.12600000000111322</v>
      </c>
      <c r="V1338" s="58">
        <v>9.9900000000161526E-2</v>
      </c>
      <c r="W1338" s="58">
        <v>0.16079804103381609</v>
      </c>
      <c r="X1338" s="59">
        <v>10.6</v>
      </c>
      <c r="Y1338" s="117" t="s">
        <v>38</v>
      </c>
    </row>
    <row r="1339" spans="1:25" x14ac:dyDescent="0.25">
      <c r="A1339" s="167" t="s">
        <v>24</v>
      </c>
      <c r="B1339" s="53" t="s">
        <v>1446</v>
      </c>
      <c r="C1339" s="83" t="s">
        <v>23</v>
      </c>
      <c r="D1339" s="53">
        <v>35</v>
      </c>
      <c r="E1339" s="168" t="s">
        <v>1449</v>
      </c>
      <c r="F1339" s="53">
        <v>10</v>
      </c>
      <c r="G1339" s="168" t="s">
        <v>38</v>
      </c>
      <c r="H1339" s="55">
        <v>1</v>
      </c>
      <c r="I1339" s="53" t="s">
        <v>1388</v>
      </c>
      <c r="J1339" s="60">
        <v>1.122899043948318</v>
      </c>
      <c r="K1339" s="57">
        <v>-1.9999999999527063E-2</v>
      </c>
      <c r="L1339" s="58">
        <v>-5.0000000001091394E-3</v>
      </c>
      <c r="M1339" s="58">
        <v>-2.0615528127655956E-2</v>
      </c>
      <c r="N1339" s="61">
        <v>10.6</v>
      </c>
      <c r="O1339" s="56">
        <v>2.2457980879416914</v>
      </c>
      <c r="P1339" s="57">
        <v>-3.999999999996362E-2</v>
      </c>
      <c r="Q1339" s="58">
        <v>-9.9999999999909051E-3</v>
      </c>
      <c r="R1339" s="58">
        <v>-4.1231056256139105E-2</v>
      </c>
      <c r="S1339" s="59">
        <v>10.6</v>
      </c>
      <c r="T1339" s="56">
        <v>2.2457980879416914</v>
      </c>
      <c r="U1339" s="57">
        <v>-3.999999999996362E-2</v>
      </c>
      <c r="V1339" s="58">
        <v>-9.9999999999909051E-3</v>
      </c>
      <c r="W1339" s="58">
        <v>-4.1231056256139105E-2</v>
      </c>
      <c r="X1339" s="59">
        <v>10.6</v>
      </c>
      <c r="Y1339" s="117" t="s">
        <v>38</v>
      </c>
    </row>
    <row r="1340" spans="1:25" x14ac:dyDescent="0.25">
      <c r="A1340" s="167" t="s">
        <v>24</v>
      </c>
      <c r="B1340" s="53" t="s">
        <v>1446</v>
      </c>
      <c r="C1340" s="83" t="s">
        <v>23</v>
      </c>
      <c r="D1340" s="53">
        <v>35</v>
      </c>
      <c r="E1340" s="168" t="s">
        <v>1450</v>
      </c>
      <c r="F1340" s="53">
        <v>10</v>
      </c>
      <c r="G1340" s="168" t="s">
        <v>38</v>
      </c>
      <c r="H1340" s="55">
        <v>1</v>
      </c>
      <c r="I1340" s="53" t="s">
        <v>1388</v>
      </c>
      <c r="J1340" s="60">
        <v>0.60730051203026936</v>
      </c>
      <c r="K1340" s="57">
        <v>-7.4999999999931788E-3</v>
      </c>
      <c r="L1340" s="58">
        <v>-8.2499999999754436E-3</v>
      </c>
      <c r="M1340" s="58">
        <v>-1.114955156046612E-2</v>
      </c>
      <c r="N1340" s="61">
        <v>10.6</v>
      </c>
      <c r="O1340" s="56">
        <v>0.99731107148158882</v>
      </c>
      <c r="P1340" s="57">
        <v>-1.0499999999922238E-2</v>
      </c>
      <c r="Q1340" s="58">
        <v>-1.4999999999986358E-2</v>
      </c>
      <c r="R1340" s="58">
        <v>-1.8309833423544784E-2</v>
      </c>
      <c r="S1340" s="59">
        <v>10.6</v>
      </c>
      <c r="T1340" s="56">
        <v>1.1554535837998232</v>
      </c>
      <c r="U1340" s="57">
        <v>-1.5000000000156888E-2</v>
      </c>
      <c r="V1340" s="58">
        <v>-1.4999999999986358E-2</v>
      </c>
      <c r="W1340" s="58">
        <v>-2.1213203435697714E-2</v>
      </c>
      <c r="X1340" s="59">
        <v>10.6</v>
      </c>
      <c r="Y1340" s="117" t="s">
        <v>38</v>
      </c>
    </row>
    <row r="1341" spans="1:25" x14ac:dyDescent="0.25">
      <c r="A1341" s="167" t="s">
        <v>24</v>
      </c>
      <c r="B1341" s="53" t="s">
        <v>1446</v>
      </c>
      <c r="C1341" s="83" t="s">
        <v>23</v>
      </c>
      <c r="D1341" s="53">
        <v>35</v>
      </c>
      <c r="E1341" s="168" t="s">
        <v>1451</v>
      </c>
      <c r="F1341" s="53">
        <v>10</v>
      </c>
      <c r="G1341" s="168" t="s">
        <v>38</v>
      </c>
      <c r="H1341" s="55">
        <v>1</v>
      </c>
      <c r="I1341" s="53" t="s">
        <v>1388</v>
      </c>
      <c r="J1341" s="60">
        <v>2.1288115209460878</v>
      </c>
      <c r="K1341" s="57">
        <v>-3.0000000000654836E-2</v>
      </c>
      <c r="L1341" s="58">
        <v>-2.5050000000192085E-2</v>
      </c>
      <c r="M1341" s="58">
        <v>-3.9083276475353416E-2</v>
      </c>
      <c r="N1341" s="61">
        <v>10.6</v>
      </c>
      <c r="O1341" s="56">
        <v>4.0851453222436938</v>
      </c>
      <c r="P1341" s="57">
        <v>-5.999999999994543E-2</v>
      </c>
      <c r="Q1341" s="58">
        <v>-4.5000000000300133E-2</v>
      </c>
      <c r="R1341" s="58">
        <v>-7.500000000013643E-2</v>
      </c>
      <c r="S1341" s="59">
        <v>10.6</v>
      </c>
      <c r="T1341" s="56">
        <v>5.2315386052590371</v>
      </c>
      <c r="U1341" s="57">
        <v>-7.5000000000272848E-2</v>
      </c>
      <c r="V1341" s="58">
        <v>-5.999999999994543E-2</v>
      </c>
      <c r="W1341" s="58">
        <v>-9.6046863561671705E-2</v>
      </c>
      <c r="X1341" s="59">
        <v>10.6</v>
      </c>
      <c r="Y1341" s="117" t="s">
        <v>38</v>
      </c>
    </row>
    <row r="1342" spans="1:25" x14ac:dyDescent="0.25">
      <c r="A1342" s="167" t="s">
        <v>24</v>
      </c>
      <c r="B1342" s="53" t="s">
        <v>1446</v>
      </c>
      <c r="C1342" s="83" t="s">
        <v>23</v>
      </c>
      <c r="D1342" s="53">
        <v>35</v>
      </c>
      <c r="E1342" s="168" t="s">
        <v>1452</v>
      </c>
      <c r="F1342" s="53">
        <v>10</v>
      </c>
      <c r="G1342" s="168" t="s">
        <v>38</v>
      </c>
      <c r="H1342" s="53">
        <v>2</v>
      </c>
      <c r="I1342" s="53" t="s">
        <v>1388</v>
      </c>
      <c r="J1342" s="60">
        <v>3.4876924034673404</v>
      </c>
      <c r="K1342" s="57">
        <v>-4.9999999999272404E-2</v>
      </c>
      <c r="L1342" s="58">
        <v>-3.999999999996362E-2</v>
      </c>
      <c r="M1342" s="58">
        <v>-6.4031242373737599E-2</v>
      </c>
      <c r="N1342" s="61">
        <v>10.6</v>
      </c>
      <c r="O1342" s="56">
        <v>5.4468604296285354</v>
      </c>
      <c r="P1342" s="57">
        <v>-7.999999999992724E-2</v>
      </c>
      <c r="Q1342" s="58">
        <v>-5.9999999999490683E-2</v>
      </c>
      <c r="R1342" s="58">
        <v>-9.9999999999636199E-2</v>
      </c>
      <c r="S1342" s="59">
        <v>10.6</v>
      </c>
      <c r="T1342" s="56">
        <v>4.2541339905220124</v>
      </c>
      <c r="U1342" s="57">
        <v>-5.9999999999490683E-2</v>
      </c>
      <c r="V1342" s="58">
        <v>-5.0000000000181899E-2</v>
      </c>
      <c r="W1342" s="58">
        <v>-7.8102496758791731E-2</v>
      </c>
      <c r="X1342" s="59">
        <v>10.6</v>
      </c>
      <c r="Y1342" s="117" t="s">
        <v>38</v>
      </c>
    </row>
    <row r="1343" spans="1:25" x14ac:dyDescent="0.25">
      <c r="A1343" s="167" t="s">
        <v>24</v>
      </c>
      <c r="B1343" s="53" t="s">
        <v>1446</v>
      </c>
      <c r="C1343" s="83" t="s">
        <v>23</v>
      </c>
      <c r="D1343" s="53">
        <v>35</v>
      </c>
      <c r="E1343" s="168" t="s">
        <v>1453</v>
      </c>
      <c r="F1343" s="53">
        <v>10</v>
      </c>
      <c r="G1343" s="168" t="s">
        <v>38</v>
      </c>
      <c r="H1343" s="53">
        <v>2</v>
      </c>
      <c r="I1343" s="53" t="s">
        <v>1388</v>
      </c>
      <c r="J1343" s="60">
        <v>2.1265369059673125</v>
      </c>
      <c r="K1343" s="57">
        <v>-2.8200000000015279E-2</v>
      </c>
      <c r="L1343" s="58">
        <v>-2.7000000000043656E-2</v>
      </c>
      <c r="M1343" s="58">
        <v>-3.9041516364035085E-2</v>
      </c>
      <c r="N1343" s="61">
        <v>10.6</v>
      </c>
      <c r="O1343" s="56">
        <v>2.9150424577562895</v>
      </c>
      <c r="P1343" s="57">
        <v>-3.9600000000154977E-2</v>
      </c>
      <c r="Q1343" s="58">
        <v>-3.599999999996726E-2</v>
      </c>
      <c r="R1343" s="58">
        <v>-5.3517847490439266E-2</v>
      </c>
      <c r="S1343" s="59">
        <v>10.6</v>
      </c>
      <c r="T1343" s="56">
        <v>2.5524803943151104</v>
      </c>
      <c r="U1343" s="57">
        <v>-3.599999999996726E-2</v>
      </c>
      <c r="V1343" s="58">
        <v>-2.999999999983629E-2</v>
      </c>
      <c r="W1343" s="58">
        <v>-4.6861498055309973E-2</v>
      </c>
      <c r="X1343" s="59">
        <v>10.6</v>
      </c>
      <c r="Y1343" s="117" t="s">
        <v>38</v>
      </c>
    </row>
    <row r="1344" spans="1:25" ht="15.75" thickBot="1" x14ac:dyDescent="0.3">
      <c r="A1344" s="169" t="s">
        <v>24</v>
      </c>
      <c r="B1344" s="73" t="s">
        <v>1446</v>
      </c>
      <c r="C1344" s="170" t="s">
        <v>23</v>
      </c>
      <c r="D1344" s="73">
        <v>35</v>
      </c>
      <c r="E1344" s="171" t="s">
        <v>1454</v>
      </c>
      <c r="F1344" s="73">
        <v>10</v>
      </c>
      <c r="G1344" s="171" t="s">
        <v>38</v>
      </c>
      <c r="H1344" s="73">
        <v>2</v>
      </c>
      <c r="I1344" s="73" t="s">
        <v>1388</v>
      </c>
      <c r="J1344" s="79">
        <v>1.2762401971566035</v>
      </c>
      <c r="K1344" s="76">
        <v>-1.7999999999847204E-2</v>
      </c>
      <c r="L1344" s="77">
        <v>-1.500000000005457E-2</v>
      </c>
      <c r="M1344" s="77">
        <v>-2.3430749027637518E-2</v>
      </c>
      <c r="N1344" s="80">
        <v>10.6</v>
      </c>
      <c r="O1344" s="75">
        <v>3.726225843518062</v>
      </c>
      <c r="P1344" s="76">
        <v>-6.6000000000349252E-2</v>
      </c>
      <c r="Q1344" s="77">
        <v>-1.8000000000120052E-2</v>
      </c>
      <c r="R1344" s="77">
        <v>-6.8410525506316808E-2</v>
      </c>
      <c r="S1344" s="78">
        <v>10.6</v>
      </c>
      <c r="T1344" s="75">
        <v>1.9056228686014185</v>
      </c>
      <c r="U1344" s="76">
        <v>-3.0000000000109141E-2</v>
      </c>
      <c r="V1344" s="77">
        <v>-1.8000000000120052E-2</v>
      </c>
      <c r="W1344" s="77">
        <v>-3.4985711369227158E-2</v>
      </c>
      <c r="X1344" s="78">
        <v>10.6</v>
      </c>
      <c r="Y1344" s="132" t="s">
        <v>38</v>
      </c>
    </row>
    <row r="1345" spans="1:25" x14ac:dyDescent="0.25">
      <c r="A1345" s="165" t="s">
        <v>24</v>
      </c>
      <c r="B1345" s="35" t="s">
        <v>1455</v>
      </c>
      <c r="C1345" s="166" t="s">
        <v>22</v>
      </c>
      <c r="D1345" s="35">
        <v>110</v>
      </c>
      <c r="E1345" s="166" t="s">
        <v>1380</v>
      </c>
      <c r="F1345" s="35">
        <v>110</v>
      </c>
      <c r="G1345" s="166" t="s">
        <v>33</v>
      </c>
      <c r="H1345" s="35" t="s">
        <v>1381</v>
      </c>
      <c r="I1345" s="35" t="s">
        <v>32</v>
      </c>
      <c r="J1345" s="40">
        <v>7.6474177372617058</v>
      </c>
      <c r="K1345" s="37">
        <v>1.230599999989572</v>
      </c>
      <c r="L1345" s="38">
        <v>0.87500000000045475</v>
      </c>
      <c r="M1345" s="38">
        <v>1.5099673373868492</v>
      </c>
      <c r="N1345" s="41" t="s">
        <v>1382</v>
      </c>
      <c r="O1345" s="36">
        <v>13.661143430039292</v>
      </c>
      <c r="P1345" s="37">
        <v>2.40059999998507</v>
      </c>
      <c r="Q1345" s="38">
        <v>1.2299999999991087</v>
      </c>
      <c r="R1345" s="38">
        <v>2.697365447974398</v>
      </c>
      <c r="S1345" s="39" t="s">
        <v>1382</v>
      </c>
      <c r="T1345" s="36">
        <v>12.198183398147489</v>
      </c>
      <c r="U1345" s="37">
        <v>2.0707499999904484</v>
      </c>
      <c r="V1345" s="38">
        <v>1.2300000000082036</v>
      </c>
      <c r="W1345" s="38">
        <v>2.408506915597425</v>
      </c>
      <c r="X1345" s="39" t="s">
        <v>1382</v>
      </c>
      <c r="Y1345" s="115" t="s">
        <v>1456</v>
      </c>
    </row>
    <row r="1346" spans="1:25" x14ac:dyDescent="0.25">
      <c r="A1346" s="167" t="s">
        <v>24</v>
      </c>
      <c r="B1346" s="53" t="s">
        <v>1455</v>
      </c>
      <c r="C1346" s="83" t="s">
        <v>22</v>
      </c>
      <c r="D1346" s="53">
        <v>110</v>
      </c>
      <c r="E1346" s="168" t="s">
        <v>325</v>
      </c>
      <c r="F1346" s="53">
        <v>10</v>
      </c>
      <c r="G1346" s="168" t="s">
        <v>62</v>
      </c>
      <c r="H1346" s="53" t="s">
        <v>1382</v>
      </c>
      <c r="I1346" s="53" t="s">
        <v>1407</v>
      </c>
      <c r="J1346" s="96">
        <v>3.3150270175425524E-2</v>
      </c>
      <c r="K1346" s="57">
        <v>-6.0000000001309668E-4</v>
      </c>
      <c r="L1346" s="57">
        <v>0</v>
      </c>
      <c r="M1346" s="57">
        <v>-6.0000000001309668E-4</v>
      </c>
      <c r="N1346" s="61">
        <v>10.45</v>
      </c>
      <c r="O1346" s="97">
        <v>3.3150270173918028E-2</v>
      </c>
      <c r="P1346" s="57">
        <v>-5.9999999998581186E-4</v>
      </c>
      <c r="Q1346" s="57">
        <v>0</v>
      </c>
      <c r="R1346" s="57">
        <v>-5.9999999998581186E-4</v>
      </c>
      <c r="S1346" s="59">
        <v>10.45</v>
      </c>
      <c r="T1346" s="97">
        <v>3.2992411744518418E-2</v>
      </c>
      <c r="U1346" s="57">
        <v>-5.9999999998581186E-4</v>
      </c>
      <c r="V1346" s="57">
        <v>0</v>
      </c>
      <c r="W1346" s="57">
        <v>-5.9999999998581186E-4</v>
      </c>
      <c r="X1346" s="59">
        <v>10.5</v>
      </c>
      <c r="Y1346" s="117" t="s">
        <v>38</v>
      </c>
    </row>
    <row r="1347" spans="1:25" x14ac:dyDescent="0.25">
      <c r="A1347" s="167" t="s">
        <v>24</v>
      </c>
      <c r="B1347" s="53" t="s">
        <v>1455</v>
      </c>
      <c r="C1347" s="83" t="s">
        <v>22</v>
      </c>
      <c r="D1347" s="53">
        <v>110</v>
      </c>
      <c r="E1347" s="168" t="s">
        <v>1072</v>
      </c>
      <c r="F1347" s="53">
        <v>35</v>
      </c>
      <c r="G1347" s="168" t="s">
        <v>36</v>
      </c>
      <c r="H1347" s="55">
        <v>1</v>
      </c>
      <c r="I1347" s="53" t="s">
        <v>1457</v>
      </c>
      <c r="J1347" s="60">
        <v>13.413176009776201</v>
      </c>
      <c r="K1347" s="57">
        <v>0.62999999999465217</v>
      </c>
      <c r="L1347" s="58">
        <v>0.52500000000190994</v>
      </c>
      <c r="M1347" s="58">
        <v>0.82007621596731306</v>
      </c>
      <c r="N1347" s="61">
        <v>35.299999999999997</v>
      </c>
      <c r="O1347" s="56">
        <v>22.9112777838399</v>
      </c>
      <c r="P1347" s="57">
        <v>1.2599999999893043</v>
      </c>
      <c r="Q1347" s="58">
        <v>0.63000000000420187</v>
      </c>
      <c r="R1347" s="58">
        <v>1.4087228258171802</v>
      </c>
      <c r="S1347" s="59">
        <v>35.5</v>
      </c>
      <c r="T1347" s="56">
        <v>19.086995168505855</v>
      </c>
      <c r="U1347" s="57">
        <v>0.99015000000690634</v>
      </c>
      <c r="V1347" s="58">
        <v>0.63000000000420187</v>
      </c>
      <c r="W1347" s="58">
        <v>1.1735829849307509</v>
      </c>
      <c r="X1347" s="59">
        <v>35.5</v>
      </c>
      <c r="Y1347" s="117" t="s">
        <v>38</v>
      </c>
    </row>
    <row r="1348" spans="1:25" x14ac:dyDescent="0.25">
      <c r="A1348" s="174" t="s">
        <v>24</v>
      </c>
      <c r="B1348" s="44" t="s">
        <v>1455</v>
      </c>
      <c r="C1348" s="136" t="s">
        <v>22</v>
      </c>
      <c r="D1348" s="44">
        <v>110</v>
      </c>
      <c r="E1348" s="136" t="s">
        <v>1458</v>
      </c>
      <c r="F1348" s="44">
        <v>35</v>
      </c>
      <c r="G1348" s="136" t="s">
        <v>216</v>
      </c>
      <c r="H1348" s="44" t="s">
        <v>1459</v>
      </c>
      <c r="I1348" s="44" t="s">
        <v>1460</v>
      </c>
      <c r="J1348" s="49">
        <v>0</v>
      </c>
      <c r="K1348" s="46" t="s">
        <v>1382</v>
      </c>
      <c r="L1348" s="47" t="s">
        <v>1382</v>
      </c>
      <c r="M1348" s="47" t="s">
        <v>1382</v>
      </c>
      <c r="N1348" s="50">
        <v>35.299999999999997</v>
      </c>
      <c r="O1348" s="45">
        <v>0</v>
      </c>
      <c r="P1348" s="46" t="s">
        <v>1382</v>
      </c>
      <c r="Q1348" s="47" t="s">
        <v>1382</v>
      </c>
      <c r="R1348" s="47" t="s">
        <v>1382</v>
      </c>
      <c r="S1348" s="48">
        <v>35.5</v>
      </c>
      <c r="T1348" s="45">
        <v>0</v>
      </c>
      <c r="U1348" s="46" t="s">
        <v>1382</v>
      </c>
      <c r="V1348" s="47" t="s">
        <v>1382</v>
      </c>
      <c r="W1348" s="47" t="s">
        <v>1382</v>
      </c>
      <c r="X1348" s="48">
        <v>35.5</v>
      </c>
      <c r="Y1348" s="119" t="s">
        <v>1461</v>
      </c>
    </row>
    <row r="1349" spans="1:25" x14ac:dyDescent="0.25">
      <c r="A1349" s="174" t="s">
        <v>24</v>
      </c>
      <c r="B1349" s="44" t="s">
        <v>1455</v>
      </c>
      <c r="C1349" s="136" t="s">
        <v>22</v>
      </c>
      <c r="D1349" s="44">
        <v>110</v>
      </c>
      <c r="E1349" s="136" t="s">
        <v>1462</v>
      </c>
      <c r="F1349" s="44">
        <v>35</v>
      </c>
      <c r="G1349" s="136" t="s">
        <v>216</v>
      </c>
      <c r="H1349" s="44" t="s">
        <v>1459</v>
      </c>
      <c r="I1349" s="44" t="s">
        <v>1463</v>
      </c>
      <c r="J1349" s="49">
        <v>5</v>
      </c>
      <c r="K1349" s="46" t="s">
        <v>1382</v>
      </c>
      <c r="L1349" s="47" t="s">
        <v>1382</v>
      </c>
      <c r="M1349" s="47" t="s">
        <v>1382</v>
      </c>
      <c r="N1349" s="50">
        <v>35.299999999999997</v>
      </c>
      <c r="O1349" s="45">
        <v>8</v>
      </c>
      <c r="P1349" s="46" t="s">
        <v>1382</v>
      </c>
      <c r="Q1349" s="47" t="s">
        <v>1382</v>
      </c>
      <c r="R1349" s="47" t="s">
        <v>1382</v>
      </c>
      <c r="S1349" s="48">
        <v>35.5</v>
      </c>
      <c r="T1349" s="45">
        <v>7</v>
      </c>
      <c r="U1349" s="46" t="s">
        <v>1382</v>
      </c>
      <c r="V1349" s="47" t="s">
        <v>1382</v>
      </c>
      <c r="W1349" s="47" t="s">
        <v>1382</v>
      </c>
      <c r="X1349" s="48">
        <v>35.5</v>
      </c>
      <c r="Y1349" s="119" t="s">
        <v>1381</v>
      </c>
    </row>
    <row r="1350" spans="1:25" x14ac:dyDescent="0.25">
      <c r="A1350" s="174" t="s">
        <v>24</v>
      </c>
      <c r="B1350" s="44" t="s">
        <v>1455</v>
      </c>
      <c r="C1350" s="136" t="s">
        <v>22</v>
      </c>
      <c r="D1350" s="44">
        <v>110</v>
      </c>
      <c r="E1350" s="136" t="s">
        <v>1464</v>
      </c>
      <c r="F1350" s="44">
        <v>35</v>
      </c>
      <c r="G1350" s="136" t="s">
        <v>216</v>
      </c>
      <c r="H1350" s="44" t="s">
        <v>1459</v>
      </c>
      <c r="I1350" s="44" t="s">
        <v>1465</v>
      </c>
      <c r="J1350" s="49">
        <v>9</v>
      </c>
      <c r="K1350" s="46" t="s">
        <v>1382</v>
      </c>
      <c r="L1350" s="47" t="s">
        <v>1382</v>
      </c>
      <c r="M1350" s="47" t="s">
        <v>1382</v>
      </c>
      <c r="N1350" s="50">
        <v>35.299999999999997</v>
      </c>
      <c r="O1350" s="45">
        <v>16</v>
      </c>
      <c r="P1350" s="46" t="s">
        <v>1382</v>
      </c>
      <c r="Q1350" s="47" t="s">
        <v>1382</v>
      </c>
      <c r="R1350" s="47" t="s">
        <v>1382</v>
      </c>
      <c r="S1350" s="48">
        <v>35.5</v>
      </c>
      <c r="T1350" s="45">
        <v>12</v>
      </c>
      <c r="U1350" s="46" t="s">
        <v>1382</v>
      </c>
      <c r="V1350" s="47" t="s">
        <v>1382</v>
      </c>
      <c r="W1350" s="47" t="s">
        <v>1382</v>
      </c>
      <c r="X1350" s="48">
        <v>35.5</v>
      </c>
      <c r="Y1350" s="119" t="s">
        <v>1381</v>
      </c>
    </row>
    <row r="1351" spans="1:25" x14ac:dyDescent="0.25">
      <c r="A1351" s="167" t="s">
        <v>24</v>
      </c>
      <c r="B1351" s="53" t="s">
        <v>1455</v>
      </c>
      <c r="C1351" s="83" t="s">
        <v>22</v>
      </c>
      <c r="D1351" s="53">
        <v>110</v>
      </c>
      <c r="E1351" s="168" t="s">
        <v>1466</v>
      </c>
      <c r="F1351" s="53">
        <v>10</v>
      </c>
      <c r="G1351" s="168" t="s">
        <v>40</v>
      </c>
      <c r="H1351" s="55">
        <v>1</v>
      </c>
      <c r="I1351" s="53" t="s">
        <v>1410</v>
      </c>
      <c r="J1351" s="60">
        <v>38.378189302814334</v>
      </c>
      <c r="K1351" s="57">
        <v>0.59999999999490683</v>
      </c>
      <c r="L1351" s="58">
        <v>0.34999999999854481</v>
      </c>
      <c r="M1351" s="58">
        <v>0.69462219946735759</v>
      </c>
      <c r="N1351" s="61">
        <v>10.45</v>
      </c>
      <c r="O1351" s="56">
        <v>71.176648574479088</v>
      </c>
      <c r="P1351" s="57">
        <v>1.1399999999957799</v>
      </c>
      <c r="Q1351" s="58">
        <v>0.59999999999490683</v>
      </c>
      <c r="R1351" s="58">
        <v>1.2882546332089269</v>
      </c>
      <c r="S1351" s="59">
        <v>10.45</v>
      </c>
      <c r="T1351" s="56">
        <v>67.935533757066366</v>
      </c>
      <c r="U1351" s="57">
        <v>1.0799999999835563</v>
      </c>
      <c r="V1351" s="58">
        <v>0.60000000000400178</v>
      </c>
      <c r="W1351" s="58">
        <v>1.235475616906009</v>
      </c>
      <c r="X1351" s="59">
        <v>10.5</v>
      </c>
      <c r="Y1351" s="117" t="s">
        <v>38</v>
      </c>
    </row>
    <row r="1352" spans="1:25" x14ac:dyDescent="0.25">
      <c r="A1352" s="167" t="s">
        <v>24</v>
      </c>
      <c r="B1352" s="53" t="s">
        <v>1455</v>
      </c>
      <c r="C1352" s="83" t="s">
        <v>22</v>
      </c>
      <c r="D1352" s="53">
        <v>110</v>
      </c>
      <c r="E1352" s="168" t="s">
        <v>1467</v>
      </c>
      <c r="F1352" s="53">
        <v>10</v>
      </c>
      <c r="G1352" s="168" t="s">
        <v>38</v>
      </c>
      <c r="H1352" s="55">
        <v>1</v>
      </c>
      <c r="I1352" s="53" t="s">
        <v>1388</v>
      </c>
      <c r="J1352" s="60">
        <v>7.4126257584061177</v>
      </c>
      <c r="K1352" s="57">
        <v>-0.12000000000261934</v>
      </c>
      <c r="L1352" s="58">
        <v>-5.9999999998581188E-2</v>
      </c>
      <c r="M1352" s="58">
        <v>-0.13416407865169569</v>
      </c>
      <c r="N1352" s="61">
        <v>10.45</v>
      </c>
      <c r="O1352" s="56">
        <v>22.544621107050617</v>
      </c>
      <c r="P1352" s="57">
        <v>-0.33000000000174623</v>
      </c>
      <c r="Q1352" s="58">
        <v>-0.24000000000251021</v>
      </c>
      <c r="R1352" s="58">
        <v>-0.40804411526495193</v>
      </c>
      <c r="S1352" s="59">
        <v>10.45</v>
      </c>
      <c r="T1352" s="56">
        <v>22.917261612251984</v>
      </c>
      <c r="U1352" s="57">
        <v>-0.3599999999969441</v>
      </c>
      <c r="V1352" s="58">
        <v>-0.20999999999912689</v>
      </c>
      <c r="W1352" s="58">
        <v>-0.41677331968041459</v>
      </c>
      <c r="X1352" s="59">
        <v>10.5</v>
      </c>
      <c r="Y1352" s="117" t="s">
        <v>38</v>
      </c>
    </row>
    <row r="1353" spans="1:25" x14ac:dyDescent="0.25">
      <c r="A1353" s="167" t="s">
        <v>24</v>
      </c>
      <c r="B1353" s="53" t="s">
        <v>1455</v>
      </c>
      <c r="C1353" s="83" t="s">
        <v>22</v>
      </c>
      <c r="D1353" s="53">
        <v>110</v>
      </c>
      <c r="E1353" s="168" t="s">
        <v>1468</v>
      </c>
      <c r="F1353" s="53">
        <v>10</v>
      </c>
      <c r="G1353" s="168" t="s">
        <v>38</v>
      </c>
      <c r="H1353" s="55">
        <v>1</v>
      </c>
      <c r="I1353" s="53" t="s">
        <v>1388</v>
      </c>
      <c r="J1353" s="60">
        <v>16.214166952546424</v>
      </c>
      <c r="K1353" s="57">
        <v>-0.27000000000043656</v>
      </c>
      <c r="L1353" s="58">
        <v>-0.11499000000094384</v>
      </c>
      <c r="M1353" s="58">
        <v>-0.29346669334091868</v>
      </c>
      <c r="N1353" s="61">
        <v>10.45</v>
      </c>
      <c r="O1353" s="56">
        <v>24.640709770333629</v>
      </c>
      <c r="P1353" s="57">
        <v>-0.41999999999825377</v>
      </c>
      <c r="Q1353" s="58">
        <v>-0.14999999999781721</v>
      </c>
      <c r="R1353" s="58">
        <v>-0.44598206241717653</v>
      </c>
      <c r="S1353" s="59">
        <v>10.45</v>
      </c>
      <c r="T1353" s="56">
        <v>17.766957463380791</v>
      </c>
      <c r="U1353" s="57">
        <v>-0.30000000000109139</v>
      </c>
      <c r="V1353" s="58">
        <v>-0.11999999999989086</v>
      </c>
      <c r="W1353" s="58">
        <v>-0.32310988842904304</v>
      </c>
      <c r="X1353" s="59">
        <v>10.5</v>
      </c>
      <c r="Y1353" s="117" t="s">
        <v>38</v>
      </c>
    </row>
    <row r="1354" spans="1:25" x14ac:dyDescent="0.25">
      <c r="A1354" s="167" t="s">
        <v>24</v>
      </c>
      <c r="B1354" s="53" t="s">
        <v>1455</v>
      </c>
      <c r="C1354" s="83" t="s">
        <v>22</v>
      </c>
      <c r="D1354" s="53">
        <v>110</v>
      </c>
      <c r="E1354" s="168" t="s">
        <v>1469</v>
      </c>
      <c r="F1354" s="53">
        <v>10</v>
      </c>
      <c r="G1354" s="168" t="s">
        <v>38</v>
      </c>
      <c r="H1354" s="55">
        <v>1</v>
      </c>
      <c r="I1354" s="53" t="s">
        <v>1388</v>
      </c>
      <c r="J1354" s="60">
        <v>7.6207577179260753</v>
      </c>
      <c r="K1354" s="57">
        <v>-9.9999999998544808E-2</v>
      </c>
      <c r="L1354" s="58">
        <v>-9.4999999999345164E-2</v>
      </c>
      <c r="M1354" s="58">
        <v>-0.13793114223983119</v>
      </c>
      <c r="N1354" s="61">
        <v>10.45</v>
      </c>
      <c r="O1354" s="56">
        <v>16.315262450853769</v>
      </c>
      <c r="P1354" s="57">
        <v>-0.25999999999839929</v>
      </c>
      <c r="Q1354" s="58">
        <v>-0.13999999999941792</v>
      </c>
      <c r="R1354" s="58">
        <v>-0.2952964612029827</v>
      </c>
      <c r="S1354" s="59">
        <v>10.45</v>
      </c>
      <c r="T1354" s="56">
        <v>16.786910285499125</v>
      </c>
      <c r="U1354" s="57">
        <v>-0.26000000000203727</v>
      </c>
      <c r="V1354" s="58">
        <v>-0.16000000000167347</v>
      </c>
      <c r="W1354" s="58">
        <v>-0.30528675045208709</v>
      </c>
      <c r="X1354" s="59">
        <v>10.5</v>
      </c>
      <c r="Y1354" s="117" t="s">
        <v>38</v>
      </c>
    </row>
    <row r="1355" spans="1:25" ht="15.75" thickBot="1" x14ac:dyDescent="0.3">
      <c r="A1355" s="169" t="s">
        <v>24</v>
      </c>
      <c r="B1355" s="73" t="s">
        <v>1455</v>
      </c>
      <c r="C1355" s="170" t="s">
        <v>22</v>
      </c>
      <c r="D1355" s="73">
        <v>110</v>
      </c>
      <c r="E1355" s="171" t="s">
        <v>1470</v>
      </c>
      <c r="F1355" s="73">
        <v>10</v>
      </c>
      <c r="G1355" s="171" t="s">
        <v>38</v>
      </c>
      <c r="H1355" s="103">
        <v>1</v>
      </c>
      <c r="I1355" s="73" t="s">
        <v>1388</v>
      </c>
      <c r="J1355" s="79">
        <v>7.968333260865422</v>
      </c>
      <c r="K1355" s="76">
        <v>-0.12000000000261934</v>
      </c>
      <c r="L1355" s="77">
        <v>-8.000000000174623E-2</v>
      </c>
      <c r="M1355" s="77">
        <v>-0.14422205102170763</v>
      </c>
      <c r="N1355" s="80">
        <v>10.45</v>
      </c>
      <c r="O1355" s="75">
        <v>10.424634111694393</v>
      </c>
      <c r="P1355" s="76">
        <v>-0.15999999999985448</v>
      </c>
      <c r="Q1355" s="77">
        <v>-0.1000000000003638</v>
      </c>
      <c r="R1355" s="77">
        <v>-0.1886796226412015</v>
      </c>
      <c r="S1355" s="78">
        <v>10.45</v>
      </c>
      <c r="T1355" s="75">
        <v>10.997470581726185</v>
      </c>
      <c r="U1355" s="76">
        <v>-0.15999999999985448</v>
      </c>
      <c r="V1355" s="77">
        <v>-0.11999999999898137</v>
      </c>
      <c r="W1355" s="77">
        <v>-0.1999999999992724</v>
      </c>
      <c r="X1355" s="78">
        <v>10.5</v>
      </c>
      <c r="Y1355" s="132" t="s">
        <v>38</v>
      </c>
    </row>
    <row r="1356" spans="1:25" x14ac:dyDescent="0.25">
      <c r="A1356" s="165" t="s">
        <v>24</v>
      </c>
      <c r="B1356" s="35" t="s">
        <v>1460</v>
      </c>
      <c r="C1356" s="166" t="s">
        <v>23</v>
      </c>
      <c r="D1356" s="35">
        <v>35</v>
      </c>
      <c r="E1356" s="166" t="s">
        <v>1432</v>
      </c>
      <c r="F1356" s="35">
        <v>35</v>
      </c>
      <c r="G1356" s="166" t="s">
        <v>33</v>
      </c>
      <c r="H1356" s="35" t="s">
        <v>1381</v>
      </c>
      <c r="I1356" s="35" t="s">
        <v>32</v>
      </c>
      <c r="J1356" s="40">
        <v>8.6811404753163988</v>
      </c>
      <c r="K1356" s="37">
        <v>0.4702999999986423</v>
      </c>
      <c r="L1356" s="38">
        <v>0.29040000000077271</v>
      </c>
      <c r="M1356" s="38">
        <v>0.55273343484827453</v>
      </c>
      <c r="N1356" s="41" t="s">
        <v>1382</v>
      </c>
      <c r="O1356" s="36">
        <v>14.892335624866234</v>
      </c>
      <c r="P1356" s="37">
        <v>0.82010000000223959</v>
      </c>
      <c r="Q1356" s="38">
        <v>0.45000000000027285</v>
      </c>
      <c r="R1356" s="38">
        <v>0.93544856085405304</v>
      </c>
      <c r="S1356" s="39" t="s">
        <v>1382</v>
      </c>
      <c r="T1356" s="36">
        <v>10.318615587441476</v>
      </c>
      <c r="U1356" s="37">
        <v>0.58069999999817812</v>
      </c>
      <c r="V1356" s="38">
        <v>0.30990000000065265</v>
      </c>
      <c r="W1356" s="38">
        <v>0.65821766916293623</v>
      </c>
      <c r="X1356" s="39" t="s">
        <v>1382</v>
      </c>
      <c r="Y1356" s="115" t="s">
        <v>1383</v>
      </c>
    </row>
    <row r="1357" spans="1:25" x14ac:dyDescent="0.25">
      <c r="A1357" s="167" t="s">
        <v>24</v>
      </c>
      <c r="B1357" s="53" t="s">
        <v>1460</v>
      </c>
      <c r="C1357" s="83" t="s">
        <v>23</v>
      </c>
      <c r="D1357" s="53">
        <v>35</v>
      </c>
      <c r="E1357" s="168" t="s">
        <v>325</v>
      </c>
      <c r="F1357" s="53">
        <v>10</v>
      </c>
      <c r="G1357" s="168" t="s">
        <v>62</v>
      </c>
      <c r="H1357" s="53" t="s">
        <v>1382</v>
      </c>
      <c r="I1357" s="53" t="s">
        <v>1447</v>
      </c>
      <c r="J1357" s="100">
        <v>1.0997470582006244E-2</v>
      </c>
      <c r="K1357" s="57">
        <v>-2.0000000000436558E-4</v>
      </c>
      <c r="L1357" s="89">
        <v>0</v>
      </c>
      <c r="M1357" s="89">
        <v>-2.0000000000436558E-4</v>
      </c>
      <c r="N1357" s="61">
        <v>10.5</v>
      </c>
      <c r="O1357" s="102">
        <v>1.1146085049330654E-2</v>
      </c>
      <c r="P1357" s="57">
        <v>-2.0000000000436558E-4</v>
      </c>
      <c r="Q1357" s="89">
        <v>0</v>
      </c>
      <c r="R1357" s="89">
        <v>-2.0000000000436558E-4</v>
      </c>
      <c r="S1357" s="59">
        <v>10.36</v>
      </c>
      <c r="T1357" s="102">
        <v>1.097656284126056E-2</v>
      </c>
      <c r="U1357" s="57">
        <v>-1.999999999679858E-4</v>
      </c>
      <c r="V1357" s="89">
        <v>0</v>
      </c>
      <c r="W1357" s="89">
        <v>-1.999999999679858E-4</v>
      </c>
      <c r="X1357" s="59">
        <v>10.52</v>
      </c>
      <c r="Y1357" s="117" t="s">
        <v>38</v>
      </c>
    </row>
    <row r="1358" spans="1:25" x14ac:dyDescent="0.25">
      <c r="A1358" s="167" t="s">
        <v>24</v>
      </c>
      <c r="B1358" s="53" t="s">
        <v>1460</v>
      </c>
      <c r="C1358" s="83" t="s">
        <v>23</v>
      </c>
      <c r="D1358" s="53">
        <v>35</v>
      </c>
      <c r="E1358" s="168" t="s">
        <v>1402</v>
      </c>
      <c r="F1358" s="53">
        <v>10</v>
      </c>
      <c r="G1358" s="168" t="s">
        <v>40</v>
      </c>
      <c r="H1358" s="55">
        <v>1</v>
      </c>
      <c r="I1358" s="53" t="s">
        <v>1410</v>
      </c>
      <c r="J1358" s="60">
        <v>30.383991663607397</v>
      </c>
      <c r="K1358" s="57">
        <v>0.47009999999863794</v>
      </c>
      <c r="L1358" s="58">
        <v>0.29040000000077271</v>
      </c>
      <c r="M1358" s="58">
        <v>0.55256327239436409</v>
      </c>
      <c r="N1358" s="61">
        <v>10.5</v>
      </c>
      <c r="O1358" s="56">
        <v>52.12317468703182</v>
      </c>
      <c r="P1358" s="57">
        <v>0.81990000000223517</v>
      </c>
      <c r="Q1358" s="58">
        <v>0.45000000000027285</v>
      </c>
      <c r="R1358" s="58">
        <v>0.9352732274602491</v>
      </c>
      <c r="S1358" s="59">
        <v>10.36</v>
      </c>
      <c r="T1358" s="56">
        <v>36.115154556045169</v>
      </c>
      <c r="U1358" s="57">
        <v>0.58049999999821011</v>
      </c>
      <c r="V1358" s="58">
        <v>0.30990000000065265</v>
      </c>
      <c r="W1358" s="58">
        <v>0.65804122971005885</v>
      </c>
      <c r="X1358" s="59">
        <v>10.52</v>
      </c>
      <c r="Y1358" s="117" t="s">
        <v>38</v>
      </c>
    </row>
    <row r="1359" spans="1:25" x14ac:dyDescent="0.25">
      <c r="A1359" s="175" t="s">
        <v>24</v>
      </c>
      <c r="B1359" s="64" t="s">
        <v>1460</v>
      </c>
      <c r="C1359" s="120" t="s">
        <v>23</v>
      </c>
      <c r="D1359" s="64">
        <v>35</v>
      </c>
      <c r="E1359" s="120" t="s">
        <v>1434</v>
      </c>
      <c r="F1359" s="64">
        <v>35</v>
      </c>
      <c r="G1359" s="120" t="s">
        <v>33</v>
      </c>
      <c r="H1359" s="64" t="s">
        <v>1381</v>
      </c>
      <c r="I1359" s="64" t="s">
        <v>32</v>
      </c>
      <c r="J1359" s="69">
        <v>0</v>
      </c>
      <c r="K1359" s="66">
        <v>0</v>
      </c>
      <c r="L1359" s="67">
        <v>0</v>
      </c>
      <c r="M1359" s="67">
        <v>0</v>
      </c>
      <c r="N1359" s="70" t="s">
        <v>1382</v>
      </c>
      <c r="O1359" s="65">
        <v>0</v>
      </c>
      <c r="P1359" s="66">
        <v>0</v>
      </c>
      <c r="Q1359" s="67">
        <v>0</v>
      </c>
      <c r="R1359" s="67">
        <v>0</v>
      </c>
      <c r="S1359" s="68" t="s">
        <v>1382</v>
      </c>
      <c r="T1359" s="65">
        <v>0</v>
      </c>
      <c r="U1359" s="66">
        <v>0</v>
      </c>
      <c r="V1359" s="67">
        <v>0</v>
      </c>
      <c r="W1359" s="67">
        <v>0</v>
      </c>
      <c r="X1359" s="68" t="s">
        <v>1382</v>
      </c>
      <c r="Y1359" s="118" t="s">
        <v>1471</v>
      </c>
    </row>
    <row r="1360" spans="1:25" x14ac:dyDescent="0.25">
      <c r="A1360" s="167" t="s">
        <v>24</v>
      </c>
      <c r="B1360" s="53" t="s">
        <v>1460</v>
      </c>
      <c r="C1360" s="83" t="s">
        <v>23</v>
      </c>
      <c r="D1360" s="53">
        <v>35</v>
      </c>
      <c r="E1360" s="168" t="s">
        <v>703</v>
      </c>
      <c r="F1360" s="53">
        <v>10</v>
      </c>
      <c r="G1360" s="168" t="s">
        <v>62</v>
      </c>
      <c r="H1360" s="53" t="s">
        <v>1382</v>
      </c>
      <c r="I1360" s="53" t="s">
        <v>1448</v>
      </c>
      <c r="J1360" s="60">
        <v>0</v>
      </c>
      <c r="K1360" s="57">
        <v>0</v>
      </c>
      <c r="L1360" s="58">
        <v>0</v>
      </c>
      <c r="M1360" s="58">
        <v>0</v>
      </c>
      <c r="N1360" s="61">
        <v>10.52</v>
      </c>
      <c r="O1360" s="56">
        <v>0</v>
      </c>
      <c r="P1360" s="57">
        <v>0</v>
      </c>
      <c r="Q1360" s="58">
        <v>0</v>
      </c>
      <c r="R1360" s="58">
        <v>0</v>
      </c>
      <c r="S1360" s="59">
        <v>10.32</v>
      </c>
      <c r="T1360" s="56">
        <v>0</v>
      </c>
      <c r="U1360" s="57">
        <v>0</v>
      </c>
      <c r="V1360" s="58">
        <v>0</v>
      </c>
      <c r="W1360" s="58">
        <v>0</v>
      </c>
      <c r="X1360" s="59">
        <v>10.52</v>
      </c>
      <c r="Y1360" s="117" t="s">
        <v>38</v>
      </c>
    </row>
    <row r="1361" spans="1:25" x14ac:dyDescent="0.25">
      <c r="A1361" s="167" t="s">
        <v>24</v>
      </c>
      <c r="B1361" s="53" t="s">
        <v>1460</v>
      </c>
      <c r="C1361" s="83" t="s">
        <v>23</v>
      </c>
      <c r="D1361" s="53">
        <v>35</v>
      </c>
      <c r="E1361" s="168" t="s">
        <v>1435</v>
      </c>
      <c r="F1361" s="53">
        <v>10</v>
      </c>
      <c r="G1361" s="168" t="s">
        <v>40</v>
      </c>
      <c r="H1361" s="53">
        <v>2</v>
      </c>
      <c r="I1361" s="53" t="s">
        <v>1417</v>
      </c>
      <c r="J1361" s="60">
        <v>0</v>
      </c>
      <c r="K1361" s="57">
        <v>0</v>
      </c>
      <c r="L1361" s="58">
        <v>0</v>
      </c>
      <c r="M1361" s="58">
        <v>0</v>
      </c>
      <c r="N1361" s="61">
        <v>10.52</v>
      </c>
      <c r="O1361" s="56">
        <v>0</v>
      </c>
      <c r="P1361" s="57">
        <v>0</v>
      </c>
      <c r="Q1361" s="58">
        <v>0</v>
      </c>
      <c r="R1361" s="58">
        <v>0</v>
      </c>
      <c r="S1361" s="59">
        <v>10.32</v>
      </c>
      <c r="T1361" s="56">
        <v>0</v>
      </c>
      <c r="U1361" s="57">
        <v>0</v>
      </c>
      <c r="V1361" s="58">
        <v>0</v>
      </c>
      <c r="W1361" s="58">
        <v>0</v>
      </c>
      <c r="X1361" s="59">
        <v>10.52</v>
      </c>
      <c r="Y1361" s="117" t="s">
        <v>1471</v>
      </c>
    </row>
    <row r="1362" spans="1:25" x14ac:dyDescent="0.25">
      <c r="A1362" s="167" t="s">
        <v>24</v>
      </c>
      <c r="B1362" s="53" t="s">
        <v>1460</v>
      </c>
      <c r="C1362" s="83" t="s">
        <v>23</v>
      </c>
      <c r="D1362" s="53">
        <v>35</v>
      </c>
      <c r="E1362" s="168" t="s">
        <v>1472</v>
      </c>
      <c r="F1362" s="53">
        <v>10</v>
      </c>
      <c r="G1362" s="168" t="s">
        <v>38</v>
      </c>
      <c r="H1362" s="55">
        <v>1</v>
      </c>
      <c r="I1362" s="53" t="s">
        <v>1388</v>
      </c>
      <c r="J1362" s="96">
        <v>0.59640368910892627</v>
      </c>
      <c r="K1362" s="57">
        <v>-9.9999999997635314E-3</v>
      </c>
      <c r="L1362" s="57">
        <v>-4.1999999999688953E-3</v>
      </c>
      <c r="M1362" s="58">
        <v>-1.0846197490134935E-2</v>
      </c>
      <c r="N1362" s="61">
        <v>10.5</v>
      </c>
      <c r="O1362" s="56">
        <v>0.6044631984212091</v>
      </c>
      <c r="P1362" s="57">
        <v>-9.9999999997635314E-3</v>
      </c>
      <c r="Q1362" s="58">
        <v>-4.1999999999688953E-3</v>
      </c>
      <c r="R1362" s="58">
        <v>-1.0846197490134935E-2</v>
      </c>
      <c r="S1362" s="59">
        <v>10.36</v>
      </c>
      <c r="T1362" s="56">
        <v>0.59526984181423948</v>
      </c>
      <c r="U1362" s="57">
        <v>-1.0000000000218279E-2</v>
      </c>
      <c r="V1362" s="58">
        <v>-4.1999999999688953E-3</v>
      </c>
      <c r="W1362" s="58">
        <v>-1.0846197490554203E-2</v>
      </c>
      <c r="X1362" s="59">
        <v>10.52</v>
      </c>
      <c r="Y1362" s="117" t="s">
        <v>38</v>
      </c>
    </row>
    <row r="1363" spans="1:25" x14ac:dyDescent="0.25">
      <c r="A1363" s="167" t="s">
        <v>24</v>
      </c>
      <c r="B1363" s="53" t="s">
        <v>1460</v>
      </c>
      <c r="C1363" s="83" t="s">
        <v>23</v>
      </c>
      <c r="D1363" s="53">
        <v>35</v>
      </c>
      <c r="E1363" s="168" t="s">
        <v>1473</v>
      </c>
      <c r="F1363" s="53">
        <v>10</v>
      </c>
      <c r="G1363" s="168" t="s">
        <v>38</v>
      </c>
      <c r="H1363" s="55">
        <v>1</v>
      </c>
      <c r="I1363" s="53" t="s">
        <v>1388</v>
      </c>
      <c r="J1363" s="60">
        <v>10.334843357134739</v>
      </c>
      <c r="K1363" s="57">
        <v>-0.16500000000087311</v>
      </c>
      <c r="L1363" s="58">
        <v>-8.9999999999918145E-2</v>
      </c>
      <c r="M1363" s="58">
        <v>-0.18794946129285234</v>
      </c>
      <c r="N1363" s="61">
        <v>10.5</v>
      </c>
      <c r="O1363" s="56">
        <v>21.686583966406612</v>
      </c>
      <c r="P1363" s="57">
        <v>-0.34500000000070941</v>
      </c>
      <c r="Q1363" s="58">
        <v>-0.18000000000017735</v>
      </c>
      <c r="R1363" s="58">
        <v>-0.38913365313289638</v>
      </c>
      <c r="S1363" s="59">
        <v>10.36</v>
      </c>
      <c r="T1363" s="56">
        <v>12.155025614015841</v>
      </c>
      <c r="U1363" s="57">
        <v>-0.19500000000016371</v>
      </c>
      <c r="V1363" s="58">
        <v>-0.10500000000024556</v>
      </c>
      <c r="W1363" s="58">
        <v>-0.22147234590376158</v>
      </c>
      <c r="X1363" s="59">
        <v>10.52</v>
      </c>
      <c r="Y1363" s="117" t="s">
        <v>38</v>
      </c>
    </row>
    <row r="1364" spans="1:25" x14ac:dyDescent="0.25">
      <c r="A1364" s="167" t="s">
        <v>24</v>
      </c>
      <c r="B1364" s="53" t="s">
        <v>1460</v>
      </c>
      <c r="C1364" s="83" t="s">
        <v>23</v>
      </c>
      <c r="D1364" s="53">
        <v>35</v>
      </c>
      <c r="E1364" s="168" t="s">
        <v>1474</v>
      </c>
      <c r="F1364" s="53">
        <v>10</v>
      </c>
      <c r="G1364" s="168" t="s">
        <v>38</v>
      </c>
      <c r="H1364" s="55">
        <v>1</v>
      </c>
      <c r="I1364" s="53" t="s">
        <v>1388</v>
      </c>
      <c r="J1364" s="60">
        <v>6.0398701408567614</v>
      </c>
      <c r="K1364" s="57">
        <v>-8.0249999999978172E-2</v>
      </c>
      <c r="L1364" s="58">
        <v>-7.5000000000272848E-2</v>
      </c>
      <c r="M1364" s="58">
        <v>-0.10984107838162106</v>
      </c>
      <c r="N1364" s="61">
        <v>10.5</v>
      </c>
      <c r="O1364" s="56">
        <v>7.7071369976051267</v>
      </c>
      <c r="P1364" s="57">
        <v>-0.1049999999999045</v>
      </c>
      <c r="Q1364" s="58">
        <v>-8.9999999999918145E-2</v>
      </c>
      <c r="R1364" s="58">
        <v>-0.13829316685926754</v>
      </c>
      <c r="S1364" s="59">
        <v>10.36</v>
      </c>
      <c r="T1364" s="56">
        <v>7.5899181839533378</v>
      </c>
      <c r="U1364" s="57">
        <v>-0.1049999999999045</v>
      </c>
      <c r="V1364" s="58">
        <v>-8.9999999999918145E-2</v>
      </c>
      <c r="W1364" s="58">
        <v>-0.13829316685926754</v>
      </c>
      <c r="X1364" s="59">
        <v>10.52</v>
      </c>
      <c r="Y1364" s="117" t="s">
        <v>38</v>
      </c>
    </row>
    <row r="1365" spans="1:25" x14ac:dyDescent="0.25">
      <c r="A1365" s="167" t="s">
        <v>24</v>
      </c>
      <c r="B1365" s="53" t="s">
        <v>1460</v>
      </c>
      <c r="C1365" s="83" t="s">
        <v>23</v>
      </c>
      <c r="D1365" s="53">
        <v>35</v>
      </c>
      <c r="E1365" s="168" t="s">
        <v>1475</v>
      </c>
      <c r="F1365" s="53">
        <v>10</v>
      </c>
      <c r="G1365" s="168" t="s">
        <v>38</v>
      </c>
      <c r="H1365" s="55">
        <v>1</v>
      </c>
      <c r="I1365" s="53" t="s">
        <v>1388</v>
      </c>
      <c r="J1365" s="60">
        <v>2.7493676454465494</v>
      </c>
      <c r="K1365" s="57">
        <v>-3.999999999996362E-2</v>
      </c>
      <c r="L1365" s="58">
        <v>-3.0000000000200089E-2</v>
      </c>
      <c r="M1365" s="58">
        <v>-5.0000000000090951E-2</v>
      </c>
      <c r="N1365" s="61">
        <v>10.5</v>
      </c>
      <c r="O1365" s="56">
        <v>8.0375562330260948</v>
      </c>
      <c r="P1365" s="57">
        <v>-0.11999999999989086</v>
      </c>
      <c r="Q1365" s="58">
        <v>-7.999999999992724E-2</v>
      </c>
      <c r="R1365" s="58">
        <v>-0.14422205101842839</v>
      </c>
      <c r="S1365" s="59">
        <v>10.36</v>
      </c>
      <c r="T1365" s="56">
        <v>2.4544340676263356</v>
      </c>
      <c r="U1365" s="57">
        <v>-3.999999999996362E-2</v>
      </c>
      <c r="V1365" s="58">
        <v>-1.999999999998181E-2</v>
      </c>
      <c r="W1365" s="58">
        <v>-4.4721359549955118E-2</v>
      </c>
      <c r="X1365" s="59">
        <v>10.52</v>
      </c>
      <c r="Y1365" s="117" t="s">
        <v>38</v>
      </c>
    </row>
    <row r="1366" spans="1:25" x14ac:dyDescent="0.25">
      <c r="A1366" s="167" t="s">
        <v>24</v>
      </c>
      <c r="B1366" s="53" t="s">
        <v>1460</v>
      </c>
      <c r="C1366" s="83" t="s">
        <v>23</v>
      </c>
      <c r="D1366" s="53">
        <v>35</v>
      </c>
      <c r="E1366" s="168" t="s">
        <v>1476</v>
      </c>
      <c r="F1366" s="53">
        <v>10</v>
      </c>
      <c r="G1366" s="168" t="s">
        <v>38</v>
      </c>
      <c r="H1366" s="53">
        <v>2</v>
      </c>
      <c r="I1366" s="53" t="s">
        <v>1388</v>
      </c>
      <c r="J1366" s="96">
        <v>0.38699817788260182</v>
      </c>
      <c r="K1366" s="57">
        <v>-6.4000000000305592E-3</v>
      </c>
      <c r="L1366" s="58">
        <v>-2.9600000000300497E-3</v>
      </c>
      <c r="M1366" s="58">
        <v>-7.0513544798548496E-3</v>
      </c>
      <c r="N1366" s="61">
        <v>10.52</v>
      </c>
      <c r="O1366" s="56">
        <v>0.47722538309645091</v>
      </c>
      <c r="P1366" s="57">
        <v>-7.9999999999927247E-3</v>
      </c>
      <c r="Q1366" s="58">
        <v>-2.9600000000300497E-3</v>
      </c>
      <c r="R1366" s="58">
        <v>-8.5300410315579077E-3</v>
      </c>
      <c r="S1366" s="59">
        <v>10.32</v>
      </c>
      <c r="T1366" s="97">
        <v>0.4681526571812038</v>
      </c>
      <c r="U1366" s="57">
        <v>-7.9999999999927247E-3</v>
      </c>
      <c r="V1366" s="58">
        <v>-2.9599999999845748E-3</v>
      </c>
      <c r="W1366" s="58">
        <v>-8.5300410315421269E-3</v>
      </c>
      <c r="X1366" s="59">
        <v>10.52</v>
      </c>
      <c r="Y1366" s="117" t="s">
        <v>38</v>
      </c>
    </row>
    <row r="1367" spans="1:25" x14ac:dyDescent="0.25">
      <c r="A1367" s="167" t="s">
        <v>24</v>
      </c>
      <c r="B1367" s="53" t="s">
        <v>1460</v>
      </c>
      <c r="C1367" s="83" t="s">
        <v>23</v>
      </c>
      <c r="D1367" s="53">
        <v>35</v>
      </c>
      <c r="E1367" s="168" t="s">
        <v>1477</v>
      </c>
      <c r="F1367" s="53">
        <v>10</v>
      </c>
      <c r="G1367" s="168" t="s">
        <v>38</v>
      </c>
      <c r="H1367" s="53">
        <v>2</v>
      </c>
      <c r="I1367" s="53" t="s">
        <v>1388</v>
      </c>
      <c r="J1367" s="60">
        <v>6.4003809908537725</v>
      </c>
      <c r="K1367" s="57">
        <v>-0.1000000000003638</v>
      </c>
      <c r="L1367" s="58">
        <v>-5.999999999994543E-2</v>
      </c>
      <c r="M1367" s="58">
        <v>-0.11661903789718989</v>
      </c>
      <c r="N1367" s="61">
        <v>10.52</v>
      </c>
      <c r="O1367" s="56">
        <v>8.5215070468395204</v>
      </c>
      <c r="P1367" s="57">
        <v>-0.13999999999941792</v>
      </c>
      <c r="Q1367" s="58">
        <v>-6.0000000000400178E-2</v>
      </c>
      <c r="R1367" s="58">
        <v>-0.15231546211690081</v>
      </c>
      <c r="S1367" s="59">
        <v>10.32</v>
      </c>
      <c r="T1367" s="56">
        <v>7.3633022028790069</v>
      </c>
      <c r="U1367" s="57">
        <v>-0.11999999999989086</v>
      </c>
      <c r="V1367" s="58">
        <v>-5.999999999994543E-2</v>
      </c>
      <c r="W1367" s="58">
        <v>-0.13416407864986535</v>
      </c>
      <c r="X1367" s="59">
        <v>10.52</v>
      </c>
      <c r="Y1367" s="117" t="s">
        <v>38</v>
      </c>
    </row>
    <row r="1368" spans="1:25" ht="15.75" thickBot="1" x14ac:dyDescent="0.3">
      <c r="A1368" s="169" t="s">
        <v>24</v>
      </c>
      <c r="B1368" s="73" t="s">
        <v>1460</v>
      </c>
      <c r="C1368" s="170" t="s">
        <v>23</v>
      </c>
      <c r="D1368" s="73">
        <v>35</v>
      </c>
      <c r="E1368" s="171" t="s">
        <v>1478</v>
      </c>
      <c r="F1368" s="73">
        <v>10</v>
      </c>
      <c r="G1368" s="171" t="s">
        <v>38</v>
      </c>
      <c r="H1368" s="73">
        <v>2</v>
      </c>
      <c r="I1368" s="73" t="s">
        <v>1388</v>
      </c>
      <c r="J1368" s="79">
        <v>4.1797506047235675</v>
      </c>
      <c r="K1368" s="76">
        <v>-6.9999999999708962E-2</v>
      </c>
      <c r="L1368" s="77">
        <v>-3.0000000000200089E-2</v>
      </c>
      <c r="M1368" s="77">
        <v>-7.6157731058450404E-2</v>
      </c>
      <c r="N1368" s="80">
        <v>10.52</v>
      </c>
      <c r="O1368" s="75">
        <v>5.307544813388021</v>
      </c>
      <c r="P1368" s="76">
        <v>-9.0000000000145519E-2</v>
      </c>
      <c r="Q1368" s="77">
        <v>-3.0000000000200089E-2</v>
      </c>
      <c r="R1368" s="77">
        <v>-9.4868329805252713E-2</v>
      </c>
      <c r="S1368" s="78">
        <v>10.32</v>
      </c>
      <c r="T1368" s="75">
        <v>5.7299340247455808</v>
      </c>
      <c r="U1368" s="76">
        <v>-9.9999999999454303E-2</v>
      </c>
      <c r="V1368" s="77">
        <v>-3.0000000000200089E-2</v>
      </c>
      <c r="W1368" s="77">
        <v>-0.10440306508864032</v>
      </c>
      <c r="X1368" s="78">
        <v>10.52</v>
      </c>
      <c r="Y1368" s="132" t="s">
        <v>38</v>
      </c>
    </row>
    <row r="1369" spans="1:25" x14ac:dyDescent="0.25">
      <c r="A1369" s="165" t="s">
        <v>24</v>
      </c>
      <c r="B1369" s="35" t="s">
        <v>1465</v>
      </c>
      <c r="C1369" s="166" t="s">
        <v>23</v>
      </c>
      <c r="D1369" s="35">
        <v>35</v>
      </c>
      <c r="E1369" s="166" t="s">
        <v>1432</v>
      </c>
      <c r="F1369" s="35">
        <v>35</v>
      </c>
      <c r="G1369" s="166" t="s">
        <v>33</v>
      </c>
      <c r="H1369" s="35" t="s">
        <v>1381</v>
      </c>
      <c r="I1369" s="35" t="s">
        <v>32</v>
      </c>
      <c r="J1369" s="40">
        <v>3.8840799662712233</v>
      </c>
      <c r="K1369" s="37">
        <v>0.18689999999970314</v>
      </c>
      <c r="L1369" s="38">
        <v>0.16499999999814463</v>
      </c>
      <c r="M1369" s="38">
        <v>0.24931227406462916</v>
      </c>
      <c r="N1369" s="41" t="s">
        <v>1382</v>
      </c>
      <c r="O1369" s="36">
        <v>6.3991515078527073</v>
      </c>
      <c r="P1369" s="37">
        <v>0.30629999999958091</v>
      </c>
      <c r="Q1369" s="38">
        <v>0.27000000000043656</v>
      </c>
      <c r="R1369" s="38">
        <v>0.40831322535521547</v>
      </c>
      <c r="S1369" s="39" t="s">
        <v>1382</v>
      </c>
      <c r="T1369" s="36">
        <v>6.620826847370668</v>
      </c>
      <c r="U1369" s="37">
        <v>0.31523999999867375</v>
      </c>
      <c r="V1369" s="38">
        <v>0.28475999999864143</v>
      </c>
      <c r="W1369" s="38">
        <v>0.42481115239408451</v>
      </c>
      <c r="X1369" s="39" t="s">
        <v>1382</v>
      </c>
      <c r="Y1369" s="115" t="s">
        <v>1383</v>
      </c>
    </row>
    <row r="1370" spans="1:25" x14ac:dyDescent="0.25">
      <c r="A1370" s="167" t="s">
        <v>24</v>
      </c>
      <c r="B1370" s="53" t="s">
        <v>1465</v>
      </c>
      <c r="C1370" s="83" t="s">
        <v>23</v>
      </c>
      <c r="D1370" s="53">
        <v>35</v>
      </c>
      <c r="E1370" s="168" t="s">
        <v>325</v>
      </c>
      <c r="F1370" s="53">
        <v>10</v>
      </c>
      <c r="G1370" s="168" t="s">
        <v>62</v>
      </c>
      <c r="H1370" s="53" t="s">
        <v>1382</v>
      </c>
      <c r="I1370" s="53" t="s">
        <v>1407</v>
      </c>
      <c r="J1370" s="100">
        <v>4.920743229105054E-2</v>
      </c>
      <c r="K1370" s="57">
        <v>-9.0000000000873116E-4</v>
      </c>
      <c r="L1370" s="89">
        <v>0</v>
      </c>
      <c r="M1370" s="89">
        <v>-9.0000000000873116E-4</v>
      </c>
      <c r="N1370" s="61">
        <v>10.56</v>
      </c>
      <c r="O1370" s="102">
        <v>1.646484426428679E-2</v>
      </c>
      <c r="P1370" s="57">
        <v>-2.9999999999563443E-4</v>
      </c>
      <c r="Q1370" s="89">
        <v>0</v>
      </c>
      <c r="R1370" s="89">
        <v>-2.9999999999563443E-4</v>
      </c>
      <c r="S1370" s="59">
        <v>10.52</v>
      </c>
      <c r="T1370" s="102">
        <v>1.3097176684373912E-2</v>
      </c>
      <c r="U1370" s="57">
        <v>-2.3999999998341082E-4</v>
      </c>
      <c r="V1370" s="89">
        <v>0</v>
      </c>
      <c r="W1370" s="89">
        <v>-2.3999999998341082E-4</v>
      </c>
      <c r="X1370" s="59">
        <v>10.58</v>
      </c>
      <c r="Y1370" s="117" t="s">
        <v>38</v>
      </c>
    </row>
    <row r="1371" spans="1:25" x14ac:dyDescent="0.25">
      <c r="A1371" s="167" t="s">
        <v>24</v>
      </c>
      <c r="B1371" s="53" t="s">
        <v>1465</v>
      </c>
      <c r="C1371" s="83" t="s">
        <v>23</v>
      </c>
      <c r="D1371" s="53">
        <v>35</v>
      </c>
      <c r="E1371" s="168" t="s">
        <v>1466</v>
      </c>
      <c r="F1371" s="53">
        <v>10</v>
      </c>
      <c r="G1371" s="168" t="s">
        <v>40</v>
      </c>
      <c r="H1371" s="55">
        <v>1</v>
      </c>
      <c r="I1371" s="53" t="s">
        <v>1410</v>
      </c>
      <c r="J1371" s="60">
        <v>13.594279881949282</v>
      </c>
      <c r="K1371" s="57">
        <v>0.18599999999969441</v>
      </c>
      <c r="L1371" s="58">
        <v>0.16499999999814463</v>
      </c>
      <c r="M1371" s="58">
        <v>0.24863829149846178</v>
      </c>
      <c r="N1371" s="61">
        <v>10.56</v>
      </c>
      <c r="O1371" s="56">
        <v>22.397030277484475</v>
      </c>
      <c r="P1371" s="57">
        <v>0.30599999999958527</v>
      </c>
      <c r="Q1371" s="58">
        <v>0.27000000000043656</v>
      </c>
      <c r="R1371" s="58">
        <v>0.4080882257551447</v>
      </c>
      <c r="S1371" s="59">
        <v>10.52</v>
      </c>
      <c r="T1371" s="56">
        <v>23.172893965797339</v>
      </c>
      <c r="U1371" s="57">
        <v>0.31499999999869033</v>
      </c>
      <c r="V1371" s="58">
        <v>0.28475999999864143</v>
      </c>
      <c r="W1371" s="58">
        <v>0.42463308584989129</v>
      </c>
      <c r="X1371" s="59">
        <v>10.58</v>
      </c>
      <c r="Y1371" s="117" t="s">
        <v>38</v>
      </c>
    </row>
    <row r="1372" spans="1:25" x14ac:dyDescent="0.25">
      <c r="A1372" s="167" t="s">
        <v>24</v>
      </c>
      <c r="B1372" s="53" t="s">
        <v>1465</v>
      </c>
      <c r="C1372" s="83" t="s">
        <v>23</v>
      </c>
      <c r="D1372" s="53">
        <v>35</v>
      </c>
      <c r="E1372" s="168" t="s">
        <v>1479</v>
      </c>
      <c r="F1372" s="53">
        <v>10</v>
      </c>
      <c r="G1372" s="168" t="s">
        <v>38</v>
      </c>
      <c r="H1372" s="55">
        <v>1</v>
      </c>
      <c r="I1372" s="53" t="s">
        <v>1388</v>
      </c>
      <c r="J1372" s="60">
        <v>1.833852726663995</v>
      </c>
      <c r="K1372" s="57">
        <v>-2.9999999999972715E-2</v>
      </c>
      <c r="L1372" s="58">
        <v>-1.4999999999986358E-2</v>
      </c>
      <c r="M1372" s="58">
        <v>-3.3541019662466337E-2</v>
      </c>
      <c r="N1372" s="61">
        <v>10.56</v>
      </c>
      <c r="O1372" s="56">
        <v>1.8408255507197517</v>
      </c>
      <c r="P1372" s="57">
        <v>-2.9999999999972715E-2</v>
      </c>
      <c r="Q1372" s="58">
        <v>-1.4999999999986358E-2</v>
      </c>
      <c r="R1372" s="58">
        <v>-3.3541019662466337E-2</v>
      </c>
      <c r="S1372" s="59">
        <v>10.52</v>
      </c>
      <c r="T1372" s="56">
        <v>2.9514088814089208</v>
      </c>
      <c r="U1372" s="57">
        <v>-4.4999999999959073E-2</v>
      </c>
      <c r="V1372" s="58">
        <v>-2.9999999999972715E-2</v>
      </c>
      <c r="W1372" s="58">
        <v>-5.4083269131910652E-2</v>
      </c>
      <c r="X1372" s="59">
        <v>10.58</v>
      </c>
      <c r="Y1372" s="117" t="s">
        <v>38</v>
      </c>
    </row>
    <row r="1373" spans="1:25" x14ac:dyDescent="0.25">
      <c r="A1373" s="167" t="s">
        <v>24</v>
      </c>
      <c r="B1373" s="53" t="s">
        <v>1465</v>
      </c>
      <c r="C1373" s="83" t="s">
        <v>23</v>
      </c>
      <c r="D1373" s="53">
        <v>35</v>
      </c>
      <c r="E1373" s="168" t="s">
        <v>1480</v>
      </c>
      <c r="F1373" s="53">
        <v>10</v>
      </c>
      <c r="G1373" s="168" t="s">
        <v>38</v>
      </c>
      <c r="H1373" s="55">
        <v>1</v>
      </c>
      <c r="I1373" s="53" t="s">
        <v>1388</v>
      </c>
      <c r="J1373" s="60">
        <v>8.3143645930406045</v>
      </c>
      <c r="K1373" s="57">
        <v>-0.10999999999967258</v>
      </c>
      <c r="L1373" s="58">
        <v>-0.10500000000047294</v>
      </c>
      <c r="M1373" s="58">
        <v>-0.15206906325754521</v>
      </c>
      <c r="N1373" s="61">
        <v>10.56</v>
      </c>
      <c r="O1373" s="56">
        <v>15.140098508189997</v>
      </c>
      <c r="P1373" s="57">
        <v>-0.1999999999998181</v>
      </c>
      <c r="Q1373" s="58">
        <v>-0.18999999999959982</v>
      </c>
      <c r="R1373" s="58">
        <v>-0.27586228448226696</v>
      </c>
      <c r="S1373" s="59">
        <v>10.52</v>
      </c>
      <c r="T1373" s="56">
        <v>14.471758782940212</v>
      </c>
      <c r="U1373" s="57">
        <v>-0.18999999999959982</v>
      </c>
      <c r="V1373" s="58">
        <v>-0.18500000000040018</v>
      </c>
      <c r="W1373" s="58">
        <v>-0.26518861212351486</v>
      </c>
      <c r="X1373" s="59">
        <v>10.58</v>
      </c>
      <c r="Y1373" s="117" t="s">
        <v>38</v>
      </c>
    </row>
    <row r="1374" spans="1:25" x14ac:dyDescent="0.25">
      <c r="A1374" s="167" t="s">
        <v>24</v>
      </c>
      <c r="B1374" s="53" t="s">
        <v>1465</v>
      </c>
      <c r="C1374" s="83" t="s">
        <v>23</v>
      </c>
      <c r="D1374" s="53">
        <v>35</v>
      </c>
      <c r="E1374" s="168" t="s">
        <v>1481</v>
      </c>
      <c r="F1374" s="53">
        <v>10</v>
      </c>
      <c r="G1374" s="168" t="s">
        <v>38</v>
      </c>
      <c r="H1374" s="55">
        <v>1</v>
      </c>
      <c r="I1374" s="53" t="s">
        <v>1388</v>
      </c>
      <c r="J1374" s="60">
        <v>1.1598303019136842</v>
      </c>
      <c r="K1374" s="57">
        <v>-1.4999999999986358E-2</v>
      </c>
      <c r="L1374" s="58">
        <v>-1.4999999999986358E-2</v>
      </c>
      <c r="M1374" s="58">
        <v>-2.1213203435577133E-2</v>
      </c>
      <c r="N1374" s="61">
        <v>10.56</v>
      </c>
      <c r="O1374" s="56">
        <v>1.1642403030616451</v>
      </c>
      <c r="P1374" s="57">
        <v>-1.4999999999986358E-2</v>
      </c>
      <c r="Q1374" s="58">
        <v>-1.4999999999986358E-2</v>
      </c>
      <c r="R1374" s="58">
        <v>-2.1213203435577133E-2</v>
      </c>
      <c r="S1374" s="59">
        <v>10.52</v>
      </c>
      <c r="T1374" s="56">
        <v>1.1576378060688568</v>
      </c>
      <c r="U1374" s="57">
        <v>-1.4999999999986358E-2</v>
      </c>
      <c r="V1374" s="58">
        <v>-1.4999999999986358E-2</v>
      </c>
      <c r="W1374" s="58">
        <v>-2.1213203435577133E-2</v>
      </c>
      <c r="X1374" s="59">
        <v>10.58</v>
      </c>
      <c r="Y1374" s="117" t="s">
        <v>38</v>
      </c>
    </row>
    <row r="1375" spans="1:25" x14ac:dyDescent="0.25">
      <c r="A1375" s="167" t="s">
        <v>24</v>
      </c>
      <c r="B1375" s="53" t="s">
        <v>1465</v>
      </c>
      <c r="C1375" s="83" t="s">
        <v>23</v>
      </c>
      <c r="D1375" s="53">
        <v>35</v>
      </c>
      <c r="E1375" s="168" t="s">
        <v>1482</v>
      </c>
      <c r="F1375" s="53">
        <v>10</v>
      </c>
      <c r="G1375" s="168" t="s">
        <v>38</v>
      </c>
      <c r="H1375" s="55">
        <v>1</v>
      </c>
      <c r="I1375" s="53" t="s">
        <v>1388</v>
      </c>
      <c r="J1375" s="60">
        <v>0</v>
      </c>
      <c r="K1375" s="57">
        <v>0</v>
      </c>
      <c r="L1375" s="58">
        <v>0</v>
      </c>
      <c r="M1375" s="58">
        <v>0</v>
      </c>
      <c r="N1375" s="61">
        <v>10.56</v>
      </c>
      <c r="O1375" s="56">
        <v>0</v>
      </c>
      <c r="P1375" s="57">
        <v>0</v>
      </c>
      <c r="Q1375" s="58">
        <v>0</v>
      </c>
      <c r="R1375" s="58">
        <v>0</v>
      </c>
      <c r="S1375" s="59">
        <v>10.52</v>
      </c>
      <c r="T1375" s="56">
        <v>0</v>
      </c>
      <c r="U1375" s="57">
        <v>0</v>
      </c>
      <c r="V1375" s="58">
        <v>0</v>
      </c>
      <c r="W1375" s="58">
        <v>0</v>
      </c>
      <c r="X1375" s="59">
        <v>10.58</v>
      </c>
      <c r="Y1375" s="117" t="s">
        <v>1483</v>
      </c>
    </row>
    <row r="1376" spans="1:25" ht="15.75" thickBot="1" x14ac:dyDescent="0.3">
      <c r="A1376" s="169" t="s">
        <v>24</v>
      </c>
      <c r="B1376" s="73" t="s">
        <v>1465</v>
      </c>
      <c r="C1376" s="170" t="s">
        <v>23</v>
      </c>
      <c r="D1376" s="73">
        <v>35</v>
      </c>
      <c r="E1376" s="171" t="s">
        <v>1484</v>
      </c>
      <c r="F1376" s="73">
        <v>10</v>
      </c>
      <c r="G1376" s="171" t="s">
        <v>38</v>
      </c>
      <c r="H1376" s="103">
        <v>1</v>
      </c>
      <c r="I1376" s="73" t="s">
        <v>1388</v>
      </c>
      <c r="J1376" s="79">
        <v>2.1263994860018776</v>
      </c>
      <c r="K1376" s="76">
        <v>-2.9999999999290594E-2</v>
      </c>
      <c r="L1376" s="77">
        <v>-2.4750000000267391E-2</v>
      </c>
      <c r="M1376" s="77">
        <v>-3.8891676487015463E-2</v>
      </c>
      <c r="N1376" s="80">
        <v>10.56</v>
      </c>
      <c r="O1376" s="75">
        <v>4.1162110661390834</v>
      </c>
      <c r="P1376" s="76">
        <v>-5.999999999994543E-2</v>
      </c>
      <c r="Q1376" s="77">
        <v>-4.5000000000300133E-2</v>
      </c>
      <c r="R1376" s="77">
        <v>-7.500000000013643E-2</v>
      </c>
      <c r="S1376" s="78">
        <v>10.52</v>
      </c>
      <c r="T1376" s="75">
        <v>4.4325965199521891</v>
      </c>
      <c r="U1376" s="76">
        <v>-5.999999999994543E-2</v>
      </c>
      <c r="V1376" s="77">
        <v>-5.4750000000240107E-2</v>
      </c>
      <c r="W1376" s="77">
        <v>-8.1225380885655091E-2</v>
      </c>
      <c r="X1376" s="78">
        <v>10.58</v>
      </c>
      <c r="Y1376" s="132" t="s">
        <v>38</v>
      </c>
    </row>
    <row r="1377" spans="1:25" x14ac:dyDescent="0.25">
      <c r="A1377" s="165" t="s">
        <v>24</v>
      </c>
      <c r="B1377" s="35" t="s">
        <v>1485</v>
      </c>
      <c r="C1377" s="166" t="s">
        <v>23</v>
      </c>
      <c r="D1377" s="35">
        <v>35</v>
      </c>
      <c r="E1377" s="166" t="s">
        <v>1432</v>
      </c>
      <c r="F1377" s="35">
        <v>35</v>
      </c>
      <c r="G1377" s="166" t="s">
        <v>33</v>
      </c>
      <c r="H1377" s="35" t="s">
        <v>1381</v>
      </c>
      <c r="I1377" s="35" t="s">
        <v>32</v>
      </c>
      <c r="J1377" s="40">
        <v>0</v>
      </c>
      <c r="K1377" s="37">
        <v>0</v>
      </c>
      <c r="L1377" s="38">
        <v>0</v>
      </c>
      <c r="M1377" s="38">
        <v>0</v>
      </c>
      <c r="N1377" s="41">
        <v>34.4</v>
      </c>
      <c r="O1377" s="36">
        <v>0</v>
      </c>
      <c r="P1377" s="37">
        <v>0</v>
      </c>
      <c r="Q1377" s="38">
        <v>0</v>
      </c>
      <c r="R1377" s="38">
        <v>0</v>
      </c>
      <c r="S1377" s="39">
        <v>34.5</v>
      </c>
      <c r="T1377" s="36">
        <v>0</v>
      </c>
      <c r="U1377" s="37">
        <v>0</v>
      </c>
      <c r="V1377" s="38">
        <v>0</v>
      </c>
      <c r="W1377" s="38">
        <v>0</v>
      </c>
      <c r="X1377" s="39">
        <v>34.5</v>
      </c>
      <c r="Y1377" s="115" t="s">
        <v>1400</v>
      </c>
    </row>
    <row r="1378" spans="1:25" x14ac:dyDescent="0.25">
      <c r="A1378" s="167" t="s">
        <v>24</v>
      </c>
      <c r="B1378" s="53" t="s">
        <v>1485</v>
      </c>
      <c r="C1378" s="83" t="s">
        <v>23</v>
      </c>
      <c r="D1378" s="53">
        <v>35</v>
      </c>
      <c r="E1378" s="168" t="s">
        <v>325</v>
      </c>
      <c r="F1378" s="53">
        <v>10</v>
      </c>
      <c r="G1378" s="168" t="s">
        <v>62</v>
      </c>
      <c r="H1378" s="53" t="s">
        <v>1382</v>
      </c>
      <c r="I1378" s="53" t="s">
        <v>1447</v>
      </c>
      <c r="J1378" s="60">
        <v>0</v>
      </c>
      <c r="K1378" s="57">
        <v>0</v>
      </c>
      <c r="L1378" s="58">
        <v>0</v>
      </c>
      <c r="M1378" s="58">
        <v>0</v>
      </c>
      <c r="N1378" s="61">
        <v>10.3</v>
      </c>
      <c r="O1378" s="56">
        <v>0</v>
      </c>
      <c r="P1378" s="57">
        <v>0</v>
      </c>
      <c r="Q1378" s="58">
        <v>0</v>
      </c>
      <c r="R1378" s="58">
        <v>0</v>
      </c>
      <c r="S1378" s="59">
        <v>10.28</v>
      </c>
      <c r="T1378" s="56">
        <v>0</v>
      </c>
      <c r="U1378" s="57">
        <v>0</v>
      </c>
      <c r="V1378" s="58">
        <v>0</v>
      </c>
      <c r="W1378" s="58">
        <v>0</v>
      </c>
      <c r="X1378" s="59">
        <v>10.3</v>
      </c>
      <c r="Y1378" s="117" t="s">
        <v>38</v>
      </c>
    </row>
    <row r="1379" spans="1:25" x14ac:dyDescent="0.25">
      <c r="A1379" s="167" t="s">
        <v>24</v>
      </c>
      <c r="B1379" s="53" t="s">
        <v>1485</v>
      </c>
      <c r="C1379" s="83" t="s">
        <v>23</v>
      </c>
      <c r="D1379" s="53">
        <v>35</v>
      </c>
      <c r="E1379" s="168" t="s">
        <v>1486</v>
      </c>
      <c r="F1379" s="53">
        <v>10</v>
      </c>
      <c r="G1379" s="168" t="s">
        <v>40</v>
      </c>
      <c r="H1379" s="55">
        <v>1</v>
      </c>
      <c r="I1379" s="53" t="s">
        <v>1410</v>
      </c>
      <c r="J1379" s="60">
        <v>0</v>
      </c>
      <c r="K1379" s="57">
        <v>0</v>
      </c>
      <c r="L1379" s="58">
        <v>0</v>
      </c>
      <c r="M1379" s="58">
        <v>0</v>
      </c>
      <c r="N1379" s="61">
        <v>10.3</v>
      </c>
      <c r="O1379" s="56">
        <v>0</v>
      </c>
      <c r="P1379" s="57">
        <v>0</v>
      </c>
      <c r="Q1379" s="58">
        <v>0</v>
      </c>
      <c r="R1379" s="58">
        <v>0</v>
      </c>
      <c r="S1379" s="59">
        <v>10.28</v>
      </c>
      <c r="T1379" s="56">
        <v>0</v>
      </c>
      <c r="U1379" s="57">
        <v>0</v>
      </c>
      <c r="V1379" s="58">
        <v>0</v>
      </c>
      <c r="W1379" s="58">
        <v>0</v>
      </c>
      <c r="X1379" s="59">
        <v>10.3</v>
      </c>
      <c r="Y1379" s="117" t="s">
        <v>1487</v>
      </c>
    </row>
    <row r="1380" spans="1:25" x14ac:dyDescent="0.25">
      <c r="A1380" s="175" t="s">
        <v>24</v>
      </c>
      <c r="B1380" s="64" t="s">
        <v>1485</v>
      </c>
      <c r="C1380" s="120" t="s">
        <v>23</v>
      </c>
      <c r="D1380" s="64">
        <v>35</v>
      </c>
      <c r="E1380" s="120" t="s">
        <v>1434</v>
      </c>
      <c r="F1380" s="64">
        <v>35</v>
      </c>
      <c r="G1380" s="120" t="s">
        <v>33</v>
      </c>
      <c r="H1380" s="64" t="s">
        <v>1381</v>
      </c>
      <c r="I1380" s="64" t="s">
        <v>64</v>
      </c>
      <c r="J1380" s="69">
        <v>3.2569798460063253</v>
      </c>
      <c r="K1380" s="66">
        <v>0.14999999999973623</v>
      </c>
      <c r="L1380" s="67">
        <v>0.12400000000025102</v>
      </c>
      <c r="M1380" s="67">
        <v>0.19461757371826194</v>
      </c>
      <c r="N1380" s="70">
        <v>34.5</v>
      </c>
      <c r="O1380" s="65">
        <v>3.9588463382226444</v>
      </c>
      <c r="P1380" s="66">
        <v>0.21020000000003164</v>
      </c>
      <c r="Q1380" s="67">
        <v>0.10999999999967258</v>
      </c>
      <c r="R1380" s="67">
        <v>0.23724257627993603</v>
      </c>
      <c r="S1380" s="68">
        <v>34.6</v>
      </c>
      <c r="T1380" s="65">
        <v>4.7885990440994233</v>
      </c>
      <c r="U1380" s="66">
        <v>0.25050000000000183</v>
      </c>
      <c r="V1380" s="67">
        <v>0.13999999999987267</v>
      </c>
      <c r="W1380" s="67">
        <v>0.28696733263555502</v>
      </c>
      <c r="X1380" s="68">
        <v>34.6</v>
      </c>
      <c r="Y1380" s="118" t="s">
        <v>1400</v>
      </c>
    </row>
    <row r="1381" spans="1:25" x14ac:dyDescent="0.25">
      <c r="A1381" s="167" t="s">
        <v>24</v>
      </c>
      <c r="B1381" s="53" t="s">
        <v>1485</v>
      </c>
      <c r="C1381" s="83" t="s">
        <v>23</v>
      </c>
      <c r="D1381" s="53">
        <v>35</v>
      </c>
      <c r="E1381" s="168" t="s">
        <v>703</v>
      </c>
      <c r="F1381" s="53">
        <v>10</v>
      </c>
      <c r="G1381" s="168" t="s">
        <v>62</v>
      </c>
      <c r="H1381" s="53" t="s">
        <v>1382</v>
      </c>
      <c r="I1381" s="53" t="s">
        <v>1448</v>
      </c>
      <c r="J1381" s="100">
        <v>2.255340646649219E-2</v>
      </c>
      <c r="K1381" s="57">
        <v>-3.9999999999963622E-4</v>
      </c>
      <c r="L1381" s="89">
        <v>0</v>
      </c>
      <c r="M1381" s="89">
        <v>-3.9999999999963622E-4</v>
      </c>
      <c r="N1381" s="61">
        <v>10.24</v>
      </c>
      <c r="O1381" s="102">
        <v>1.132092559860926E-2</v>
      </c>
      <c r="P1381" s="57">
        <v>-1.9999999999527064E-4</v>
      </c>
      <c r="Q1381" s="89">
        <v>0</v>
      </c>
      <c r="R1381" s="89">
        <v>-1.9999999999527064E-4</v>
      </c>
      <c r="S1381" s="59">
        <v>10.199999999999999</v>
      </c>
      <c r="T1381" s="102">
        <v>2.8191758083243441E-2</v>
      </c>
      <c r="U1381" s="57">
        <v>-5.0000000000181898E-4</v>
      </c>
      <c r="V1381" s="89">
        <v>0</v>
      </c>
      <c r="W1381" s="89">
        <v>-5.0000000000181898E-4</v>
      </c>
      <c r="X1381" s="59">
        <v>10.24</v>
      </c>
      <c r="Y1381" s="117" t="s">
        <v>38</v>
      </c>
    </row>
    <row r="1382" spans="1:25" x14ac:dyDescent="0.25">
      <c r="A1382" s="167" t="s">
        <v>24</v>
      </c>
      <c r="B1382" s="53" t="s">
        <v>1485</v>
      </c>
      <c r="C1382" s="83" t="s">
        <v>23</v>
      </c>
      <c r="D1382" s="53">
        <v>35</v>
      </c>
      <c r="E1382" s="168" t="s">
        <v>1416</v>
      </c>
      <c r="F1382" s="53">
        <v>10</v>
      </c>
      <c r="G1382" s="168" t="s">
        <v>40</v>
      </c>
      <c r="H1382" s="53">
        <v>2</v>
      </c>
      <c r="I1382" s="53" t="s">
        <v>1417</v>
      </c>
      <c r="J1382" s="60">
        <v>10.955849673029995</v>
      </c>
      <c r="K1382" s="57">
        <v>0.14959999999973661</v>
      </c>
      <c r="L1382" s="58">
        <v>0.12400000000025102</v>
      </c>
      <c r="M1382" s="58">
        <v>0.19430944392896463</v>
      </c>
      <c r="N1382" s="61">
        <v>10.24</v>
      </c>
      <c r="O1382" s="56">
        <v>13.418998314454237</v>
      </c>
      <c r="P1382" s="57">
        <v>0.21000000000003638</v>
      </c>
      <c r="Q1382" s="58">
        <v>0.10999999999967258</v>
      </c>
      <c r="R1382" s="58">
        <v>0.23706539182247427</v>
      </c>
      <c r="S1382" s="59">
        <v>10.199999999999999</v>
      </c>
      <c r="T1382" s="56">
        <v>16.155623897015836</v>
      </c>
      <c r="U1382" s="57">
        <v>0.25</v>
      </c>
      <c r="V1382" s="58">
        <v>0.13999999999987267</v>
      </c>
      <c r="W1382" s="58">
        <v>0.28653097563782581</v>
      </c>
      <c r="X1382" s="59">
        <v>10.24</v>
      </c>
      <c r="Y1382" s="117" t="s">
        <v>38</v>
      </c>
    </row>
    <row r="1383" spans="1:25" x14ac:dyDescent="0.25">
      <c r="A1383" s="167" t="s">
        <v>24</v>
      </c>
      <c r="B1383" s="53" t="s">
        <v>1485</v>
      </c>
      <c r="C1383" s="83" t="s">
        <v>23</v>
      </c>
      <c r="D1383" s="53">
        <v>35</v>
      </c>
      <c r="E1383" s="168" t="s">
        <v>1488</v>
      </c>
      <c r="F1383" s="53">
        <v>10</v>
      </c>
      <c r="G1383" s="168" t="s">
        <v>38</v>
      </c>
      <c r="H1383" s="55">
        <v>1</v>
      </c>
      <c r="I1383" s="53" t="s">
        <v>1388</v>
      </c>
      <c r="J1383" s="60">
        <v>8.7560816115827169</v>
      </c>
      <c r="K1383" s="57">
        <v>-0.11999999999989086</v>
      </c>
      <c r="L1383" s="58">
        <v>-9.9999999999909051E-2</v>
      </c>
      <c r="M1383" s="58">
        <v>-0.15620499351799103</v>
      </c>
      <c r="N1383" s="61">
        <v>10.3</v>
      </c>
      <c r="O1383" s="56">
        <v>9.0561930476799262</v>
      </c>
      <c r="P1383" s="57">
        <v>-0.14000000000032742</v>
      </c>
      <c r="Q1383" s="58">
        <v>-7.999999999992724E-2</v>
      </c>
      <c r="R1383" s="58">
        <v>-0.16124515496621916</v>
      </c>
      <c r="S1383" s="59">
        <v>10.28</v>
      </c>
      <c r="T1383" s="56">
        <v>12.794807294443226</v>
      </c>
      <c r="U1383" s="57">
        <v>-0.1999999999998181</v>
      </c>
      <c r="V1383" s="58">
        <v>-0.10999999999967258</v>
      </c>
      <c r="W1383" s="58">
        <v>-0.22825424420994939</v>
      </c>
      <c r="X1383" s="59">
        <v>10.3</v>
      </c>
      <c r="Y1383" s="117" t="s">
        <v>38</v>
      </c>
    </row>
    <row r="1384" spans="1:25" x14ac:dyDescent="0.25">
      <c r="A1384" s="167" t="s">
        <v>24</v>
      </c>
      <c r="B1384" s="53" t="s">
        <v>1485</v>
      </c>
      <c r="C1384" s="83" t="s">
        <v>23</v>
      </c>
      <c r="D1384" s="53">
        <v>35</v>
      </c>
      <c r="E1384" s="168" t="s">
        <v>1489</v>
      </c>
      <c r="F1384" s="53">
        <v>10</v>
      </c>
      <c r="G1384" s="168" t="s">
        <v>38</v>
      </c>
      <c r="H1384" s="55">
        <v>1</v>
      </c>
      <c r="I1384" s="53" t="s">
        <v>1388</v>
      </c>
      <c r="J1384" s="60">
        <v>1.2534294364771383</v>
      </c>
      <c r="K1384" s="57">
        <v>-1.999999999998181E-2</v>
      </c>
      <c r="L1384" s="58">
        <v>-9.9999999999909051E-3</v>
      </c>
      <c r="M1384" s="58">
        <v>-2.2360679774977559E-2</v>
      </c>
      <c r="N1384" s="61">
        <v>10.3</v>
      </c>
      <c r="O1384" s="56">
        <v>2.3157061996285924</v>
      </c>
      <c r="P1384" s="57">
        <v>-3.999999999996362E-2</v>
      </c>
      <c r="Q1384" s="58">
        <v>-9.9999999999909051E-3</v>
      </c>
      <c r="R1384" s="58">
        <v>-4.1231056256139105E-2</v>
      </c>
      <c r="S1384" s="59">
        <v>10.28</v>
      </c>
      <c r="T1384" s="56">
        <v>1.2534294364771383</v>
      </c>
      <c r="U1384" s="57">
        <v>-1.999999999998181E-2</v>
      </c>
      <c r="V1384" s="58">
        <v>-9.9999999999909051E-3</v>
      </c>
      <c r="W1384" s="58">
        <v>-2.2360679774977559E-2</v>
      </c>
      <c r="X1384" s="59">
        <v>10.3</v>
      </c>
      <c r="Y1384" s="117" t="s">
        <v>38</v>
      </c>
    </row>
    <row r="1385" spans="1:25" x14ac:dyDescent="0.25">
      <c r="A1385" s="167" t="s">
        <v>24</v>
      </c>
      <c r="B1385" s="53" t="s">
        <v>1485</v>
      </c>
      <c r="C1385" s="83" t="s">
        <v>23</v>
      </c>
      <c r="D1385" s="53">
        <v>35</v>
      </c>
      <c r="E1385" s="168" t="s">
        <v>1490</v>
      </c>
      <c r="F1385" s="53">
        <v>10</v>
      </c>
      <c r="G1385" s="168" t="s">
        <v>38</v>
      </c>
      <c r="H1385" s="53">
        <v>2</v>
      </c>
      <c r="I1385" s="53" t="s">
        <v>1388</v>
      </c>
      <c r="J1385" s="60">
        <v>0.50823414657163068</v>
      </c>
      <c r="K1385" s="57">
        <v>-7.4999999999363354E-3</v>
      </c>
      <c r="L1385" s="58">
        <v>-5.0000000001091394E-3</v>
      </c>
      <c r="M1385" s="58">
        <v>-9.0138781886675411E-3</v>
      </c>
      <c r="N1385" s="61">
        <v>10.24</v>
      </c>
      <c r="O1385" s="56">
        <v>1.2657179603641693</v>
      </c>
      <c r="P1385" s="57">
        <v>-1.999999999998181E-2</v>
      </c>
      <c r="Q1385" s="58">
        <v>-9.9999999999909051E-3</v>
      </c>
      <c r="R1385" s="58">
        <v>-2.2360679774977559E-2</v>
      </c>
      <c r="S1385" s="59">
        <v>10.199999999999999</v>
      </c>
      <c r="T1385" s="56">
        <v>1.2607737495814966</v>
      </c>
      <c r="U1385" s="57">
        <v>-1.999999999998181E-2</v>
      </c>
      <c r="V1385" s="58">
        <v>-9.9999999999909051E-3</v>
      </c>
      <c r="W1385" s="58">
        <v>-2.2360679774977559E-2</v>
      </c>
      <c r="X1385" s="59">
        <v>10.24</v>
      </c>
      <c r="Y1385" s="117" t="s">
        <v>38</v>
      </c>
    </row>
    <row r="1386" spans="1:25" ht="15.75" thickBot="1" x14ac:dyDescent="0.3">
      <c r="A1386" s="169" t="s">
        <v>24</v>
      </c>
      <c r="B1386" s="73" t="s">
        <v>1485</v>
      </c>
      <c r="C1386" s="170" t="s">
        <v>23</v>
      </c>
      <c r="D1386" s="73">
        <v>35</v>
      </c>
      <c r="E1386" s="171" t="s">
        <v>1491</v>
      </c>
      <c r="F1386" s="73">
        <v>10</v>
      </c>
      <c r="G1386" s="171" t="s">
        <v>38</v>
      </c>
      <c r="H1386" s="73">
        <v>2</v>
      </c>
      <c r="I1386" s="73" t="s">
        <v>1388</v>
      </c>
      <c r="J1386" s="79">
        <v>0.57500129835392111</v>
      </c>
      <c r="K1386" s="76">
        <v>-2.0000000000663931E-3</v>
      </c>
      <c r="L1386" s="77">
        <v>-9.9999999999909051E-3</v>
      </c>
      <c r="M1386" s="77">
        <v>-1.0198039027189673E-2</v>
      </c>
      <c r="N1386" s="80">
        <v>10.24</v>
      </c>
      <c r="O1386" s="75">
        <v>0.63285898018208464</v>
      </c>
      <c r="P1386" s="76">
        <v>-4.9999999999954525E-3</v>
      </c>
      <c r="Q1386" s="77">
        <v>-9.9999999999909051E-3</v>
      </c>
      <c r="R1386" s="77">
        <v>-1.118033988748878E-2</v>
      </c>
      <c r="S1386" s="78">
        <v>10.199999999999999</v>
      </c>
      <c r="T1386" s="75">
        <v>0.65753914085438481</v>
      </c>
      <c r="U1386" s="76">
        <v>-5.9999999999718057E-3</v>
      </c>
      <c r="V1386" s="77">
        <v>-9.9999999999909051E-3</v>
      </c>
      <c r="W1386" s="77">
        <v>-1.1661903789668296E-2</v>
      </c>
      <c r="X1386" s="78">
        <v>10.24</v>
      </c>
      <c r="Y1386" s="132" t="s">
        <v>38</v>
      </c>
    </row>
    <row r="1387" spans="1:25" x14ac:dyDescent="0.25">
      <c r="A1387" s="165" t="s">
        <v>24</v>
      </c>
      <c r="B1387" s="35" t="s">
        <v>1492</v>
      </c>
      <c r="C1387" s="166" t="s">
        <v>23</v>
      </c>
      <c r="D1387" s="35">
        <v>35</v>
      </c>
      <c r="E1387" s="166" t="s">
        <v>1432</v>
      </c>
      <c r="F1387" s="35">
        <v>35</v>
      </c>
      <c r="G1387" s="166" t="s">
        <v>33</v>
      </c>
      <c r="H1387" s="35" t="s">
        <v>1381</v>
      </c>
      <c r="I1387" s="35" t="s">
        <v>32</v>
      </c>
      <c r="J1387" s="40">
        <v>4.3398075231629063</v>
      </c>
      <c r="K1387" s="37">
        <v>0.22014599999982237</v>
      </c>
      <c r="L1387" s="38">
        <v>0.15999599999850034</v>
      </c>
      <c r="M1387" s="38">
        <v>0.27214514754344221</v>
      </c>
      <c r="N1387" s="41" t="s">
        <v>1382</v>
      </c>
      <c r="O1387" s="36">
        <v>9.3114622744235174</v>
      </c>
      <c r="P1387" s="37">
        <v>0.5201200000035715</v>
      </c>
      <c r="Q1387" s="38">
        <v>0.25999799999772222</v>
      </c>
      <c r="R1387" s="38">
        <v>0.58148411363211872</v>
      </c>
      <c r="S1387" s="39" t="s">
        <v>1382</v>
      </c>
      <c r="T1387" s="36">
        <v>5.2671265145213813</v>
      </c>
      <c r="U1387" s="37">
        <v>0.27010000000043877</v>
      </c>
      <c r="V1387" s="38">
        <v>0.18999599999915517</v>
      </c>
      <c r="W1387" s="38">
        <v>0.33023096465340135</v>
      </c>
      <c r="X1387" s="39" t="s">
        <v>1382</v>
      </c>
      <c r="Y1387" s="115" t="s">
        <v>1383</v>
      </c>
    </row>
    <row r="1388" spans="1:25" x14ac:dyDescent="0.25">
      <c r="A1388" s="167" t="s">
        <v>24</v>
      </c>
      <c r="B1388" s="53" t="s">
        <v>1492</v>
      </c>
      <c r="C1388" s="83" t="s">
        <v>23</v>
      </c>
      <c r="D1388" s="53">
        <v>35</v>
      </c>
      <c r="E1388" s="168" t="s">
        <v>325</v>
      </c>
      <c r="F1388" s="53">
        <v>10</v>
      </c>
      <c r="G1388" s="168" t="s">
        <v>62</v>
      </c>
      <c r="H1388" s="53" t="s">
        <v>1382</v>
      </c>
      <c r="I1388" s="53" t="s">
        <v>1447</v>
      </c>
      <c r="J1388" s="100">
        <v>8.3757331565329114E-3</v>
      </c>
      <c r="K1388" s="57">
        <v>-1.5000000001236913E-4</v>
      </c>
      <c r="L1388" s="89">
        <v>0</v>
      </c>
      <c r="M1388" s="89">
        <v>-1.5000000001236913E-4</v>
      </c>
      <c r="N1388" s="61">
        <v>10.34</v>
      </c>
      <c r="O1388" s="102">
        <v>5.6055068500517266E-3</v>
      </c>
      <c r="P1388" s="57">
        <v>-1.0000000000218279E-4</v>
      </c>
      <c r="Q1388" s="89">
        <v>0</v>
      </c>
      <c r="R1388" s="89">
        <v>-1.0000000000218279E-4</v>
      </c>
      <c r="S1388" s="59">
        <v>10.3</v>
      </c>
      <c r="T1388" s="102">
        <v>5.5838221040167106E-3</v>
      </c>
      <c r="U1388" s="57">
        <v>-1.0000000000218279E-4</v>
      </c>
      <c r="V1388" s="89">
        <v>0</v>
      </c>
      <c r="W1388" s="89">
        <v>-1.0000000000218279E-4</v>
      </c>
      <c r="X1388" s="59">
        <v>10.34</v>
      </c>
      <c r="Y1388" s="117" t="s">
        <v>38</v>
      </c>
    </row>
    <row r="1389" spans="1:25" x14ac:dyDescent="0.25">
      <c r="A1389" s="167" t="s">
        <v>24</v>
      </c>
      <c r="B1389" s="53" t="s">
        <v>1492</v>
      </c>
      <c r="C1389" s="83" t="s">
        <v>23</v>
      </c>
      <c r="D1389" s="53">
        <v>35</v>
      </c>
      <c r="E1389" s="168" t="s">
        <v>1486</v>
      </c>
      <c r="F1389" s="53">
        <v>10</v>
      </c>
      <c r="G1389" s="168" t="s">
        <v>40</v>
      </c>
      <c r="H1389" s="55">
        <v>1</v>
      </c>
      <c r="I1389" s="53" t="s">
        <v>1410</v>
      </c>
      <c r="J1389" s="60">
        <v>15.189326331070173</v>
      </c>
      <c r="K1389" s="57">
        <v>0.21999599999981001</v>
      </c>
      <c r="L1389" s="58">
        <v>0.15999599999850034</v>
      </c>
      <c r="M1389" s="58">
        <v>0.272023822543976</v>
      </c>
      <c r="N1389" s="61">
        <v>10.34</v>
      </c>
      <c r="O1389" s="56">
        <v>32.59011796048231</v>
      </c>
      <c r="P1389" s="57">
        <v>0.52002000000356929</v>
      </c>
      <c r="Q1389" s="58">
        <v>0.25999799999772222</v>
      </c>
      <c r="R1389" s="58">
        <v>0.58139466836782028</v>
      </c>
      <c r="S1389" s="59">
        <v>10.3</v>
      </c>
      <c r="T1389" s="56">
        <v>18.434942800824835</v>
      </c>
      <c r="U1389" s="57">
        <v>0.27000000000043656</v>
      </c>
      <c r="V1389" s="58">
        <v>0.18999599999915517</v>
      </c>
      <c r="W1389" s="58">
        <v>0.33014917842683589</v>
      </c>
      <c r="X1389" s="59">
        <v>10.34</v>
      </c>
      <c r="Y1389" s="117" t="s">
        <v>38</v>
      </c>
    </row>
    <row r="1390" spans="1:25" x14ac:dyDescent="0.25">
      <c r="A1390" s="175" t="s">
        <v>24</v>
      </c>
      <c r="B1390" s="64" t="s">
        <v>1492</v>
      </c>
      <c r="C1390" s="120" t="s">
        <v>23</v>
      </c>
      <c r="D1390" s="64">
        <v>35</v>
      </c>
      <c r="E1390" s="120" t="s">
        <v>1434</v>
      </c>
      <c r="F1390" s="64">
        <v>35</v>
      </c>
      <c r="G1390" s="120" t="s">
        <v>33</v>
      </c>
      <c r="H1390" s="64" t="s">
        <v>1381</v>
      </c>
      <c r="I1390" s="64" t="s">
        <v>64</v>
      </c>
      <c r="J1390" s="69">
        <v>1.8618422914614849</v>
      </c>
      <c r="K1390" s="66">
        <v>9.0099999999229116E-2</v>
      </c>
      <c r="L1390" s="67">
        <v>7.4999999998908606E-2</v>
      </c>
      <c r="M1390" s="67">
        <v>0.11723058474518233</v>
      </c>
      <c r="N1390" s="70" t="s">
        <v>1382</v>
      </c>
      <c r="O1390" s="65">
        <v>4.0369793642576708</v>
      </c>
      <c r="P1390" s="66">
        <v>0.22510000000218497</v>
      </c>
      <c r="Q1390" s="67">
        <v>0.11999999999989086</v>
      </c>
      <c r="R1390" s="67">
        <v>0.25508823963671373</v>
      </c>
      <c r="S1390" s="68" t="s">
        <v>1382</v>
      </c>
      <c r="T1390" s="65">
        <v>2.7242034177863488</v>
      </c>
      <c r="U1390" s="66">
        <v>0.15009999999781939</v>
      </c>
      <c r="V1390" s="67">
        <v>8.4995999999591731E-2</v>
      </c>
      <c r="W1390" s="67">
        <v>0.17249443473711254</v>
      </c>
      <c r="X1390" s="68" t="s">
        <v>1382</v>
      </c>
      <c r="Y1390" s="118" t="s">
        <v>1383</v>
      </c>
    </row>
    <row r="1391" spans="1:25" x14ac:dyDescent="0.25">
      <c r="A1391" s="167" t="s">
        <v>24</v>
      </c>
      <c r="B1391" s="53" t="s">
        <v>1492</v>
      </c>
      <c r="C1391" s="83" t="s">
        <v>23</v>
      </c>
      <c r="D1391" s="53">
        <v>35</v>
      </c>
      <c r="E1391" s="168" t="s">
        <v>703</v>
      </c>
      <c r="F1391" s="53">
        <v>10</v>
      </c>
      <c r="G1391" s="168" t="s">
        <v>62</v>
      </c>
      <c r="H1391" s="53" t="s">
        <v>1382</v>
      </c>
      <c r="I1391" s="53" t="s">
        <v>1448</v>
      </c>
      <c r="J1391" s="100">
        <v>5.5623044846128764E-3</v>
      </c>
      <c r="K1391" s="57">
        <v>-9.9999999993087836E-5</v>
      </c>
      <c r="L1391" s="89">
        <v>0</v>
      </c>
      <c r="M1391" s="89">
        <v>-9.9999999993087836E-5</v>
      </c>
      <c r="N1391" s="61">
        <v>10.38</v>
      </c>
      <c r="O1391" s="102">
        <v>5.5409520686691728E-3</v>
      </c>
      <c r="P1391" s="57">
        <v>-1.0000000000218279E-4</v>
      </c>
      <c r="Q1391" s="89">
        <v>0</v>
      </c>
      <c r="R1391" s="89">
        <v>-1.0000000000218279E-4</v>
      </c>
      <c r="S1391" s="59">
        <v>10.42</v>
      </c>
      <c r="T1391" s="102">
        <v>5.5303372179629105E-3</v>
      </c>
      <c r="U1391" s="57">
        <v>-1.0000000000218279E-4</v>
      </c>
      <c r="V1391" s="89">
        <v>0</v>
      </c>
      <c r="W1391" s="89">
        <v>-1.0000000000218279E-4</v>
      </c>
      <c r="X1391" s="59">
        <v>10.44</v>
      </c>
      <c r="Y1391" s="117" t="s">
        <v>38</v>
      </c>
    </row>
    <row r="1392" spans="1:25" x14ac:dyDescent="0.25">
      <c r="A1392" s="167" t="s">
        <v>24</v>
      </c>
      <c r="B1392" s="53" t="s">
        <v>1492</v>
      </c>
      <c r="C1392" s="83" t="s">
        <v>23</v>
      </c>
      <c r="D1392" s="53">
        <v>35</v>
      </c>
      <c r="E1392" s="168" t="s">
        <v>1416</v>
      </c>
      <c r="F1392" s="53">
        <v>10</v>
      </c>
      <c r="G1392" s="168" t="s">
        <v>40</v>
      </c>
      <c r="H1392" s="53">
        <v>2</v>
      </c>
      <c r="I1392" s="53" t="s">
        <v>1417</v>
      </c>
      <c r="J1392" s="60">
        <v>6.5164480201151971</v>
      </c>
      <c r="K1392" s="57">
        <v>8.9999999999236024E-2</v>
      </c>
      <c r="L1392" s="58">
        <v>7.4999999998908606E-2</v>
      </c>
      <c r="M1392" s="58">
        <v>0.11715374513731423</v>
      </c>
      <c r="N1392" s="61">
        <v>10.38</v>
      </c>
      <c r="O1392" s="56">
        <v>14.129427774901847</v>
      </c>
      <c r="P1392" s="57">
        <v>0.22500000000218279</v>
      </c>
      <c r="Q1392" s="58">
        <v>0.11999999999989086</v>
      </c>
      <c r="R1392" s="58">
        <v>0.25500000000187462</v>
      </c>
      <c r="S1392" s="59">
        <v>10.42</v>
      </c>
      <c r="T1392" s="56">
        <v>9.5347119622522207</v>
      </c>
      <c r="U1392" s="57">
        <v>0.14999999999781721</v>
      </c>
      <c r="V1392" s="58">
        <v>8.4995999999591731E-2</v>
      </c>
      <c r="W1392" s="58">
        <v>0.17240742447840163</v>
      </c>
      <c r="X1392" s="59">
        <v>10.44</v>
      </c>
      <c r="Y1392" s="117" t="s">
        <v>38</v>
      </c>
    </row>
    <row r="1393" spans="1:25" x14ac:dyDescent="0.25">
      <c r="A1393" s="167" t="s">
        <v>24</v>
      </c>
      <c r="B1393" s="53" t="s">
        <v>1492</v>
      </c>
      <c r="C1393" s="83" t="s">
        <v>23</v>
      </c>
      <c r="D1393" s="53">
        <v>35</v>
      </c>
      <c r="E1393" s="168" t="s">
        <v>1493</v>
      </c>
      <c r="F1393" s="53">
        <v>10</v>
      </c>
      <c r="G1393" s="168" t="s">
        <v>38</v>
      </c>
      <c r="H1393" s="55">
        <v>1</v>
      </c>
      <c r="I1393" s="53" t="s">
        <v>1388</v>
      </c>
      <c r="J1393" s="60">
        <v>4.0265513816512728</v>
      </c>
      <c r="K1393" s="57">
        <v>-5.9999999997671694E-2</v>
      </c>
      <c r="L1393" s="58">
        <v>-4.0000000000873115E-2</v>
      </c>
      <c r="M1393" s="58">
        <v>-7.2111025507826831E-2</v>
      </c>
      <c r="N1393" s="61">
        <v>10.34</v>
      </c>
      <c r="O1393" s="56">
        <v>7.5205766188058316</v>
      </c>
      <c r="P1393" s="57">
        <v>-0.11999999999898137</v>
      </c>
      <c r="Q1393" s="58">
        <v>-5.9999999999490683E-2</v>
      </c>
      <c r="R1393" s="58">
        <v>-0.13416407864884852</v>
      </c>
      <c r="S1393" s="59">
        <v>10.3</v>
      </c>
      <c r="T1393" s="56">
        <v>4.0265513817639533</v>
      </c>
      <c r="U1393" s="57">
        <v>-6.0000000001309672E-2</v>
      </c>
      <c r="V1393" s="58">
        <v>-3.9999999999054126E-2</v>
      </c>
      <c r="W1393" s="58">
        <v>-7.2111025509844828E-2</v>
      </c>
      <c r="X1393" s="59">
        <v>10.34</v>
      </c>
      <c r="Y1393" s="117" t="s">
        <v>38</v>
      </c>
    </row>
    <row r="1394" spans="1:25" x14ac:dyDescent="0.25">
      <c r="A1394" s="167" t="s">
        <v>24</v>
      </c>
      <c r="B1394" s="53" t="s">
        <v>1492</v>
      </c>
      <c r="C1394" s="83" t="s">
        <v>23</v>
      </c>
      <c r="D1394" s="53">
        <v>35</v>
      </c>
      <c r="E1394" s="168" t="s">
        <v>1494</v>
      </c>
      <c r="F1394" s="53">
        <v>10</v>
      </c>
      <c r="G1394" s="168" t="s">
        <v>38</v>
      </c>
      <c r="H1394" s="55">
        <v>1</v>
      </c>
      <c r="I1394" s="53" t="s">
        <v>1388</v>
      </c>
      <c r="J1394" s="60">
        <v>3.5753906650632312</v>
      </c>
      <c r="K1394" s="57">
        <v>-4.9999999999272404E-2</v>
      </c>
      <c r="L1394" s="58">
        <v>-3.999999999996362E-2</v>
      </c>
      <c r="M1394" s="58">
        <v>-6.4031242373737599E-2</v>
      </c>
      <c r="N1394" s="61">
        <v>10.34</v>
      </c>
      <c r="O1394" s="56">
        <v>8.0843769489890533</v>
      </c>
      <c r="P1394" s="57">
        <v>-0.12000000000080036</v>
      </c>
      <c r="Q1394" s="58">
        <v>-7.999999999992724E-2</v>
      </c>
      <c r="R1394" s="58">
        <v>-0.14422205101918514</v>
      </c>
      <c r="S1394" s="59">
        <v>10.3</v>
      </c>
      <c r="T1394" s="56">
        <v>5.5838221038745139</v>
      </c>
      <c r="U1394" s="57">
        <v>-7.999999999992724E-2</v>
      </c>
      <c r="V1394" s="58">
        <v>-5.9999999999490683E-2</v>
      </c>
      <c r="W1394" s="58">
        <v>-9.9999999999636199E-2</v>
      </c>
      <c r="X1394" s="59">
        <v>10.34</v>
      </c>
      <c r="Y1394" s="117" t="s">
        <v>38</v>
      </c>
    </row>
    <row r="1395" spans="1:25" x14ac:dyDescent="0.25">
      <c r="A1395" s="167" t="s">
        <v>24</v>
      </c>
      <c r="B1395" s="53" t="s">
        <v>1492</v>
      </c>
      <c r="C1395" s="83" t="s">
        <v>23</v>
      </c>
      <c r="D1395" s="53">
        <v>35</v>
      </c>
      <c r="E1395" s="168" t="s">
        <v>1495</v>
      </c>
      <c r="F1395" s="53">
        <v>10</v>
      </c>
      <c r="G1395" s="168" t="s">
        <v>38</v>
      </c>
      <c r="H1395" s="55">
        <v>1</v>
      </c>
      <c r="I1395" s="53" t="s">
        <v>1388</v>
      </c>
      <c r="J1395" s="60">
        <v>2.0132756908960618</v>
      </c>
      <c r="K1395" s="57">
        <v>-3.0000000000654836E-2</v>
      </c>
      <c r="L1395" s="58">
        <v>-1.999999999998181E-2</v>
      </c>
      <c r="M1395" s="58">
        <v>-3.6055512755174664E-2</v>
      </c>
      <c r="N1395" s="61">
        <v>10.34</v>
      </c>
      <c r="O1395" s="56">
        <v>4.6224193654722194</v>
      </c>
      <c r="P1395" s="57">
        <v>-7.999999999992724E-2</v>
      </c>
      <c r="Q1395" s="58">
        <v>-1.999999999998181E-2</v>
      </c>
      <c r="R1395" s="58">
        <v>-8.246211251227821E-2</v>
      </c>
      <c r="S1395" s="59">
        <v>10.3</v>
      </c>
      <c r="T1395" s="56">
        <v>1.7657595897846294</v>
      </c>
      <c r="U1395" s="57">
        <v>-3.0000000000654836E-2</v>
      </c>
      <c r="V1395" s="58">
        <v>-9.9999999999909051E-3</v>
      </c>
      <c r="W1395" s="58">
        <v>-3.1622776602302151E-2</v>
      </c>
      <c r="X1395" s="59">
        <v>10.34</v>
      </c>
      <c r="Y1395" s="117" t="s">
        <v>38</v>
      </c>
    </row>
    <row r="1396" spans="1:25" x14ac:dyDescent="0.25">
      <c r="A1396" s="167" t="s">
        <v>24</v>
      </c>
      <c r="B1396" s="53" t="s">
        <v>1492</v>
      </c>
      <c r="C1396" s="83" t="s">
        <v>23</v>
      </c>
      <c r="D1396" s="53">
        <v>35</v>
      </c>
      <c r="E1396" s="168" t="s">
        <v>1496</v>
      </c>
      <c r="F1396" s="53">
        <v>10</v>
      </c>
      <c r="G1396" s="168" t="s">
        <v>38</v>
      </c>
      <c r="H1396" s="55">
        <v>1</v>
      </c>
      <c r="I1396" s="53" t="s">
        <v>1388</v>
      </c>
      <c r="J1396" s="60">
        <v>5.5838221038745139</v>
      </c>
      <c r="K1396" s="57">
        <v>-7.999999999992724E-2</v>
      </c>
      <c r="L1396" s="58">
        <v>-5.9999999999490683E-2</v>
      </c>
      <c r="M1396" s="58">
        <v>-9.9999999999636199E-2</v>
      </c>
      <c r="N1396" s="61">
        <v>10.34</v>
      </c>
      <c r="O1396" s="56">
        <v>12.534294364828384</v>
      </c>
      <c r="P1396" s="57">
        <v>-0.2000000000007276</v>
      </c>
      <c r="Q1396" s="58">
        <v>-0.1000000000003638</v>
      </c>
      <c r="R1396" s="58">
        <v>-0.22360679775079245</v>
      </c>
      <c r="S1396" s="59">
        <v>10.3</v>
      </c>
      <c r="T1396" s="56">
        <v>7.1507813302057768</v>
      </c>
      <c r="U1396" s="57">
        <v>-0.1000000000003638</v>
      </c>
      <c r="V1396" s="58">
        <v>-7.999999999992724E-2</v>
      </c>
      <c r="W1396" s="58">
        <v>-0.12806248474889562</v>
      </c>
      <c r="X1396" s="59">
        <v>10.34</v>
      </c>
      <c r="Y1396" s="117" t="s">
        <v>38</v>
      </c>
    </row>
    <row r="1397" spans="1:25" x14ac:dyDescent="0.25">
      <c r="A1397" s="167" t="s">
        <v>24</v>
      </c>
      <c r="B1397" s="53" t="s">
        <v>1492</v>
      </c>
      <c r="C1397" s="83" t="s">
        <v>23</v>
      </c>
      <c r="D1397" s="53">
        <v>35</v>
      </c>
      <c r="E1397" s="168" t="s">
        <v>1497</v>
      </c>
      <c r="F1397" s="53">
        <v>10</v>
      </c>
      <c r="G1397" s="168" t="s">
        <v>38</v>
      </c>
      <c r="H1397" s="53">
        <v>2</v>
      </c>
      <c r="I1397" s="53" t="s">
        <v>1388</v>
      </c>
      <c r="J1397" s="60">
        <v>5.9128107730545834</v>
      </c>
      <c r="K1397" s="57">
        <v>-7.999999999992724E-2</v>
      </c>
      <c r="L1397" s="58">
        <v>-7.0000000000618456E-2</v>
      </c>
      <c r="M1397" s="58">
        <v>-0.10630145812769899</v>
      </c>
      <c r="N1397" s="61">
        <v>10.38</v>
      </c>
      <c r="O1397" s="56">
        <v>13.135679732067368</v>
      </c>
      <c r="P1397" s="57">
        <v>-0.21000000000094587</v>
      </c>
      <c r="Q1397" s="58">
        <v>-0.11000000000058208</v>
      </c>
      <c r="R1397" s="58">
        <v>-0.23706539182370193</v>
      </c>
      <c r="S1397" s="59">
        <v>10.42</v>
      </c>
      <c r="T1397" s="56">
        <v>8.9174008170204715</v>
      </c>
      <c r="U1397" s="57">
        <v>-0.13999999999941792</v>
      </c>
      <c r="V1397" s="58">
        <v>-7.999999999992724E-2</v>
      </c>
      <c r="W1397" s="58">
        <v>-0.16124515496542952</v>
      </c>
      <c r="X1397" s="59">
        <v>10.44</v>
      </c>
      <c r="Y1397" s="117" t="s">
        <v>38</v>
      </c>
    </row>
    <row r="1398" spans="1:25" x14ac:dyDescent="0.25">
      <c r="A1398" s="167" t="s">
        <v>24</v>
      </c>
      <c r="B1398" s="53" t="s">
        <v>1492</v>
      </c>
      <c r="C1398" s="83" t="s">
        <v>23</v>
      </c>
      <c r="D1398" s="53">
        <v>35</v>
      </c>
      <c r="E1398" s="168" t="s">
        <v>1498</v>
      </c>
      <c r="F1398" s="53">
        <v>10</v>
      </c>
      <c r="G1398" s="168" t="s">
        <v>38</v>
      </c>
      <c r="H1398" s="53">
        <v>2</v>
      </c>
      <c r="I1398" s="53" t="s">
        <v>1388</v>
      </c>
      <c r="J1398" s="60"/>
      <c r="K1398" s="57" t="s">
        <v>38</v>
      </c>
      <c r="L1398" s="58" t="s">
        <v>38</v>
      </c>
      <c r="M1398" s="58" t="s">
        <v>38</v>
      </c>
      <c r="N1398" s="61" t="s">
        <v>38</v>
      </c>
      <c r="O1398" s="56"/>
      <c r="P1398" s="57" t="s">
        <v>38</v>
      </c>
      <c r="Q1398" s="58" t="s">
        <v>38</v>
      </c>
      <c r="R1398" s="58" t="s">
        <v>38</v>
      </c>
      <c r="S1398" s="59" t="s">
        <v>38</v>
      </c>
      <c r="T1398" s="56"/>
      <c r="U1398" s="57" t="s">
        <v>38</v>
      </c>
      <c r="V1398" s="58" t="s">
        <v>38</v>
      </c>
      <c r="W1398" s="58" t="s">
        <v>38</v>
      </c>
      <c r="X1398" s="59" t="s">
        <v>38</v>
      </c>
      <c r="Y1398" s="117" t="s">
        <v>38</v>
      </c>
    </row>
    <row r="1399" spans="1:25" ht="15.75" thickBot="1" x14ac:dyDescent="0.3">
      <c r="A1399" s="169" t="s">
        <v>24</v>
      </c>
      <c r="B1399" s="73" t="s">
        <v>1492</v>
      </c>
      <c r="C1399" s="170" t="s">
        <v>23</v>
      </c>
      <c r="D1399" s="73">
        <v>35</v>
      </c>
      <c r="E1399" s="171" t="s">
        <v>1499</v>
      </c>
      <c r="F1399" s="73">
        <v>10</v>
      </c>
      <c r="G1399" s="171" t="s">
        <v>38</v>
      </c>
      <c r="H1399" s="73">
        <v>2</v>
      </c>
      <c r="I1399" s="73" t="s">
        <v>1388</v>
      </c>
      <c r="J1399" s="79">
        <v>0.62188454699973628</v>
      </c>
      <c r="K1399" s="76">
        <v>-9.9999999999909051E-3</v>
      </c>
      <c r="L1399" s="77">
        <v>-4.9999999999954525E-3</v>
      </c>
      <c r="M1399" s="77">
        <v>-1.118033988748878E-2</v>
      </c>
      <c r="N1399" s="80">
        <v>10.38</v>
      </c>
      <c r="O1399" s="75">
        <v>0.99890933989579433</v>
      </c>
      <c r="P1399" s="76">
        <v>-1.4999999999872671E-2</v>
      </c>
      <c r="Q1399" s="77">
        <v>-9.9999999999909051E-3</v>
      </c>
      <c r="R1399" s="77">
        <v>-1.8027756377208957E-2</v>
      </c>
      <c r="S1399" s="78">
        <v>10.42</v>
      </c>
      <c r="T1399" s="75">
        <v>0.61831049787904824</v>
      </c>
      <c r="U1399" s="76">
        <v>-9.9999999999909051E-3</v>
      </c>
      <c r="V1399" s="77">
        <v>-4.9999999999954525E-3</v>
      </c>
      <c r="W1399" s="77">
        <v>-1.118033988748878E-2</v>
      </c>
      <c r="X1399" s="78">
        <v>10.44</v>
      </c>
      <c r="Y1399" s="132" t="s">
        <v>38</v>
      </c>
    </row>
    <row r="1400" spans="1:25" x14ac:dyDescent="0.25">
      <c r="A1400" s="165" t="s">
        <v>24</v>
      </c>
      <c r="B1400" s="35" t="s">
        <v>1500</v>
      </c>
      <c r="C1400" s="166" t="s">
        <v>23</v>
      </c>
      <c r="D1400" s="35">
        <v>35</v>
      </c>
      <c r="E1400" s="166" t="s">
        <v>1432</v>
      </c>
      <c r="F1400" s="35">
        <v>35</v>
      </c>
      <c r="G1400" s="166" t="s">
        <v>33</v>
      </c>
      <c r="H1400" s="35" t="s">
        <v>1381</v>
      </c>
      <c r="I1400" s="35" t="s">
        <v>32</v>
      </c>
      <c r="J1400" s="40">
        <v>7.0602761275853387</v>
      </c>
      <c r="K1400" s="37">
        <v>0.42078000000551402</v>
      </c>
      <c r="L1400" s="38">
        <v>0.17600000000311411</v>
      </c>
      <c r="M1400" s="38">
        <v>0.45610504097821208</v>
      </c>
      <c r="N1400" s="41" t="s">
        <v>1382</v>
      </c>
      <c r="O1400" s="36">
        <v>8.399234391394895</v>
      </c>
      <c r="P1400" s="37">
        <v>0.48018000000319444</v>
      </c>
      <c r="Q1400" s="38">
        <v>0.23999999999796273</v>
      </c>
      <c r="R1400" s="38">
        <v>0.53681731753184891</v>
      </c>
      <c r="S1400" s="39" t="s">
        <v>1382</v>
      </c>
      <c r="T1400" s="36">
        <v>9.4704304381313769</v>
      </c>
      <c r="U1400" s="37">
        <v>0.5353000000034881</v>
      </c>
      <c r="V1400" s="38">
        <v>0.29000000000087311</v>
      </c>
      <c r="W1400" s="38">
        <v>0.60880710410132433</v>
      </c>
      <c r="X1400" s="39" t="s">
        <v>1382</v>
      </c>
      <c r="Y1400" s="115" t="s">
        <v>1383</v>
      </c>
    </row>
    <row r="1401" spans="1:25" x14ac:dyDescent="0.25">
      <c r="A1401" s="167" t="s">
        <v>24</v>
      </c>
      <c r="B1401" s="53" t="s">
        <v>1500</v>
      </c>
      <c r="C1401" s="83" t="s">
        <v>23</v>
      </c>
      <c r="D1401" s="53">
        <v>35</v>
      </c>
      <c r="E1401" s="168" t="s">
        <v>325</v>
      </c>
      <c r="F1401" s="53">
        <v>10</v>
      </c>
      <c r="G1401" s="168" t="s">
        <v>62</v>
      </c>
      <c r="H1401" s="53" t="s">
        <v>1382</v>
      </c>
      <c r="I1401" s="53" t="s">
        <v>1407</v>
      </c>
      <c r="J1401" s="100">
        <v>4.2325791382918393E-2</v>
      </c>
      <c r="K1401" s="57">
        <v>-7.7999999998428393E-4</v>
      </c>
      <c r="L1401" s="57">
        <v>0</v>
      </c>
      <c r="M1401" s="57">
        <v>-7.7999999998428393E-4</v>
      </c>
      <c r="N1401" s="61">
        <v>10.64</v>
      </c>
      <c r="O1401" s="164">
        <v>9.860161005090861E-3</v>
      </c>
      <c r="P1401" s="57">
        <v>-1.7999999999301509E-4</v>
      </c>
      <c r="Q1401" s="89">
        <v>0</v>
      </c>
      <c r="R1401" s="89">
        <v>-1.7999999999301509E-4</v>
      </c>
      <c r="S1401" s="59">
        <v>10.54</v>
      </c>
      <c r="T1401" s="164">
        <v>1.6340581288707266E-2</v>
      </c>
      <c r="U1401" s="57">
        <v>-2.9999999999563443E-4</v>
      </c>
      <c r="V1401" s="89">
        <v>0</v>
      </c>
      <c r="W1401" s="89">
        <v>-2.9999999999563443E-4</v>
      </c>
      <c r="X1401" s="59">
        <v>10.6</v>
      </c>
      <c r="Y1401" s="117" t="s">
        <v>38</v>
      </c>
    </row>
    <row r="1402" spans="1:25" x14ac:dyDescent="0.25">
      <c r="A1402" s="167" t="s">
        <v>24</v>
      </c>
      <c r="B1402" s="53" t="s">
        <v>1500</v>
      </c>
      <c r="C1402" s="83" t="s">
        <v>23</v>
      </c>
      <c r="D1402" s="53">
        <v>35</v>
      </c>
      <c r="E1402" s="168" t="s">
        <v>1409</v>
      </c>
      <c r="F1402" s="53">
        <v>10</v>
      </c>
      <c r="G1402" s="168" t="s">
        <v>40</v>
      </c>
      <c r="H1402" s="55">
        <v>1</v>
      </c>
      <c r="I1402" s="53" t="s">
        <v>1410</v>
      </c>
      <c r="J1402" s="60">
        <v>24.710966446548685</v>
      </c>
      <c r="K1402" s="57">
        <v>0.42000000000552973</v>
      </c>
      <c r="L1402" s="58">
        <v>0.17600000000311411</v>
      </c>
      <c r="M1402" s="58">
        <v>0.4553855509408935</v>
      </c>
      <c r="N1402" s="61">
        <v>10.64</v>
      </c>
      <c r="O1402" s="56">
        <v>29.397320369882131</v>
      </c>
      <c r="P1402" s="57">
        <v>0.48000000000320142</v>
      </c>
      <c r="Q1402" s="58">
        <v>0.23999999999796273</v>
      </c>
      <c r="R1402" s="58">
        <v>0.53665631460190188</v>
      </c>
      <c r="S1402" s="59">
        <v>10.54</v>
      </c>
      <c r="T1402" s="56">
        <v>33.146506533459821</v>
      </c>
      <c r="U1402" s="57">
        <v>0.53500000000349246</v>
      </c>
      <c r="V1402" s="58">
        <v>0.29000000000087311</v>
      </c>
      <c r="W1402" s="58">
        <v>0.60854334274909561</v>
      </c>
      <c r="X1402" s="59">
        <v>10.6</v>
      </c>
      <c r="Y1402" s="117" t="s">
        <v>38</v>
      </c>
    </row>
    <row r="1403" spans="1:25" x14ac:dyDescent="0.25">
      <c r="A1403" s="167" t="s">
        <v>24</v>
      </c>
      <c r="B1403" s="53" t="s">
        <v>1500</v>
      </c>
      <c r="C1403" s="83" t="s">
        <v>23</v>
      </c>
      <c r="D1403" s="53">
        <v>35</v>
      </c>
      <c r="E1403" s="168" t="s">
        <v>1501</v>
      </c>
      <c r="F1403" s="53">
        <v>10</v>
      </c>
      <c r="G1403" s="168" t="s">
        <v>38</v>
      </c>
      <c r="H1403" s="55">
        <v>1</v>
      </c>
      <c r="I1403" s="53" t="s">
        <v>1388</v>
      </c>
      <c r="J1403" s="60">
        <v>11.067694163635416</v>
      </c>
      <c r="K1403" s="57">
        <v>-0.19999999999708962</v>
      </c>
      <c r="L1403" s="58">
        <v>-3.9999999999054126E-2</v>
      </c>
      <c r="M1403" s="58">
        <v>-0.20396078054067202</v>
      </c>
      <c r="N1403" s="61">
        <v>10.64</v>
      </c>
      <c r="O1403" s="56">
        <v>12.248883487629135</v>
      </c>
      <c r="P1403" s="57">
        <v>-0.20000000000436557</v>
      </c>
      <c r="Q1403" s="58">
        <v>-0.1000000000003638</v>
      </c>
      <c r="R1403" s="58">
        <v>-0.22360679775404635</v>
      </c>
      <c r="S1403" s="59">
        <v>10.54</v>
      </c>
      <c r="T1403" s="56">
        <v>14.615460221851622</v>
      </c>
      <c r="U1403" s="57">
        <v>-0.24000000000523869</v>
      </c>
      <c r="V1403" s="58">
        <v>-0.12000000000080036</v>
      </c>
      <c r="W1403" s="58">
        <v>-0.2683281573050183</v>
      </c>
      <c r="X1403" s="59">
        <v>10.6</v>
      </c>
      <c r="Y1403" s="117" t="s">
        <v>38</v>
      </c>
    </row>
    <row r="1404" spans="1:25" x14ac:dyDescent="0.25">
      <c r="A1404" s="167" t="s">
        <v>24</v>
      </c>
      <c r="B1404" s="53" t="s">
        <v>1500</v>
      </c>
      <c r="C1404" s="83" t="s">
        <v>23</v>
      </c>
      <c r="D1404" s="53">
        <v>35</v>
      </c>
      <c r="E1404" s="168" t="s">
        <v>1502</v>
      </c>
      <c r="F1404" s="53">
        <v>10</v>
      </c>
      <c r="G1404" s="168" t="s">
        <v>38</v>
      </c>
      <c r="H1404" s="55">
        <v>1</v>
      </c>
      <c r="I1404" s="53" t="s">
        <v>1388</v>
      </c>
      <c r="J1404" s="60">
        <v>2.4267524803974672</v>
      </c>
      <c r="K1404" s="57">
        <v>-3.999999999996362E-2</v>
      </c>
      <c r="L1404" s="58">
        <v>-1.999999999998181E-2</v>
      </c>
      <c r="M1404" s="58">
        <v>-4.4721359549955118E-2</v>
      </c>
      <c r="N1404" s="61">
        <v>10.64</v>
      </c>
      <c r="O1404" s="56">
        <v>2.4497766975235984</v>
      </c>
      <c r="P1404" s="57">
        <v>-4.0000000000873115E-2</v>
      </c>
      <c r="Q1404" s="58">
        <v>-1.999999999998181E-2</v>
      </c>
      <c r="R1404" s="58">
        <v>-4.4721359550768593E-2</v>
      </c>
      <c r="S1404" s="59">
        <v>10.54</v>
      </c>
      <c r="T1404" s="56">
        <v>3.4448970109667894</v>
      </c>
      <c r="U1404" s="57">
        <v>-6.0000000000400178E-2</v>
      </c>
      <c r="V1404" s="58">
        <v>-1.999999999998181E-2</v>
      </c>
      <c r="W1404" s="58">
        <v>-6.3245553203741478E-2</v>
      </c>
      <c r="X1404" s="59">
        <v>10.6</v>
      </c>
      <c r="Y1404" s="117" t="s">
        <v>38</v>
      </c>
    </row>
    <row r="1405" spans="1:25" x14ac:dyDescent="0.25">
      <c r="A1405" s="167" t="s">
        <v>24</v>
      </c>
      <c r="B1405" s="53" t="s">
        <v>1500</v>
      </c>
      <c r="C1405" s="83" t="s">
        <v>23</v>
      </c>
      <c r="D1405" s="53">
        <v>35</v>
      </c>
      <c r="E1405" s="168" t="s">
        <v>1503</v>
      </c>
      <c r="F1405" s="53">
        <v>10</v>
      </c>
      <c r="G1405" s="168" t="s">
        <v>38</v>
      </c>
      <c r="H1405" s="55">
        <v>1</v>
      </c>
      <c r="I1405" s="53" t="s">
        <v>1388</v>
      </c>
      <c r="J1405" s="60">
        <v>1.1590760259801374</v>
      </c>
      <c r="K1405" s="57">
        <v>-1.999999999998181E-2</v>
      </c>
      <c r="L1405" s="58">
        <v>-7.4999999999363354E-3</v>
      </c>
      <c r="M1405" s="58">
        <v>-2.1360009363254443E-2</v>
      </c>
      <c r="N1405" s="61">
        <v>10.64</v>
      </c>
      <c r="O1405" s="56">
        <v>1.1700729522250199</v>
      </c>
      <c r="P1405" s="57">
        <v>-1.999999999998181E-2</v>
      </c>
      <c r="Q1405" s="58">
        <v>-7.5000000000500222E-3</v>
      </c>
      <c r="R1405" s="58">
        <v>-2.1360009363294359E-2</v>
      </c>
      <c r="S1405" s="59">
        <v>10.54</v>
      </c>
      <c r="T1405" s="56">
        <v>2.2167115936545563</v>
      </c>
      <c r="U1405" s="57">
        <v>-3.999999999996362E-2</v>
      </c>
      <c r="V1405" s="58">
        <v>-7.5000000000500222E-3</v>
      </c>
      <c r="W1405" s="58">
        <v>-4.0697051490222728E-2</v>
      </c>
      <c r="X1405" s="59">
        <v>10.6</v>
      </c>
      <c r="Y1405" s="117" t="s">
        <v>38</v>
      </c>
    </row>
    <row r="1406" spans="1:25" x14ac:dyDescent="0.25">
      <c r="A1406" s="167" t="s">
        <v>24</v>
      </c>
      <c r="B1406" s="53" t="s">
        <v>1500</v>
      </c>
      <c r="C1406" s="83" t="s">
        <v>23</v>
      </c>
      <c r="D1406" s="53">
        <v>35</v>
      </c>
      <c r="E1406" s="168" t="s">
        <v>1504</v>
      </c>
      <c r="F1406" s="53">
        <v>10</v>
      </c>
      <c r="G1406" s="168" t="s">
        <v>38</v>
      </c>
      <c r="H1406" s="55">
        <v>1</v>
      </c>
      <c r="I1406" s="53" t="s">
        <v>1388</v>
      </c>
      <c r="J1406" s="60">
        <v>2.7131917553674816</v>
      </c>
      <c r="K1406" s="57">
        <v>-3.999999999996362E-2</v>
      </c>
      <c r="L1406" s="58">
        <v>-2.9999999999972715E-2</v>
      </c>
      <c r="M1406" s="58">
        <v>-4.9999999999954525E-2</v>
      </c>
      <c r="N1406" s="61">
        <v>10.64</v>
      </c>
      <c r="O1406" s="56">
        <v>3.6746650462199488</v>
      </c>
      <c r="P1406" s="57">
        <v>-5.999999999994543E-2</v>
      </c>
      <c r="Q1406" s="58">
        <v>-3.0000000000029559E-2</v>
      </c>
      <c r="R1406" s="58">
        <v>-6.7082039324958098E-2</v>
      </c>
      <c r="S1406" s="59">
        <v>10.54</v>
      </c>
      <c r="T1406" s="56">
        <v>4.048670080213042</v>
      </c>
      <c r="U1406" s="57">
        <v>-5.5000000000063665E-2</v>
      </c>
      <c r="V1406" s="58">
        <v>-5.0000000000011369E-2</v>
      </c>
      <c r="W1406" s="58">
        <v>-7.4330343736647278E-2</v>
      </c>
      <c r="X1406" s="59">
        <v>10.6</v>
      </c>
      <c r="Y1406" s="117" t="s">
        <v>38</v>
      </c>
    </row>
    <row r="1407" spans="1:25" ht="15.75" thickBot="1" x14ac:dyDescent="0.3">
      <c r="A1407" s="169" t="s">
        <v>24</v>
      </c>
      <c r="B1407" s="73" t="s">
        <v>1500</v>
      </c>
      <c r="C1407" s="170" t="s">
        <v>23</v>
      </c>
      <c r="D1407" s="73">
        <v>35</v>
      </c>
      <c r="E1407" s="171" t="s">
        <v>1505</v>
      </c>
      <c r="F1407" s="73">
        <v>10</v>
      </c>
      <c r="G1407" s="171" t="s">
        <v>38</v>
      </c>
      <c r="H1407" s="103">
        <v>1</v>
      </c>
      <c r="I1407" s="73" t="s">
        <v>1388</v>
      </c>
      <c r="J1407" s="79">
        <v>7.8260415952738169</v>
      </c>
      <c r="K1407" s="76">
        <v>-0.11999999999898137</v>
      </c>
      <c r="L1407" s="77">
        <v>-7.999999999992724E-2</v>
      </c>
      <c r="M1407" s="77">
        <v>-0.14422205101767166</v>
      </c>
      <c r="N1407" s="80">
        <v>10.64</v>
      </c>
      <c r="O1407" s="75">
        <v>9.7991067899161486</v>
      </c>
      <c r="P1407" s="76">
        <v>-0.15999999999985448</v>
      </c>
      <c r="Q1407" s="77">
        <v>-7.999999999992724E-2</v>
      </c>
      <c r="R1407" s="77">
        <v>-0.17888543819982047</v>
      </c>
      <c r="S1407" s="78">
        <v>10.54</v>
      </c>
      <c r="T1407" s="75">
        <v>9.0653824660399938</v>
      </c>
      <c r="U1407" s="76">
        <v>-0.13999999999941792</v>
      </c>
      <c r="V1407" s="77">
        <v>-9.0000000000145519E-2</v>
      </c>
      <c r="W1407" s="77">
        <v>-0.16643316977052144</v>
      </c>
      <c r="X1407" s="78">
        <v>10.6</v>
      </c>
      <c r="Y1407" s="132" t="s">
        <v>38</v>
      </c>
    </row>
    <row r="1408" spans="1:25" x14ac:dyDescent="0.25">
      <c r="A1408" s="165" t="s">
        <v>24</v>
      </c>
      <c r="B1408" s="35" t="s">
        <v>1506</v>
      </c>
      <c r="C1408" s="166" t="s">
        <v>21</v>
      </c>
      <c r="D1408" s="35">
        <v>110</v>
      </c>
      <c r="E1408" s="166" t="s">
        <v>1380</v>
      </c>
      <c r="F1408" s="35">
        <v>110</v>
      </c>
      <c r="G1408" s="166" t="s">
        <v>33</v>
      </c>
      <c r="H1408" s="35" t="s">
        <v>1381</v>
      </c>
      <c r="I1408" s="35" t="s">
        <v>32</v>
      </c>
      <c r="J1408" s="40">
        <v>0.89950076065679907</v>
      </c>
      <c r="K1408" s="37">
        <v>0.15090000000323925</v>
      </c>
      <c r="L1408" s="38">
        <v>0.10499999999956344</v>
      </c>
      <c r="M1408" s="38">
        <v>0.18383636745999396</v>
      </c>
      <c r="N1408" s="41">
        <v>118</v>
      </c>
      <c r="O1408" s="36">
        <v>1.3403604218241865</v>
      </c>
      <c r="P1408" s="37">
        <v>0.25050000000061118</v>
      </c>
      <c r="Q1408" s="38">
        <v>0.10499999999956344</v>
      </c>
      <c r="R1408" s="38">
        <v>0.27161599732014041</v>
      </c>
      <c r="S1408" s="39">
        <v>117</v>
      </c>
      <c r="T1408" s="36">
        <v>0.95514618467670809</v>
      </c>
      <c r="U1408" s="37">
        <v>0.16560000000077707</v>
      </c>
      <c r="V1408" s="38">
        <v>0.1001999999994041</v>
      </c>
      <c r="W1408" s="38">
        <v>0.19355464344762682</v>
      </c>
      <c r="X1408" s="39">
        <v>117</v>
      </c>
      <c r="Y1408" s="115" t="s">
        <v>1400</v>
      </c>
    </row>
    <row r="1409" spans="1:25" x14ac:dyDescent="0.25">
      <c r="A1409" s="167" t="s">
        <v>24</v>
      </c>
      <c r="B1409" s="53" t="s">
        <v>1506</v>
      </c>
      <c r="C1409" s="83" t="s">
        <v>21</v>
      </c>
      <c r="D1409" s="53">
        <v>110</v>
      </c>
      <c r="E1409" s="168" t="s">
        <v>325</v>
      </c>
      <c r="F1409" s="53">
        <v>10</v>
      </c>
      <c r="G1409" s="168" t="s">
        <v>62</v>
      </c>
      <c r="H1409" s="53" t="s">
        <v>1382</v>
      </c>
      <c r="I1409" s="53" t="s">
        <v>1384</v>
      </c>
      <c r="J1409" s="100">
        <v>4.9488617616027464E-2</v>
      </c>
      <c r="K1409" s="57">
        <v>-8.9999999996507544E-4</v>
      </c>
      <c r="L1409" s="57">
        <v>0</v>
      </c>
      <c r="M1409" s="57">
        <v>-8.9999999996507544E-4</v>
      </c>
      <c r="N1409" s="61">
        <v>10.5</v>
      </c>
      <c r="O1409" s="97">
        <v>3.3309646468286852E-2</v>
      </c>
      <c r="P1409" s="57">
        <v>-5.9999999990395731E-4</v>
      </c>
      <c r="Q1409" s="57">
        <v>0</v>
      </c>
      <c r="R1409" s="57">
        <v>-5.9999999990395731E-4</v>
      </c>
      <c r="S1409" s="59">
        <v>10.4</v>
      </c>
      <c r="T1409" s="102">
        <v>3.3309646468286852E-2</v>
      </c>
      <c r="U1409" s="57">
        <v>-5.9999999990395731E-4</v>
      </c>
      <c r="V1409" s="57">
        <v>0</v>
      </c>
      <c r="W1409" s="57">
        <v>-5.9999999990395731E-4</v>
      </c>
      <c r="X1409" s="59">
        <v>10.4</v>
      </c>
      <c r="Y1409" s="117" t="s">
        <v>38</v>
      </c>
    </row>
    <row r="1410" spans="1:25" x14ac:dyDescent="0.25">
      <c r="A1410" s="167" t="s">
        <v>24</v>
      </c>
      <c r="B1410" s="53" t="s">
        <v>1506</v>
      </c>
      <c r="C1410" s="83" t="s">
        <v>21</v>
      </c>
      <c r="D1410" s="53">
        <v>110</v>
      </c>
      <c r="E1410" s="168" t="s">
        <v>1507</v>
      </c>
      <c r="F1410" s="53">
        <v>10</v>
      </c>
      <c r="G1410" s="168" t="s">
        <v>40</v>
      </c>
      <c r="H1410" s="55">
        <v>1</v>
      </c>
      <c r="I1410" s="53" t="s">
        <v>1410</v>
      </c>
      <c r="J1410" s="60">
        <v>10.068092721788053</v>
      </c>
      <c r="K1410" s="57">
        <v>0.15000000000327418</v>
      </c>
      <c r="L1410" s="58">
        <v>0.10499999999956344</v>
      </c>
      <c r="M1410" s="58">
        <v>0.18309833423843752</v>
      </c>
      <c r="N1410" s="61">
        <v>10.5</v>
      </c>
      <c r="O1410" s="56">
        <v>15.048340170045382</v>
      </c>
      <c r="P1410" s="57">
        <v>0.24990000000070722</v>
      </c>
      <c r="Q1410" s="58">
        <v>0.10499999999956344</v>
      </c>
      <c r="R1410" s="58">
        <v>0.27106274181499346</v>
      </c>
      <c r="S1410" s="59">
        <v>10.4</v>
      </c>
      <c r="T1410" s="56">
        <v>10.716909638260097</v>
      </c>
      <c r="U1410" s="57">
        <v>0.16500000000087311</v>
      </c>
      <c r="V1410" s="58">
        <v>0.1001999999994041</v>
      </c>
      <c r="W1410" s="58">
        <v>0.19304154993205144</v>
      </c>
      <c r="X1410" s="59">
        <v>10.4</v>
      </c>
      <c r="Y1410" s="117" t="s">
        <v>38</v>
      </c>
    </row>
    <row r="1411" spans="1:25" x14ac:dyDescent="0.25">
      <c r="A1411" s="167" t="s">
        <v>24</v>
      </c>
      <c r="B1411" s="53" t="s">
        <v>1506</v>
      </c>
      <c r="C1411" s="83" t="s">
        <v>21</v>
      </c>
      <c r="D1411" s="53">
        <v>110</v>
      </c>
      <c r="E1411" s="168" t="s">
        <v>1508</v>
      </c>
      <c r="F1411" s="53">
        <v>10</v>
      </c>
      <c r="G1411" s="168" t="s">
        <v>38</v>
      </c>
      <c r="H1411" s="55">
        <v>1</v>
      </c>
      <c r="I1411" s="53" t="s">
        <v>1388</v>
      </c>
      <c r="J1411" s="60">
        <v>3.5209085215956009</v>
      </c>
      <c r="K1411" s="57">
        <v>-4.9999999999272404E-2</v>
      </c>
      <c r="L1411" s="58">
        <v>-3.999999999996362E-2</v>
      </c>
      <c r="M1411" s="58">
        <v>-6.4031242373737599E-2</v>
      </c>
      <c r="N1411" s="61">
        <v>10.5</v>
      </c>
      <c r="O1411" s="56">
        <v>5.979264530945458</v>
      </c>
      <c r="P1411" s="57">
        <v>-0.1000000000003638</v>
      </c>
      <c r="Q1411" s="58">
        <v>-3.999999999996362E-2</v>
      </c>
      <c r="R1411" s="58">
        <v>-0.10770329614301435</v>
      </c>
      <c r="S1411" s="59">
        <v>10.4</v>
      </c>
      <c r="T1411" s="56">
        <v>4.0033212775823754</v>
      </c>
      <c r="U1411" s="57">
        <v>-5.9999999999490683E-2</v>
      </c>
      <c r="V1411" s="58">
        <v>-3.999999999996362E-2</v>
      </c>
      <c r="W1411" s="58">
        <v>-7.211102550883583E-2</v>
      </c>
      <c r="X1411" s="59">
        <v>10.4</v>
      </c>
      <c r="Y1411" s="117" t="s">
        <v>38</v>
      </c>
    </row>
    <row r="1412" spans="1:25" x14ac:dyDescent="0.25">
      <c r="A1412" s="167" t="s">
        <v>24</v>
      </c>
      <c r="B1412" s="53" t="s">
        <v>1506</v>
      </c>
      <c r="C1412" s="83" t="s">
        <v>21</v>
      </c>
      <c r="D1412" s="53">
        <v>110</v>
      </c>
      <c r="E1412" s="168" t="s">
        <v>1509</v>
      </c>
      <c r="F1412" s="53">
        <v>10</v>
      </c>
      <c r="G1412" s="168" t="s">
        <v>38</v>
      </c>
      <c r="H1412" s="55">
        <v>1</v>
      </c>
      <c r="I1412" s="53" t="s">
        <v>1388</v>
      </c>
      <c r="J1412" s="60">
        <v>4.1240514682298377</v>
      </c>
      <c r="K1412" s="57">
        <v>-6.0000000001309672E-2</v>
      </c>
      <c r="L1412" s="58">
        <v>-4.5000000000300133E-2</v>
      </c>
      <c r="M1412" s="58">
        <v>-7.5000000001227821E-2</v>
      </c>
      <c r="N1412" s="61">
        <v>10.5</v>
      </c>
      <c r="O1412" s="56">
        <v>5.5861975367173269</v>
      </c>
      <c r="P1412" s="57">
        <v>-9.0000000001964509E-2</v>
      </c>
      <c r="Q1412" s="58">
        <v>-4.5000000000300133E-2</v>
      </c>
      <c r="R1412" s="58">
        <v>-0.10062305898938187</v>
      </c>
      <c r="S1412" s="59">
        <v>10.4</v>
      </c>
      <c r="T1412" s="56">
        <v>4.855673655616382</v>
      </c>
      <c r="U1412" s="57">
        <v>-7.500000000163709E-2</v>
      </c>
      <c r="V1412" s="58">
        <v>-4.4999999999618012E-2</v>
      </c>
      <c r="W1412" s="58">
        <v>-8.7464278423886765E-2</v>
      </c>
      <c r="X1412" s="59">
        <v>10.4</v>
      </c>
      <c r="Y1412" s="117" t="s">
        <v>38</v>
      </c>
    </row>
    <row r="1413" spans="1:25" x14ac:dyDescent="0.25">
      <c r="A1413" s="167" t="s">
        <v>24</v>
      </c>
      <c r="B1413" s="53" t="s">
        <v>1506</v>
      </c>
      <c r="C1413" s="83" t="s">
        <v>21</v>
      </c>
      <c r="D1413" s="53">
        <v>110</v>
      </c>
      <c r="E1413" s="168" t="s">
        <v>1510</v>
      </c>
      <c r="F1413" s="53">
        <v>10</v>
      </c>
      <c r="G1413" s="168" t="s">
        <v>38</v>
      </c>
      <c r="H1413" s="55">
        <v>1</v>
      </c>
      <c r="I1413" s="53" t="s">
        <v>1388</v>
      </c>
      <c r="J1413" s="60">
        <v>1.3746838227157732</v>
      </c>
      <c r="K1413" s="57">
        <v>-1.999999999998181E-2</v>
      </c>
      <c r="L1413" s="58">
        <v>-1.4999999999872671E-2</v>
      </c>
      <c r="M1413" s="58">
        <v>-2.499999999990905E-2</v>
      </c>
      <c r="N1413" s="61">
        <v>10.5</v>
      </c>
      <c r="O1413" s="56">
        <v>1.3879019364033063</v>
      </c>
      <c r="P1413" s="57">
        <v>-1.999999999998181E-2</v>
      </c>
      <c r="Q1413" s="58">
        <v>-1.5000000000100044E-2</v>
      </c>
      <c r="R1413" s="58">
        <v>-2.5000000000045475E-2</v>
      </c>
      <c r="S1413" s="59">
        <v>10.4</v>
      </c>
      <c r="T1413" s="56">
        <v>1.2413772303684563</v>
      </c>
      <c r="U1413" s="57">
        <v>-2.0000000000209184E-2</v>
      </c>
      <c r="V1413" s="58">
        <v>-9.9999999999909051E-3</v>
      </c>
      <c r="W1413" s="58">
        <v>-2.2360679775180928E-2</v>
      </c>
      <c r="X1413" s="59">
        <v>10.4</v>
      </c>
      <c r="Y1413" s="117" t="s">
        <v>38</v>
      </c>
    </row>
    <row r="1414" spans="1:25" x14ac:dyDescent="0.25">
      <c r="A1414" s="167" t="s">
        <v>24</v>
      </c>
      <c r="B1414" s="53" t="s">
        <v>1506</v>
      </c>
      <c r="C1414" s="83" t="s">
        <v>21</v>
      </c>
      <c r="D1414" s="53">
        <v>110</v>
      </c>
      <c r="E1414" s="168" t="s">
        <v>1511</v>
      </c>
      <c r="F1414" s="53">
        <v>10</v>
      </c>
      <c r="G1414" s="168" t="s">
        <v>38</v>
      </c>
      <c r="H1414" s="55">
        <v>1</v>
      </c>
      <c r="I1414" s="53" t="s">
        <v>1388</v>
      </c>
      <c r="J1414" s="60">
        <v>1.1335933205558333</v>
      </c>
      <c r="K1414" s="57">
        <v>-1.9999999999527063E-2</v>
      </c>
      <c r="L1414" s="58">
        <v>-4.9999999999954525E-3</v>
      </c>
      <c r="M1414" s="58">
        <v>-2.0615528127628385E-2</v>
      </c>
      <c r="N1414" s="61">
        <v>10.5</v>
      </c>
      <c r="O1414" s="56">
        <v>2.2379246281231171</v>
      </c>
      <c r="P1414" s="57">
        <v>-3.999999999996362E-2</v>
      </c>
      <c r="Q1414" s="58">
        <v>-4.9999999999954525E-3</v>
      </c>
      <c r="R1414" s="58">
        <v>-4.0311288741456085E-2</v>
      </c>
      <c r="S1414" s="59">
        <v>10.4</v>
      </c>
      <c r="T1414" s="56">
        <v>0.62068861518987317</v>
      </c>
      <c r="U1414" s="57">
        <v>-1.0000000000218279E-2</v>
      </c>
      <c r="V1414" s="58">
        <v>-4.9999999999954525E-3</v>
      </c>
      <c r="W1414" s="58">
        <v>-1.1180339887692148E-2</v>
      </c>
      <c r="X1414" s="59">
        <v>10.4</v>
      </c>
      <c r="Y1414" s="117" t="s">
        <v>38</v>
      </c>
    </row>
    <row r="1415" spans="1:25" ht="15.75" thickBot="1" x14ac:dyDescent="0.3">
      <c r="A1415" s="169" t="s">
        <v>24</v>
      </c>
      <c r="B1415" s="73" t="s">
        <v>1506</v>
      </c>
      <c r="C1415" s="170" t="s">
        <v>21</v>
      </c>
      <c r="D1415" s="73">
        <v>110</v>
      </c>
      <c r="E1415" s="171" t="s">
        <v>1512</v>
      </c>
      <c r="F1415" s="73">
        <v>10</v>
      </c>
      <c r="G1415" s="171" t="s">
        <v>38</v>
      </c>
      <c r="H1415" s="103">
        <v>1</v>
      </c>
      <c r="I1415" s="73" t="s">
        <v>1388</v>
      </c>
      <c r="J1415" s="79">
        <v>8.3934551427413726E-2</v>
      </c>
      <c r="K1415" s="76">
        <v>-1.3000000000147338E-3</v>
      </c>
      <c r="L1415" s="77">
        <v>-7.9999999999813554E-4</v>
      </c>
      <c r="M1415" s="77">
        <v>-1.5264337522589459E-3</v>
      </c>
      <c r="N1415" s="80">
        <v>10.5</v>
      </c>
      <c r="O1415" s="75">
        <v>8.4741614421908085E-2</v>
      </c>
      <c r="P1415" s="76">
        <v>-1.3000000000147338E-3</v>
      </c>
      <c r="Q1415" s="77">
        <v>-7.9999999999813554E-4</v>
      </c>
      <c r="R1415" s="77">
        <v>-1.5264337522589459E-3</v>
      </c>
      <c r="S1415" s="78">
        <v>10.4</v>
      </c>
      <c r="T1415" s="75">
        <v>8.4741614421908085E-2</v>
      </c>
      <c r="U1415" s="76">
        <v>-1.3000000000147338E-3</v>
      </c>
      <c r="V1415" s="77">
        <v>-7.9999999999813554E-4</v>
      </c>
      <c r="W1415" s="77">
        <v>-1.5264337522589459E-3</v>
      </c>
      <c r="X1415" s="78">
        <v>10.4</v>
      </c>
      <c r="Y1415" s="132" t="s">
        <v>38</v>
      </c>
    </row>
    <row r="1416" spans="1:25" x14ac:dyDescent="0.25">
      <c r="A1416" s="165" t="s">
        <v>24</v>
      </c>
      <c r="B1416" s="35" t="s">
        <v>1513</v>
      </c>
      <c r="C1416" s="166" t="s">
        <v>23</v>
      </c>
      <c r="D1416" s="35">
        <v>35</v>
      </c>
      <c r="E1416" s="166" t="s">
        <v>1432</v>
      </c>
      <c r="F1416" s="35">
        <v>35</v>
      </c>
      <c r="G1416" s="166" t="s">
        <v>33</v>
      </c>
      <c r="H1416" s="35" t="s">
        <v>1381</v>
      </c>
      <c r="I1416" s="35" t="s">
        <v>32</v>
      </c>
      <c r="J1416" s="40">
        <v>1.5347684996625182</v>
      </c>
      <c r="K1416" s="37">
        <v>7.4549999999362626E-2</v>
      </c>
      <c r="L1416" s="38">
        <v>5.999999999994543E-2</v>
      </c>
      <c r="M1416" s="38">
        <v>9.5695885490957339E-2</v>
      </c>
      <c r="N1416" s="41">
        <v>36</v>
      </c>
      <c r="O1416" s="36">
        <v>2.255434704223171</v>
      </c>
      <c r="P1416" s="37">
        <v>0.11049000000002707</v>
      </c>
      <c r="Q1416" s="38">
        <v>8.6999999999989086E-2</v>
      </c>
      <c r="R1416" s="38">
        <v>0.14063086467772315</v>
      </c>
      <c r="S1416" s="39">
        <v>36</v>
      </c>
      <c r="T1416" s="36">
        <v>2.88843938027318</v>
      </c>
      <c r="U1416" s="37">
        <v>0.15600000000176806</v>
      </c>
      <c r="V1416" s="38">
        <v>8.9999999999236024E-2</v>
      </c>
      <c r="W1416" s="38">
        <v>0.18009997223879332</v>
      </c>
      <c r="X1416" s="39">
        <v>36</v>
      </c>
      <c r="Y1416" s="115" t="s">
        <v>1400</v>
      </c>
    </row>
    <row r="1417" spans="1:25" x14ac:dyDescent="0.25">
      <c r="A1417" s="167" t="s">
        <v>24</v>
      </c>
      <c r="B1417" s="53" t="s">
        <v>1513</v>
      </c>
      <c r="C1417" s="83" t="s">
        <v>23</v>
      </c>
      <c r="D1417" s="53">
        <v>35</v>
      </c>
      <c r="E1417" s="168" t="s">
        <v>325</v>
      </c>
      <c r="F1417" s="53">
        <v>10</v>
      </c>
      <c r="G1417" s="168" t="s">
        <v>62</v>
      </c>
      <c r="H1417" s="53" t="s">
        <v>1382</v>
      </c>
      <c r="I1417" s="53" t="s">
        <v>1384</v>
      </c>
      <c r="J1417" s="60">
        <v>0</v>
      </c>
      <c r="K1417" s="57">
        <v>0</v>
      </c>
      <c r="L1417" s="58">
        <v>0</v>
      </c>
      <c r="M1417" s="58">
        <v>0</v>
      </c>
      <c r="N1417" s="61">
        <v>10.9</v>
      </c>
      <c r="O1417" s="56">
        <v>0</v>
      </c>
      <c r="P1417" s="57">
        <v>0</v>
      </c>
      <c r="Q1417" s="58">
        <v>0</v>
      </c>
      <c r="R1417" s="58">
        <v>0</v>
      </c>
      <c r="S1417" s="59">
        <v>10.8</v>
      </c>
      <c r="T1417" s="56">
        <v>0</v>
      </c>
      <c r="U1417" s="57">
        <v>0</v>
      </c>
      <c r="V1417" s="58">
        <v>0</v>
      </c>
      <c r="W1417" s="58">
        <v>0</v>
      </c>
      <c r="X1417" s="59">
        <v>10.8</v>
      </c>
      <c r="Y1417" s="117" t="s">
        <v>38</v>
      </c>
    </row>
    <row r="1418" spans="1:25" x14ac:dyDescent="0.25">
      <c r="A1418" s="167" t="s">
        <v>24</v>
      </c>
      <c r="B1418" s="53" t="s">
        <v>1513</v>
      </c>
      <c r="C1418" s="83" t="s">
        <v>23</v>
      </c>
      <c r="D1418" s="53">
        <v>35</v>
      </c>
      <c r="E1418" s="168" t="s">
        <v>1385</v>
      </c>
      <c r="F1418" s="53">
        <v>10</v>
      </c>
      <c r="G1418" s="168" t="s">
        <v>40</v>
      </c>
      <c r="H1418" s="55">
        <v>1</v>
      </c>
      <c r="I1418" s="53" t="s">
        <v>1410</v>
      </c>
      <c r="J1418" s="60">
        <v>5.0689601823716197</v>
      </c>
      <c r="K1418" s="57">
        <v>7.4549999999362626E-2</v>
      </c>
      <c r="L1418" s="58">
        <v>5.999999999994543E-2</v>
      </c>
      <c r="M1418" s="58">
        <v>9.5695885490957339E-2</v>
      </c>
      <c r="N1418" s="61">
        <v>10.9</v>
      </c>
      <c r="O1418" s="56">
        <v>7.5181156807439029</v>
      </c>
      <c r="P1418" s="57">
        <v>0.11049000000002707</v>
      </c>
      <c r="Q1418" s="58">
        <v>8.6999999999989086E-2</v>
      </c>
      <c r="R1418" s="58">
        <v>0.14063086467772315</v>
      </c>
      <c r="S1418" s="59">
        <v>10.8</v>
      </c>
      <c r="T1418" s="56">
        <v>9.6281312675772668</v>
      </c>
      <c r="U1418" s="57">
        <v>0.15600000000176806</v>
      </c>
      <c r="V1418" s="58">
        <v>8.9999999999236024E-2</v>
      </c>
      <c r="W1418" s="58">
        <v>0.18009997223879332</v>
      </c>
      <c r="X1418" s="59">
        <v>10.8</v>
      </c>
      <c r="Y1418" s="117" t="s">
        <v>38</v>
      </c>
    </row>
    <row r="1419" spans="1:25" x14ac:dyDescent="0.25">
      <c r="A1419" s="175" t="s">
        <v>24</v>
      </c>
      <c r="B1419" s="64" t="s">
        <v>1513</v>
      </c>
      <c r="C1419" s="120" t="s">
        <v>23</v>
      </c>
      <c r="D1419" s="64">
        <v>35</v>
      </c>
      <c r="E1419" s="120" t="s">
        <v>1434</v>
      </c>
      <c r="F1419" s="64">
        <v>35</v>
      </c>
      <c r="G1419" s="120" t="s">
        <v>33</v>
      </c>
      <c r="H1419" s="64" t="s">
        <v>1381</v>
      </c>
      <c r="I1419" s="64" t="s">
        <v>64</v>
      </c>
      <c r="J1419" s="69">
        <v>0.41512450023014857</v>
      </c>
      <c r="K1419" s="66">
        <v>2.0699800000729737E-2</v>
      </c>
      <c r="L1419" s="67">
        <v>1.5540000000328291E-2</v>
      </c>
      <c r="M1419" s="67">
        <v>2.5883842838350223E-2</v>
      </c>
      <c r="N1419" s="70">
        <v>36</v>
      </c>
      <c r="O1419" s="65">
        <v>0.80574031803170365</v>
      </c>
      <c r="P1419" s="66">
        <v>4.0298999999649823E-2</v>
      </c>
      <c r="Q1419" s="67">
        <v>2.9999999999972715E-2</v>
      </c>
      <c r="R1419" s="67">
        <v>5.0239520309912786E-2</v>
      </c>
      <c r="S1419" s="68">
        <v>36</v>
      </c>
      <c r="T1419" s="65">
        <v>0.80960481470040657</v>
      </c>
      <c r="U1419" s="66">
        <v>4.0599000001002424E-2</v>
      </c>
      <c r="V1419" s="67">
        <v>2.9999999999972715E-2</v>
      </c>
      <c r="W1419" s="67">
        <v>5.0480479406199756E-2</v>
      </c>
      <c r="X1419" s="68">
        <v>36</v>
      </c>
      <c r="Y1419" s="118" t="s">
        <v>1400</v>
      </c>
    </row>
    <row r="1420" spans="1:25" x14ac:dyDescent="0.25">
      <c r="A1420" s="167" t="s">
        <v>24</v>
      </c>
      <c r="B1420" s="53" t="s">
        <v>1513</v>
      </c>
      <c r="C1420" s="83" t="s">
        <v>23</v>
      </c>
      <c r="D1420" s="53">
        <v>35</v>
      </c>
      <c r="E1420" s="168" t="s">
        <v>703</v>
      </c>
      <c r="F1420" s="53">
        <v>10</v>
      </c>
      <c r="G1420" s="168" t="s">
        <v>62</v>
      </c>
      <c r="H1420" s="53" t="s">
        <v>1382</v>
      </c>
      <c r="I1420" s="53" t="s">
        <v>1384</v>
      </c>
      <c r="J1420" s="100">
        <v>3.8491147036021647E-2</v>
      </c>
      <c r="K1420" s="57">
        <v>-6.9999999999708967E-4</v>
      </c>
      <c r="L1420" s="89">
        <v>0</v>
      </c>
      <c r="M1420" s="89">
        <v>-6.9999999999708967E-4</v>
      </c>
      <c r="N1420" s="61">
        <v>10.5</v>
      </c>
      <c r="O1420" s="102">
        <v>1.665482323818275E-2</v>
      </c>
      <c r="P1420" s="57">
        <v>-3.0000000002473827E-4</v>
      </c>
      <c r="Q1420" s="89">
        <v>0</v>
      </c>
      <c r="R1420" s="89">
        <v>-3.0000000002473827E-4</v>
      </c>
      <c r="S1420" s="59">
        <v>10.4</v>
      </c>
      <c r="T1420" s="102">
        <v>3.3309646474345839E-2</v>
      </c>
      <c r="U1420" s="57">
        <v>-6.0000000001309668E-4</v>
      </c>
      <c r="V1420" s="89">
        <v>0</v>
      </c>
      <c r="W1420" s="89">
        <v>-6.0000000001309668E-4</v>
      </c>
      <c r="X1420" s="59">
        <v>10.4</v>
      </c>
      <c r="Y1420" s="117" t="s">
        <v>38</v>
      </c>
    </row>
    <row r="1421" spans="1:25" x14ac:dyDescent="0.25">
      <c r="A1421" s="167" t="s">
        <v>24</v>
      </c>
      <c r="B1421" s="53" t="s">
        <v>1513</v>
      </c>
      <c r="C1421" s="83" t="s">
        <v>23</v>
      </c>
      <c r="D1421" s="53">
        <v>35</v>
      </c>
      <c r="E1421" s="168" t="s">
        <v>1416</v>
      </c>
      <c r="F1421" s="53">
        <v>10</v>
      </c>
      <c r="G1421" s="168" t="s">
        <v>40</v>
      </c>
      <c r="H1421" s="53">
        <v>2</v>
      </c>
      <c r="I1421" s="53" t="s">
        <v>1417</v>
      </c>
      <c r="J1421" s="60">
        <v>1.3926936395604095</v>
      </c>
      <c r="K1421" s="57">
        <v>1.9999800000732648E-2</v>
      </c>
      <c r="L1421" s="58">
        <v>1.5540000000328291E-2</v>
      </c>
      <c r="M1421" s="58">
        <v>2.5327526529045605E-2</v>
      </c>
      <c r="N1421" s="61">
        <v>10.5</v>
      </c>
      <c r="O1421" s="56">
        <v>2.7757594601218996</v>
      </c>
      <c r="P1421" s="57">
        <v>3.9998999999625084E-2</v>
      </c>
      <c r="Q1421" s="58">
        <v>2.9999999999972715E-2</v>
      </c>
      <c r="R1421" s="58">
        <v>4.9999200003283756E-2</v>
      </c>
      <c r="S1421" s="59">
        <v>10.4</v>
      </c>
      <c r="T1421" s="56">
        <v>2.7757594601824893</v>
      </c>
      <c r="U1421" s="57">
        <v>3.9999000000989327E-2</v>
      </c>
      <c r="V1421" s="58">
        <v>2.9999999999972715E-2</v>
      </c>
      <c r="W1421" s="58">
        <v>4.999920000437514E-2</v>
      </c>
      <c r="X1421" s="59">
        <v>10.4</v>
      </c>
      <c r="Y1421" s="117" t="s">
        <v>38</v>
      </c>
    </row>
    <row r="1422" spans="1:25" x14ac:dyDescent="0.25">
      <c r="A1422" s="167" t="s">
        <v>24</v>
      </c>
      <c r="B1422" s="53" t="s">
        <v>1513</v>
      </c>
      <c r="C1422" s="83" t="s">
        <v>23</v>
      </c>
      <c r="D1422" s="53">
        <v>35</v>
      </c>
      <c r="E1422" s="168" t="s">
        <v>1514</v>
      </c>
      <c r="F1422" s="53">
        <v>10</v>
      </c>
      <c r="G1422" s="168" t="s">
        <v>38</v>
      </c>
      <c r="H1422" s="55">
        <v>1</v>
      </c>
      <c r="I1422" s="53" t="s">
        <v>1388</v>
      </c>
      <c r="J1422" s="60">
        <v>0.94754665656620385</v>
      </c>
      <c r="K1422" s="57">
        <v>-1.5999999999985449E-2</v>
      </c>
      <c r="L1422" s="58">
        <v>-7.9999999999927247E-3</v>
      </c>
      <c r="M1422" s="58">
        <v>-1.7888543819982051E-2</v>
      </c>
      <c r="N1422" s="61">
        <v>10.9</v>
      </c>
      <c r="O1422" s="56">
        <v>0.77101002383067985</v>
      </c>
      <c r="P1422" s="57">
        <v>-1.1999999999898137E-2</v>
      </c>
      <c r="Q1422" s="58">
        <v>-7.9999999999927247E-3</v>
      </c>
      <c r="R1422" s="58">
        <v>-1.4422205101767166E-2</v>
      </c>
      <c r="S1422" s="59">
        <v>10.8</v>
      </c>
      <c r="T1422" s="56">
        <v>0.95632023671959465</v>
      </c>
      <c r="U1422" s="57">
        <v>-1.5999999999985449E-2</v>
      </c>
      <c r="V1422" s="58">
        <v>-7.9999999999927247E-3</v>
      </c>
      <c r="W1422" s="58">
        <v>-1.7888543819982051E-2</v>
      </c>
      <c r="X1422" s="59">
        <v>10.8</v>
      </c>
      <c r="Y1422" s="117" t="s">
        <v>38</v>
      </c>
    </row>
    <row r="1423" spans="1:25" x14ac:dyDescent="0.25">
      <c r="A1423" s="167" t="s">
        <v>24</v>
      </c>
      <c r="B1423" s="53" t="s">
        <v>1513</v>
      </c>
      <c r="C1423" s="83" t="s">
        <v>23</v>
      </c>
      <c r="D1423" s="53">
        <v>35</v>
      </c>
      <c r="E1423" s="168" t="s">
        <v>1515</v>
      </c>
      <c r="F1423" s="53">
        <v>10</v>
      </c>
      <c r="G1423" s="168" t="s">
        <v>38</v>
      </c>
      <c r="H1423" s="55">
        <v>1</v>
      </c>
      <c r="I1423" s="53" t="s">
        <v>1388</v>
      </c>
      <c r="J1423" s="60">
        <v>3.9372387935842554</v>
      </c>
      <c r="K1423" s="57">
        <v>-5.5000000000291038E-2</v>
      </c>
      <c r="L1423" s="58">
        <v>-4.9999999999272404E-2</v>
      </c>
      <c r="M1423" s="58">
        <v>-7.4330343736318444E-2</v>
      </c>
      <c r="N1423" s="61">
        <v>10.9</v>
      </c>
      <c r="O1423" s="56">
        <v>6.8462110142896035</v>
      </c>
      <c r="P1423" s="57">
        <v>-0.1000000000003638</v>
      </c>
      <c r="Q1423" s="58">
        <v>-7.999999999992724E-2</v>
      </c>
      <c r="R1423" s="58">
        <v>-0.12806248474889562</v>
      </c>
      <c r="S1423" s="59">
        <v>10.8</v>
      </c>
      <c r="T1423" s="56">
        <v>8.6201541231197876</v>
      </c>
      <c r="U1423" s="57">
        <v>-0.13999999999941792</v>
      </c>
      <c r="V1423" s="58">
        <v>-7.999999999992724E-2</v>
      </c>
      <c r="W1423" s="58">
        <v>-0.16124515496542952</v>
      </c>
      <c r="X1423" s="59">
        <v>10.8</v>
      </c>
      <c r="Y1423" s="117" t="s">
        <v>38</v>
      </c>
    </row>
    <row r="1424" spans="1:25" x14ac:dyDescent="0.25">
      <c r="A1424" s="167" t="s">
        <v>24</v>
      </c>
      <c r="B1424" s="53" t="s">
        <v>1513</v>
      </c>
      <c r="C1424" s="83" t="s">
        <v>23</v>
      </c>
      <c r="D1424" s="53">
        <v>35</v>
      </c>
      <c r="E1424" s="168" t="s">
        <v>1516</v>
      </c>
      <c r="F1424" s="53">
        <v>10</v>
      </c>
      <c r="G1424" s="168" t="s">
        <v>38</v>
      </c>
      <c r="H1424" s="53">
        <v>2</v>
      </c>
      <c r="I1424" s="53" t="s">
        <v>1388</v>
      </c>
      <c r="J1424" s="60">
        <v>1.3746838227232747</v>
      </c>
      <c r="K1424" s="57">
        <v>-1.999999999998181E-2</v>
      </c>
      <c r="L1424" s="58">
        <v>-1.5000000000100044E-2</v>
      </c>
      <c r="M1424" s="58">
        <v>-2.5000000000045475E-2</v>
      </c>
      <c r="N1424" s="61">
        <v>10.5</v>
      </c>
      <c r="O1424" s="56">
        <v>2.7758038727990386</v>
      </c>
      <c r="P1424" s="57">
        <v>-3.999999999996362E-2</v>
      </c>
      <c r="Q1424" s="58">
        <v>-2.9999999999972715E-2</v>
      </c>
      <c r="R1424" s="58">
        <v>-4.9999999999954525E-2</v>
      </c>
      <c r="S1424" s="59">
        <v>10.4</v>
      </c>
      <c r="T1424" s="56">
        <v>2.7758038727990386</v>
      </c>
      <c r="U1424" s="57">
        <v>-3.999999999996362E-2</v>
      </c>
      <c r="V1424" s="58">
        <v>-2.9999999999972715E-2</v>
      </c>
      <c r="W1424" s="58">
        <v>-4.9999999999954525E-2</v>
      </c>
      <c r="X1424" s="59">
        <v>10.4</v>
      </c>
      <c r="Y1424" s="117" t="s">
        <v>38</v>
      </c>
    </row>
    <row r="1425" spans="1:25" ht="15.75" thickBot="1" x14ac:dyDescent="0.3">
      <c r="A1425" s="169" t="s">
        <v>24</v>
      </c>
      <c r="B1425" s="73" t="s">
        <v>1513</v>
      </c>
      <c r="C1425" s="170" t="s">
        <v>23</v>
      </c>
      <c r="D1425" s="73">
        <v>35</v>
      </c>
      <c r="E1425" s="171" t="s">
        <v>1517</v>
      </c>
      <c r="F1425" s="73">
        <v>10</v>
      </c>
      <c r="G1425" s="171" t="s">
        <v>38</v>
      </c>
      <c r="H1425" s="73">
        <v>2</v>
      </c>
      <c r="I1425" s="73" t="s">
        <v>1388</v>
      </c>
      <c r="J1425" s="79">
        <v>0</v>
      </c>
      <c r="K1425" s="76">
        <v>0</v>
      </c>
      <c r="L1425" s="77">
        <v>0</v>
      </c>
      <c r="M1425" s="77">
        <v>0</v>
      </c>
      <c r="N1425" s="80">
        <v>10.5</v>
      </c>
      <c r="O1425" s="75">
        <v>0</v>
      </c>
      <c r="P1425" s="76">
        <v>0</v>
      </c>
      <c r="Q1425" s="77">
        <v>0</v>
      </c>
      <c r="R1425" s="77">
        <v>0</v>
      </c>
      <c r="S1425" s="78">
        <v>10.4</v>
      </c>
      <c r="T1425" s="75">
        <v>0</v>
      </c>
      <c r="U1425" s="76">
        <v>0</v>
      </c>
      <c r="V1425" s="77">
        <v>0</v>
      </c>
      <c r="W1425" s="77">
        <v>0</v>
      </c>
      <c r="X1425" s="78">
        <v>10.4</v>
      </c>
      <c r="Y1425" s="132" t="s">
        <v>1518</v>
      </c>
    </row>
    <row r="1426" spans="1:25" x14ac:dyDescent="0.25">
      <c r="A1426" s="165" t="s">
        <v>24</v>
      </c>
      <c r="B1426" s="35" t="s">
        <v>1519</v>
      </c>
      <c r="C1426" s="166" t="s">
        <v>25</v>
      </c>
      <c r="D1426" s="35">
        <v>110</v>
      </c>
      <c r="E1426" s="166" t="s">
        <v>1380</v>
      </c>
      <c r="F1426" s="35">
        <v>110</v>
      </c>
      <c r="G1426" s="166" t="s">
        <v>33</v>
      </c>
      <c r="H1426" s="35" t="s">
        <v>1381</v>
      </c>
      <c r="I1426" s="35" t="s">
        <v>32</v>
      </c>
      <c r="J1426" s="40">
        <v>10.338247842431265</v>
      </c>
      <c r="K1426" s="37">
        <v>1.92458</v>
      </c>
      <c r="L1426" s="38">
        <v>0.42</v>
      </c>
      <c r="M1426" s="38">
        <v>1.9698751677200259</v>
      </c>
      <c r="N1426" s="41" t="s">
        <v>1382</v>
      </c>
      <c r="O1426" s="36">
        <v>20.212607305513636</v>
      </c>
      <c r="P1426" s="37">
        <v>3.6946599999999998</v>
      </c>
      <c r="Q1426" s="38">
        <v>0.66</v>
      </c>
      <c r="R1426" s="38">
        <v>3.7531470149196129</v>
      </c>
      <c r="S1426" s="39" t="s">
        <v>1382</v>
      </c>
      <c r="T1426" s="36">
        <v>16.974764733170094</v>
      </c>
      <c r="U1426" s="37">
        <v>3.1545199999999998</v>
      </c>
      <c r="V1426" s="38">
        <v>0.66</v>
      </c>
      <c r="W1426" s="38">
        <v>3.2228242940625851</v>
      </c>
      <c r="X1426" s="39" t="s">
        <v>1382</v>
      </c>
      <c r="Y1426" s="115" t="s">
        <v>1383</v>
      </c>
    </row>
    <row r="1427" spans="1:25" x14ac:dyDescent="0.25">
      <c r="A1427" s="167" t="s">
        <v>24</v>
      </c>
      <c r="B1427" s="53" t="s">
        <v>1519</v>
      </c>
      <c r="C1427" s="83" t="s">
        <v>25</v>
      </c>
      <c r="D1427" s="53">
        <v>110</v>
      </c>
      <c r="E1427" s="168" t="s">
        <v>325</v>
      </c>
      <c r="F1427" s="53">
        <v>10</v>
      </c>
      <c r="G1427" s="168" t="s">
        <v>62</v>
      </c>
      <c r="H1427" s="53" t="s">
        <v>1382</v>
      </c>
      <c r="I1427" s="53" t="s">
        <v>1433</v>
      </c>
      <c r="J1427" s="96">
        <v>0.25175470545133494</v>
      </c>
      <c r="K1427" s="57">
        <v>-4.5799999999999999E-3</v>
      </c>
      <c r="L1427" s="57">
        <v>0</v>
      </c>
      <c r="M1427" s="57">
        <v>-4.5799999999999999E-3</v>
      </c>
      <c r="N1427" s="61">
        <v>10.503644</v>
      </c>
      <c r="O1427" s="97">
        <v>0.26257907318606366</v>
      </c>
      <c r="P1427" s="57">
        <v>-4.6600000000000001E-3</v>
      </c>
      <c r="Q1427" s="57">
        <v>0</v>
      </c>
      <c r="R1427" s="57">
        <v>-4.6600000000000001E-3</v>
      </c>
      <c r="S1427" s="59">
        <v>10.246556</v>
      </c>
      <c r="T1427" s="97">
        <v>0.24912564680392468</v>
      </c>
      <c r="U1427" s="57">
        <v>-4.5199999999999997E-3</v>
      </c>
      <c r="V1427" s="58">
        <v>0</v>
      </c>
      <c r="W1427" s="58">
        <v>-4.5199999999999997E-3</v>
      </c>
      <c r="X1427" s="59">
        <v>10.475436</v>
      </c>
      <c r="Y1427" s="117" t="s">
        <v>38</v>
      </c>
    </row>
    <row r="1428" spans="1:25" x14ac:dyDescent="0.25">
      <c r="A1428" s="167" t="s">
        <v>24</v>
      </c>
      <c r="B1428" s="53" t="s">
        <v>1519</v>
      </c>
      <c r="C1428" s="83" t="s">
        <v>25</v>
      </c>
      <c r="D1428" s="53">
        <v>110</v>
      </c>
      <c r="E1428" s="168" t="s">
        <v>1520</v>
      </c>
      <c r="F1428" s="53">
        <v>10</v>
      </c>
      <c r="G1428" s="168" t="s">
        <v>40</v>
      </c>
      <c r="H1428" s="55">
        <v>1</v>
      </c>
      <c r="I1428" s="53" t="s">
        <v>1410</v>
      </c>
      <c r="J1428" s="60">
        <v>108.03468995340671</v>
      </c>
      <c r="K1428" s="57">
        <v>1.92</v>
      </c>
      <c r="L1428" s="58">
        <v>0.42</v>
      </c>
      <c r="M1428" s="58">
        <v>1.9654007224991039</v>
      </c>
      <c r="N1428" s="61">
        <v>10.503644</v>
      </c>
      <c r="O1428" s="56">
        <v>211.22174634261748</v>
      </c>
      <c r="P1428" s="57">
        <v>3.69</v>
      </c>
      <c r="Q1428" s="58">
        <v>0.66</v>
      </c>
      <c r="R1428" s="58">
        <v>3.7485597234137806</v>
      </c>
      <c r="S1428" s="59">
        <v>10.246556</v>
      </c>
      <c r="T1428" s="56">
        <v>177.38629146162748</v>
      </c>
      <c r="U1428" s="57">
        <v>3.15</v>
      </c>
      <c r="V1428" s="58">
        <v>0.66</v>
      </c>
      <c r="W1428" s="58">
        <v>3.2184002237136387</v>
      </c>
      <c r="X1428" s="59">
        <v>10.475436</v>
      </c>
      <c r="Y1428" s="117" t="s">
        <v>38</v>
      </c>
    </row>
    <row r="1429" spans="1:25" x14ac:dyDescent="0.25">
      <c r="A1429" s="175" t="s">
        <v>24</v>
      </c>
      <c r="B1429" s="64" t="s">
        <v>1519</v>
      </c>
      <c r="C1429" s="120" t="s">
        <v>25</v>
      </c>
      <c r="D1429" s="64">
        <v>110</v>
      </c>
      <c r="E1429" s="120" t="s">
        <v>1411</v>
      </c>
      <c r="F1429" s="64">
        <v>110</v>
      </c>
      <c r="G1429" s="120" t="s">
        <v>33</v>
      </c>
      <c r="H1429" s="64" t="s">
        <v>1381</v>
      </c>
      <c r="I1429" s="64" t="s">
        <v>64</v>
      </c>
      <c r="J1429" s="69">
        <v>12.006471130386947</v>
      </c>
      <c r="K1429" s="66">
        <v>2.1600200000000003</v>
      </c>
      <c r="L1429" s="67">
        <v>0.69</v>
      </c>
      <c r="M1429" s="67">
        <v>2.267550749244656</v>
      </c>
      <c r="N1429" s="70" t="s">
        <v>1382</v>
      </c>
      <c r="O1429" s="65">
        <v>30.982205795607786</v>
      </c>
      <c r="P1429" s="66">
        <v>5.55002</v>
      </c>
      <c r="Q1429" s="67">
        <v>1.89</v>
      </c>
      <c r="R1429" s="67">
        <v>5.8630045199027441</v>
      </c>
      <c r="S1429" s="68" t="s">
        <v>1382</v>
      </c>
      <c r="T1429" s="65">
        <v>20.691409529954925</v>
      </c>
      <c r="U1429" s="66">
        <v>3.8100399999999999</v>
      </c>
      <c r="V1429" s="67">
        <v>1.08</v>
      </c>
      <c r="W1429" s="67">
        <v>3.9601521184924193</v>
      </c>
      <c r="X1429" s="68" t="s">
        <v>1382</v>
      </c>
      <c r="Y1429" s="118" t="s">
        <v>1383</v>
      </c>
    </row>
    <row r="1430" spans="1:25" x14ac:dyDescent="0.25">
      <c r="A1430" s="167" t="s">
        <v>24</v>
      </c>
      <c r="B1430" s="53" t="s">
        <v>1519</v>
      </c>
      <c r="C1430" s="83" t="s">
        <v>25</v>
      </c>
      <c r="D1430" s="53">
        <v>110</v>
      </c>
      <c r="E1430" s="168" t="s">
        <v>703</v>
      </c>
      <c r="F1430" s="53">
        <v>10</v>
      </c>
      <c r="G1430" s="168" t="s">
        <v>62</v>
      </c>
      <c r="H1430" s="53" t="s">
        <v>1382</v>
      </c>
      <c r="I1430" s="53" t="s">
        <v>1401</v>
      </c>
      <c r="J1430" s="107">
        <v>1.1066449341432679E-3</v>
      </c>
      <c r="K1430" s="57">
        <v>-2.0000000000000002E-5</v>
      </c>
      <c r="L1430" s="90">
        <v>0</v>
      </c>
      <c r="M1430" s="90">
        <v>-2.0000000000000002E-5</v>
      </c>
      <c r="N1430" s="61">
        <v>10.434552</v>
      </c>
      <c r="O1430" s="164">
        <v>1.1044340659842633E-3</v>
      </c>
      <c r="P1430" s="57">
        <v>-2.0000000000000002E-5</v>
      </c>
      <c r="Q1430" s="90">
        <v>0</v>
      </c>
      <c r="R1430" s="90">
        <v>-2.0000000000000002E-5</v>
      </c>
      <c r="S1430" s="59">
        <v>10.455439999999999</v>
      </c>
      <c r="T1430" s="164">
        <v>2.1840305560079719E-3</v>
      </c>
      <c r="U1430" s="57">
        <v>-4.0000000000000003E-5</v>
      </c>
      <c r="V1430" s="90">
        <v>0</v>
      </c>
      <c r="W1430" s="90">
        <v>-4.0000000000000003E-5</v>
      </c>
      <c r="X1430" s="59">
        <v>10.574343000000001</v>
      </c>
      <c r="Y1430" s="117" t="s">
        <v>38</v>
      </c>
    </row>
    <row r="1431" spans="1:25" x14ac:dyDescent="0.25">
      <c r="A1431" s="167" t="s">
        <v>24</v>
      </c>
      <c r="B1431" s="53" t="s">
        <v>1519</v>
      </c>
      <c r="C1431" s="83" t="s">
        <v>25</v>
      </c>
      <c r="D1431" s="53">
        <v>110</v>
      </c>
      <c r="E1431" s="168" t="s">
        <v>1521</v>
      </c>
      <c r="F1431" s="53">
        <v>10</v>
      </c>
      <c r="G1431" s="168" t="s">
        <v>40</v>
      </c>
      <c r="H1431" s="53">
        <v>2</v>
      </c>
      <c r="I1431" s="53" t="s">
        <v>1417</v>
      </c>
      <c r="J1431" s="60">
        <v>125.46762331254358</v>
      </c>
      <c r="K1431" s="57">
        <v>2.16</v>
      </c>
      <c r="L1431" s="58">
        <v>0.69</v>
      </c>
      <c r="M1431" s="58">
        <v>2.2675316976836291</v>
      </c>
      <c r="N1431" s="61">
        <v>10.434552</v>
      </c>
      <c r="O1431" s="56">
        <v>323.76405056410135</v>
      </c>
      <c r="P1431" s="57">
        <v>5.55</v>
      </c>
      <c r="Q1431" s="58">
        <v>1.89</v>
      </c>
      <c r="R1431" s="58">
        <v>5.8629855875654346</v>
      </c>
      <c r="S1431" s="59">
        <v>10.455439999999999</v>
      </c>
      <c r="T1431" s="56">
        <v>216.22522958802895</v>
      </c>
      <c r="U1431" s="57">
        <v>3.81</v>
      </c>
      <c r="V1431" s="58">
        <v>1.08</v>
      </c>
      <c r="W1431" s="58">
        <v>3.9601136347332258</v>
      </c>
      <c r="X1431" s="59">
        <v>10.574343000000001</v>
      </c>
      <c r="Y1431" s="117" t="s">
        <v>38</v>
      </c>
    </row>
    <row r="1432" spans="1:25" x14ac:dyDescent="0.25">
      <c r="A1432" s="167" t="s">
        <v>24</v>
      </c>
      <c r="B1432" s="53" t="s">
        <v>1519</v>
      </c>
      <c r="C1432" s="83" t="s">
        <v>25</v>
      </c>
      <c r="D1432" s="53">
        <v>110</v>
      </c>
      <c r="E1432" s="168" t="s">
        <v>1522</v>
      </c>
      <c r="F1432" s="53">
        <v>10</v>
      </c>
      <c r="G1432" s="168" t="s">
        <v>38</v>
      </c>
      <c r="H1432" s="55">
        <v>1</v>
      </c>
      <c r="I1432" s="53" t="s">
        <v>1388</v>
      </c>
      <c r="J1432" s="60">
        <v>2.0061538285750808</v>
      </c>
      <c r="K1432" s="57">
        <v>-3.5999999999999997E-2</v>
      </c>
      <c r="L1432" s="58">
        <v>-6.0000000000000001E-3</v>
      </c>
      <c r="M1432" s="58">
        <v>-3.6496575181789316E-2</v>
      </c>
      <c r="N1432" s="61">
        <v>10.503644</v>
      </c>
      <c r="O1432" s="56">
        <v>6.7701397118541671</v>
      </c>
      <c r="P1432" s="57">
        <v>-0.12</v>
      </c>
      <c r="Q1432" s="58">
        <v>-6.0000000000000001E-3</v>
      </c>
      <c r="R1432" s="58">
        <v>-0.12014990636700471</v>
      </c>
      <c r="S1432" s="59">
        <v>10.246556</v>
      </c>
      <c r="T1432" s="56">
        <v>7.9466610098525603</v>
      </c>
      <c r="U1432" s="57">
        <v>-0.14399999999999999</v>
      </c>
      <c r="V1432" s="58">
        <v>-7.2000000000261933E-3</v>
      </c>
      <c r="W1432" s="58">
        <v>-0.14417988764040696</v>
      </c>
      <c r="X1432" s="59">
        <v>10.475436</v>
      </c>
      <c r="Y1432" s="117" t="s">
        <v>38</v>
      </c>
    </row>
    <row r="1433" spans="1:25" x14ac:dyDescent="0.25">
      <c r="A1433" s="167" t="s">
        <v>24</v>
      </c>
      <c r="B1433" s="53" t="s">
        <v>1519</v>
      </c>
      <c r="C1433" s="83" t="s">
        <v>25</v>
      </c>
      <c r="D1433" s="53">
        <v>110</v>
      </c>
      <c r="E1433" s="168" t="s">
        <v>1523</v>
      </c>
      <c r="F1433" s="53">
        <v>10</v>
      </c>
      <c r="G1433" s="168" t="s">
        <v>38</v>
      </c>
      <c r="H1433" s="55">
        <v>1</v>
      </c>
      <c r="I1433" s="53" t="s">
        <v>1388</v>
      </c>
      <c r="J1433" s="60">
        <v>3.2857054386848388</v>
      </c>
      <c r="K1433" s="57">
        <v>-5.7000000000000002E-2</v>
      </c>
      <c r="L1433" s="58">
        <v>-1.7999999999999999E-2</v>
      </c>
      <c r="M1433" s="58">
        <v>-5.9774576535513831E-2</v>
      </c>
      <c r="N1433" s="61">
        <v>10.503644</v>
      </c>
      <c r="O1433" s="56">
        <v>7.4627925390109988</v>
      </c>
      <c r="P1433" s="57">
        <v>-0.129</v>
      </c>
      <c r="Q1433" s="58">
        <v>-0.03</v>
      </c>
      <c r="R1433" s="58">
        <v>-0.1324424403278647</v>
      </c>
      <c r="S1433" s="59">
        <v>10.246556</v>
      </c>
      <c r="T1433" s="56">
        <v>4.772256299177192</v>
      </c>
      <c r="U1433" s="57">
        <v>-8.4000000000000005E-2</v>
      </c>
      <c r="V1433" s="58">
        <v>-2.1000000000000001E-2</v>
      </c>
      <c r="W1433" s="58">
        <v>-8.6585218137970876E-2</v>
      </c>
      <c r="X1433" s="59">
        <v>10.475436</v>
      </c>
      <c r="Y1433" s="117" t="s">
        <v>38</v>
      </c>
    </row>
    <row r="1434" spans="1:25" x14ac:dyDescent="0.25">
      <c r="A1434" s="167" t="s">
        <v>24</v>
      </c>
      <c r="B1434" s="53" t="s">
        <v>1519</v>
      </c>
      <c r="C1434" s="83" t="s">
        <v>25</v>
      </c>
      <c r="D1434" s="53">
        <v>110</v>
      </c>
      <c r="E1434" s="168" t="s">
        <v>1524</v>
      </c>
      <c r="F1434" s="53">
        <v>10</v>
      </c>
      <c r="G1434" s="168" t="s">
        <v>38</v>
      </c>
      <c r="H1434" s="55">
        <v>1</v>
      </c>
      <c r="I1434" s="53" t="s">
        <v>1388</v>
      </c>
      <c r="J1434" s="60">
        <v>5.0138782237324726</v>
      </c>
      <c r="K1434" s="57">
        <v>-8.7999999999999995E-2</v>
      </c>
      <c r="L1434" s="58">
        <v>-2.4E-2</v>
      </c>
      <c r="M1434" s="58">
        <v>-9.121403400793103E-2</v>
      </c>
      <c r="N1434" s="61">
        <v>10.503644</v>
      </c>
      <c r="O1434" s="56">
        <v>12.908361149661818</v>
      </c>
      <c r="P1434" s="57">
        <v>-0.20799999999999999</v>
      </c>
      <c r="Q1434" s="58">
        <v>-9.6000000000000002E-2</v>
      </c>
      <c r="R1434" s="58">
        <v>-0.22908513701242164</v>
      </c>
      <c r="S1434" s="59">
        <v>10.246556</v>
      </c>
      <c r="T1434" s="56">
        <v>10.66468235174246</v>
      </c>
      <c r="U1434" s="57">
        <v>-0.16800000000000001</v>
      </c>
      <c r="V1434" s="58">
        <v>-9.6000000000000002E-2</v>
      </c>
      <c r="W1434" s="58">
        <v>-0.1934941859591652</v>
      </c>
      <c r="X1434" s="59">
        <v>10.475436</v>
      </c>
      <c r="Y1434" s="117" t="s">
        <v>38</v>
      </c>
    </row>
    <row r="1435" spans="1:25" x14ac:dyDescent="0.25">
      <c r="A1435" s="167" t="s">
        <v>24</v>
      </c>
      <c r="B1435" s="53" t="s">
        <v>1519</v>
      </c>
      <c r="C1435" s="83" t="s">
        <v>25</v>
      </c>
      <c r="D1435" s="53">
        <v>110</v>
      </c>
      <c r="E1435" s="168" t="s">
        <v>1525</v>
      </c>
      <c r="F1435" s="53">
        <v>10</v>
      </c>
      <c r="G1435" s="168" t="s">
        <v>38</v>
      </c>
      <c r="H1435" s="55">
        <v>1</v>
      </c>
      <c r="I1435" s="53" t="s">
        <v>1382</v>
      </c>
      <c r="J1435" s="58">
        <v>0</v>
      </c>
      <c r="K1435" s="57">
        <v>0</v>
      </c>
      <c r="L1435" s="58">
        <v>0</v>
      </c>
      <c r="M1435" s="58">
        <v>0</v>
      </c>
      <c r="N1435" s="61">
        <v>10.503644</v>
      </c>
      <c r="O1435" s="58">
        <v>10.503644</v>
      </c>
      <c r="P1435" s="57">
        <v>0</v>
      </c>
      <c r="Q1435" s="58">
        <v>0</v>
      </c>
      <c r="R1435" s="58">
        <v>0</v>
      </c>
      <c r="S1435" s="59">
        <v>10.246556</v>
      </c>
      <c r="T1435" s="58" t="s">
        <v>1382</v>
      </c>
      <c r="U1435" s="57">
        <v>0</v>
      </c>
      <c r="V1435" s="58">
        <v>0</v>
      </c>
      <c r="W1435" s="58">
        <v>0</v>
      </c>
      <c r="X1435" s="59">
        <v>10.475436</v>
      </c>
      <c r="Y1435" s="117" t="s">
        <v>1526</v>
      </c>
    </row>
    <row r="1436" spans="1:25" x14ac:dyDescent="0.25">
      <c r="A1436" s="167" t="s">
        <v>24</v>
      </c>
      <c r="B1436" s="53" t="s">
        <v>1519</v>
      </c>
      <c r="C1436" s="83" t="s">
        <v>25</v>
      </c>
      <c r="D1436" s="53">
        <v>110</v>
      </c>
      <c r="E1436" s="168" t="s">
        <v>1527</v>
      </c>
      <c r="F1436" s="53">
        <v>10</v>
      </c>
      <c r="G1436" s="168" t="s">
        <v>38</v>
      </c>
      <c r="H1436" s="55">
        <v>1</v>
      </c>
      <c r="I1436" s="53" t="s">
        <v>1388</v>
      </c>
      <c r="J1436" s="60">
        <v>1.1891456323285434</v>
      </c>
      <c r="K1436" s="57">
        <v>-1.7999999999999999E-2</v>
      </c>
      <c r="L1436" s="58">
        <v>-1.2E-2</v>
      </c>
      <c r="M1436" s="58">
        <v>-2.1633307652783935E-2</v>
      </c>
      <c r="N1436" s="61">
        <v>10.503644</v>
      </c>
      <c r="O1436" s="56">
        <v>2.2679407356293453</v>
      </c>
      <c r="P1436" s="57">
        <v>-3.5999999999999997E-2</v>
      </c>
      <c r="Q1436" s="58">
        <v>-1.7999999999999999E-2</v>
      </c>
      <c r="R1436" s="58">
        <v>-4.0249223594996213E-2</v>
      </c>
      <c r="S1436" s="59">
        <v>10.246556</v>
      </c>
      <c r="T1436" s="56">
        <v>0.82674440311036956</v>
      </c>
      <c r="U1436" s="57">
        <v>-1.2E-2</v>
      </c>
      <c r="V1436" s="58">
        <v>-8.9999999999999993E-3</v>
      </c>
      <c r="W1436" s="58">
        <v>-1.4999999999999999E-2</v>
      </c>
      <c r="X1436" s="59">
        <v>10.475436</v>
      </c>
      <c r="Y1436" s="117" t="s">
        <v>38</v>
      </c>
    </row>
    <row r="1437" spans="1:25" x14ac:dyDescent="0.25">
      <c r="A1437" s="167" t="s">
        <v>24</v>
      </c>
      <c r="B1437" s="53" t="s">
        <v>1519</v>
      </c>
      <c r="C1437" s="83" t="s">
        <v>25</v>
      </c>
      <c r="D1437" s="53">
        <v>110</v>
      </c>
      <c r="E1437" s="168" t="s">
        <v>1528</v>
      </c>
      <c r="F1437" s="53">
        <v>10</v>
      </c>
      <c r="G1437" s="168" t="s">
        <v>38</v>
      </c>
      <c r="H1437" s="55">
        <v>1</v>
      </c>
      <c r="I1437" s="53" t="s">
        <v>1388</v>
      </c>
      <c r="J1437" s="60">
        <v>14.000410261748829</v>
      </c>
      <c r="K1437" s="57">
        <v>-0.246</v>
      </c>
      <c r="L1437" s="58">
        <v>-6.6000000000000003E-2</v>
      </c>
      <c r="M1437" s="58">
        <v>-0.25469982332149349</v>
      </c>
      <c r="N1437" s="61">
        <v>10.503644</v>
      </c>
      <c r="O1437" s="56">
        <v>33.884448017862269</v>
      </c>
      <c r="P1437" s="57">
        <v>-0.58799999999999997</v>
      </c>
      <c r="Q1437" s="58">
        <v>-0.126</v>
      </c>
      <c r="R1437" s="58">
        <v>-0.60134848465760682</v>
      </c>
      <c r="S1437" s="59">
        <v>10.246556</v>
      </c>
      <c r="T1437" s="56">
        <v>26.870083426462731</v>
      </c>
      <c r="U1437" s="57">
        <v>-0.47399999999999998</v>
      </c>
      <c r="V1437" s="58">
        <v>-0.114</v>
      </c>
      <c r="W1437" s="58">
        <v>-0.48751615357852501</v>
      </c>
      <c r="X1437" s="59">
        <v>10.475436</v>
      </c>
      <c r="Y1437" s="117" t="s">
        <v>38</v>
      </c>
    </row>
    <row r="1438" spans="1:25" x14ac:dyDescent="0.25">
      <c r="A1438" s="167" t="s">
        <v>24</v>
      </c>
      <c r="B1438" s="53" t="s">
        <v>1519</v>
      </c>
      <c r="C1438" s="83" t="s">
        <v>25</v>
      </c>
      <c r="D1438" s="53">
        <v>110</v>
      </c>
      <c r="E1438" s="168" t="s">
        <v>1529</v>
      </c>
      <c r="F1438" s="53">
        <v>10</v>
      </c>
      <c r="G1438" s="168" t="s">
        <v>38</v>
      </c>
      <c r="H1438" s="55">
        <v>1</v>
      </c>
      <c r="I1438" s="53" t="s">
        <v>1388</v>
      </c>
      <c r="J1438" s="60">
        <v>0</v>
      </c>
      <c r="K1438" s="57">
        <v>0</v>
      </c>
      <c r="L1438" s="58">
        <v>0</v>
      </c>
      <c r="M1438" s="58">
        <v>0</v>
      </c>
      <c r="N1438" s="61">
        <v>10.503644</v>
      </c>
      <c r="O1438" s="56">
        <v>0</v>
      </c>
      <c r="P1438" s="57">
        <v>0</v>
      </c>
      <c r="Q1438" s="58">
        <v>0</v>
      </c>
      <c r="R1438" s="58">
        <v>0</v>
      </c>
      <c r="S1438" s="59">
        <v>10.246556</v>
      </c>
      <c r="T1438" s="56">
        <v>0</v>
      </c>
      <c r="U1438" s="57">
        <v>0</v>
      </c>
      <c r="V1438" s="58">
        <v>0</v>
      </c>
      <c r="W1438" s="58">
        <v>0</v>
      </c>
      <c r="X1438" s="59">
        <v>10.475436</v>
      </c>
      <c r="Y1438" s="117" t="s">
        <v>1530</v>
      </c>
    </row>
    <row r="1439" spans="1:25" x14ac:dyDescent="0.25">
      <c r="A1439" s="167" t="s">
        <v>24</v>
      </c>
      <c r="B1439" s="53" t="s">
        <v>1519</v>
      </c>
      <c r="C1439" s="83" t="s">
        <v>25</v>
      </c>
      <c r="D1439" s="53">
        <v>110</v>
      </c>
      <c r="E1439" s="168" t="s">
        <v>1531</v>
      </c>
      <c r="F1439" s="53">
        <v>10</v>
      </c>
      <c r="G1439" s="168" t="s">
        <v>38</v>
      </c>
      <c r="H1439" s="55">
        <v>1</v>
      </c>
      <c r="I1439" s="53" t="s">
        <v>1388</v>
      </c>
      <c r="J1439" s="60">
        <v>0.67992002772191018</v>
      </c>
      <c r="K1439" s="57">
        <v>-3.0000000000000001E-3</v>
      </c>
      <c r="L1439" s="58">
        <v>-1.2E-2</v>
      </c>
      <c r="M1439" s="58">
        <v>-1.2369316876852983E-2</v>
      </c>
      <c r="N1439" s="61">
        <v>10.503644</v>
      </c>
      <c r="O1439" s="56">
        <v>0.6969793479546762</v>
      </c>
      <c r="P1439" s="57">
        <v>-3.0000000000000001E-3</v>
      </c>
      <c r="Q1439" s="58">
        <v>-1.2E-2</v>
      </c>
      <c r="R1439" s="58">
        <v>-1.2369316876852983E-2</v>
      </c>
      <c r="S1439" s="59">
        <v>10.246556</v>
      </c>
      <c r="T1439" s="56">
        <v>0.68175089988245596</v>
      </c>
      <c r="U1439" s="57">
        <v>-3.0000000000000001E-3</v>
      </c>
      <c r="V1439" s="58">
        <v>-1.2E-2</v>
      </c>
      <c r="W1439" s="58">
        <v>-1.2369316876852983E-2</v>
      </c>
      <c r="X1439" s="59">
        <v>10.475436</v>
      </c>
      <c r="Y1439" s="117" t="s">
        <v>38</v>
      </c>
    </row>
    <row r="1440" spans="1:25" x14ac:dyDescent="0.25">
      <c r="A1440" s="167" t="s">
        <v>24</v>
      </c>
      <c r="B1440" s="53" t="s">
        <v>1519</v>
      </c>
      <c r="C1440" s="83" t="s">
        <v>25</v>
      </c>
      <c r="D1440" s="53">
        <v>110</v>
      </c>
      <c r="E1440" s="168" t="s">
        <v>1532</v>
      </c>
      <c r="F1440" s="53">
        <v>10</v>
      </c>
      <c r="G1440" s="168" t="s">
        <v>38</v>
      </c>
      <c r="H1440" s="55">
        <v>1</v>
      </c>
      <c r="I1440" s="53" t="s">
        <v>1388</v>
      </c>
      <c r="J1440" s="60">
        <v>13.228981073731477</v>
      </c>
      <c r="K1440" s="57">
        <v>-0.23200000000000001</v>
      </c>
      <c r="L1440" s="58">
        <v>-6.4000000000000001E-2</v>
      </c>
      <c r="M1440" s="58">
        <v>-0.2406657433038612</v>
      </c>
      <c r="N1440" s="61">
        <v>10.503644</v>
      </c>
      <c r="O1440" s="56">
        <v>27.981937029885739</v>
      </c>
      <c r="P1440" s="57">
        <v>-0.48799999999999999</v>
      </c>
      <c r="Q1440" s="58">
        <v>-9.1999999999999998E-2</v>
      </c>
      <c r="R1440" s="58">
        <v>-0.49659641561332274</v>
      </c>
      <c r="S1440" s="59">
        <v>10.246556</v>
      </c>
      <c r="T1440" s="56">
        <v>21.335060888578717</v>
      </c>
      <c r="U1440" s="57">
        <v>-0.376</v>
      </c>
      <c r="V1440" s="58">
        <v>-9.1999999999999998E-2</v>
      </c>
      <c r="W1440" s="58">
        <v>-0.38709172039711726</v>
      </c>
      <c r="X1440" s="59">
        <v>10.475436</v>
      </c>
      <c r="Y1440" s="117" t="s">
        <v>38</v>
      </c>
    </row>
    <row r="1441" spans="1:25" x14ac:dyDescent="0.25">
      <c r="A1441" s="167" t="s">
        <v>24</v>
      </c>
      <c r="B1441" s="53" t="s">
        <v>1519</v>
      </c>
      <c r="C1441" s="83" t="s">
        <v>25</v>
      </c>
      <c r="D1441" s="53">
        <v>110</v>
      </c>
      <c r="E1441" s="168" t="s">
        <v>1533</v>
      </c>
      <c r="F1441" s="53">
        <v>10</v>
      </c>
      <c r="G1441" s="168" t="s">
        <v>38</v>
      </c>
      <c r="H1441" s="55">
        <v>1</v>
      </c>
      <c r="I1441" s="53" t="s">
        <v>1388</v>
      </c>
      <c r="J1441" s="60">
        <v>30.2635182251611</v>
      </c>
      <c r="K1441" s="57">
        <v>-0.52800000000000002</v>
      </c>
      <c r="L1441" s="58">
        <v>-0.156</v>
      </c>
      <c r="M1441" s="58">
        <v>-0.55056334785381422</v>
      </c>
      <c r="N1441" s="61">
        <v>10.503644</v>
      </c>
      <c r="O1441" s="56">
        <v>62.723585729922924</v>
      </c>
      <c r="P1441" s="57">
        <v>-1.0920000000000001</v>
      </c>
      <c r="Q1441" s="58">
        <v>-0.216</v>
      </c>
      <c r="R1441" s="58">
        <v>-1.113157670772654</v>
      </c>
      <c r="S1441" s="59">
        <v>10.246556</v>
      </c>
      <c r="T1441" s="56">
        <v>55.671276286180131</v>
      </c>
      <c r="U1441" s="57">
        <v>-0.98399999999999999</v>
      </c>
      <c r="V1441" s="58">
        <v>-0.22800000000000001</v>
      </c>
      <c r="W1441" s="58">
        <v>-1.0100693045529103</v>
      </c>
      <c r="X1441" s="59">
        <v>10.475436</v>
      </c>
      <c r="Y1441" s="117" t="s">
        <v>38</v>
      </c>
    </row>
    <row r="1442" spans="1:25" x14ac:dyDescent="0.25">
      <c r="A1442" s="167" t="s">
        <v>24</v>
      </c>
      <c r="B1442" s="53" t="s">
        <v>1519</v>
      </c>
      <c r="C1442" s="83" t="s">
        <v>25</v>
      </c>
      <c r="D1442" s="53">
        <v>110</v>
      </c>
      <c r="E1442" s="168" t="s">
        <v>1534</v>
      </c>
      <c r="F1442" s="53">
        <v>10</v>
      </c>
      <c r="G1442" s="168" t="s">
        <v>38</v>
      </c>
      <c r="H1442" s="55">
        <v>1</v>
      </c>
      <c r="I1442" s="53" t="s">
        <v>1388</v>
      </c>
      <c r="J1442" s="60">
        <v>2.7196801108876407</v>
      </c>
      <c r="K1442" s="57">
        <v>-4.8000000000000001E-2</v>
      </c>
      <c r="L1442" s="58">
        <v>-1.2E-2</v>
      </c>
      <c r="M1442" s="58">
        <v>-4.947726750741193E-2</v>
      </c>
      <c r="N1442" s="61">
        <v>10.503644</v>
      </c>
      <c r="O1442" s="56">
        <v>14.263806739033212</v>
      </c>
      <c r="P1442" s="57">
        <v>-0.252</v>
      </c>
      <c r="Q1442" s="58">
        <v>-2.4E-2</v>
      </c>
      <c r="R1442" s="58">
        <v>-0.25314027731674782</v>
      </c>
      <c r="S1442" s="59">
        <v>10.246556</v>
      </c>
      <c r="T1442" s="56">
        <v>7.3053523210344196</v>
      </c>
      <c r="U1442" s="57">
        <v>-0.13200000000000001</v>
      </c>
      <c r="V1442" s="58">
        <v>-1.2E-2</v>
      </c>
      <c r="W1442" s="58">
        <v>-0.13254433220624712</v>
      </c>
      <c r="X1442" s="59">
        <v>10.475436</v>
      </c>
      <c r="Y1442" s="117" t="s">
        <v>38</v>
      </c>
    </row>
    <row r="1443" spans="1:25" x14ac:dyDescent="0.25">
      <c r="A1443" s="167" t="s">
        <v>24</v>
      </c>
      <c r="B1443" s="53" t="s">
        <v>1519</v>
      </c>
      <c r="C1443" s="83" t="s">
        <v>25</v>
      </c>
      <c r="D1443" s="53">
        <v>110</v>
      </c>
      <c r="E1443" s="168" t="s">
        <v>1535</v>
      </c>
      <c r="F1443" s="53">
        <v>10</v>
      </c>
      <c r="G1443" s="168" t="s">
        <v>38</v>
      </c>
      <c r="H1443" s="55">
        <v>1</v>
      </c>
      <c r="I1443" s="53" t="s">
        <v>1388</v>
      </c>
      <c r="J1443" s="60">
        <v>3.9611499210098549</v>
      </c>
      <c r="K1443" s="57">
        <v>-3.0000000000000001E-3</v>
      </c>
      <c r="L1443" s="58">
        <v>-7.1999999999999995E-2</v>
      </c>
      <c r="M1443" s="58">
        <v>-7.2062472896785884E-2</v>
      </c>
      <c r="N1443" s="61">
        <v>10.503644</v>
      </c>
      <c r="O1443" s="56">
        <v>3.7227709680190464</v>
      </c>
      <c r="P1443" s="57">
        <v>-3.0000000000000001E-3</v>
      </c>
      <c r="Q1443" s="58">
        <v>-6.6000000000000003E-2</v>
      </c>
      <c r="R1443" s="58">
        <v>-6.6068146636635725E-2</v>
      </c>
      <c r="S1443" s="59">
        <v>10.246556</v>
      </c>
      <c r="T1443" s="56">
        <v>3.9718164094473614</v>
      </c>
      <c r="U1443" s="57">
        <v>-3.0000000000000001E-3</v>
      </c>
      <c r="V1443" s="58">
        <v>-7.1999999999999995E-2</v>
      </c>
      <c r="W1443" s="58">
        <v>-7.2062472896785884E-2</v>
      </c>
      <c r="X1443" s="59">
        <v>10.475436</v>
      </c>
      <c r="Y1443" s="117" t="s">
        <v>1536</v>
      </c>
    </row>
    <row r="1444" spans="1:25" x14ac:dyDescent="0.25">
      <c r="A1444" s="167" t="s">
        <v>24</v>
      </c>
      <c r="B1444" s="53" t="s">
        <v>1519</v>
      </c>
      <c r="C1444" s="83" t="s">
        <v>25</v>
      </c>
      <c r="D1444" s="53">
        <v>110</v>
      </c>
      <c r="E1444" s="168" t="s">
        <v>1537</v>
      </c>
      <c r="F1444" s="53">
        <v>10</v>
      </c>
      <c r="G1444" s="168" t="s">
        <v>38</v>
      </c>
      <c r="H1444" s="55">
        <v>1</v>
      </c>
      <c r="I1444" s="53" t="s">
        <v>1388</v>
      </c>
      <c r="J1444" s="60">
        <v>2.5758957729160659</v>
      </c>
      <c r="K1444" s="57">
        <v>-3.5999999999999997E-2</v>
      </c>
      <c r="L1444" s="58">
        <v>-0.03</v>
      </c>
      <c r="M1444" s="58">
        <v>-4.6861498055439925E-2</v>
      </c>
      <c r="N1444" s="61">
        <v>10.503644</v>
      </c>
      <c r="O1444" s="56">
        <v>2.4612933571931004</v>
      </c>
      <c r="P1444" s="57">
        <v>-4.2000000000000003E-2</v>
      </c>
      <c r="Q1444" s="58">
        <v>-1.2E-2</v>
      </c>
      <c r="R1444" s="58">
        <v>-4.368065933568311E-2</v>
      </c>
      <c r="S1444" s="59">
        <v>10.246556</v>
      </c>
      <c r="T1444" s="56">
        <v>1.9282827375476626</v>
      </c>
      <c r="U1444" s="57">
        <v>-0.03</v>
      </c>
      <c r="V1444" s="58">
        <v>-1.7999999999999999E-2</v>
      </c>
      <c r="W1444" s="58">
        <v>-3.4985711369071804E-2</v>
      </c>
      <c r="X1444" s="59">
        <v>10.475436</v>
      </c>
      <c r="Y1444" s="117" t="s">
        <v>38</v>
      </c>
    </row>
    <row r="1445" spans="1:25" x14ac:dyDescent="0.25">
      <c r="A1445" s="167" t="s">
        <v>24</v>
      </c>
      <c r="B1445" s="53" t="s">
        <v>1519</v>
      </c>
      <c r="C1445" s="83" t="s">
        <v>25</v>
      </c>
      <c r="D1445" s="53">
        <v>110</v>
      </c>
      <c r="E1445" s="168" t="s">
        <v>1538</v>
      </c>
      <c r="F1445" s="53">
        <v>10</v>
      </c>
      <c r="G1445" s="168" t="s">
        <v>38</v>
      </c>
      <c r="H1445" s="55">
        <v>1</v>
      </c>
      <c r="I1445" s="53" t="s">
        <v>1388</v>
      </c>
      <c r="J1445" s="60">
        <v>0</v>
      </c>
      <c r="K1445" s="57">
        <v>0</v>
      </c>
      <c r="L1445" s="58">
        <v>0</v>
      </c>
      <c r="M1445" s="58">
        <v>0</v>
      </c>
      <c r="N1445" s="61">
        <v>10.503644</v>
      </c>
      <c r="O1445" s="56">
        <v>0</v>
      </c>
      <c r="P1445" s="57">
        <v>0</v>
      </c>
      <c r="Q1445" s="58">
        <v>0</v>
      </c>
      <c r="R1445" s="58">
        <v>0</v>
      </c>
      <c r="S1445" s="59">
        <v>10.246556</v>
      </c>
      <c r="T1445" s="56">
        <v>0</v>
      </c>
      <c r="U1445" s="57">
        <v>0</v>
      </c>
      <c r="V1445" s="58">
        <v>0</v>
      </c>
      <c r="W1445" s="58">
        <v>0</v>
      </c>
      <c r="X1445" s="59">
        <v>10.475436</v>
      </c>
      <c r="Y1445" s="117" t="s">
        <v>1539</v>
      </c>
    </row>
    <row r="1446" spans="1:25" x14ac:dyDescent="0.25">
      <c r="A1446" s="167" t="s">
        <v>24</v>
      </c>
      <c r="B1446" s="53" t="s">
        <v>1519</v>
      </c>
      <c r="C1446" s="83" t="s">
        <v>25</v>
      </c>
      <c r="D1446" s="53">
        <v>110</v>
      </c>
      <c r="E1446" s="168" t="s">
        <v>1540</v>
      </c>
      <c r="F1446" s="53">
        <v>10</v>
      </c>
      <c r="G1446" s="168" t="s">
        <v>38</v>
      </c>
      <c r="H1446" s="55">
        <v>1</v>
      </c>
      <c r="I1446" s="53" t="s">
        <v>1388</v>
      </c>
      <c r="J1446" s="60">
        <v>29.079828719458675</v>
      </c>
      <c r="K1446" s="57">
        <v>-0.496</v>
      </c>
      <c r="L1446" s="58">
        <v>-0.184</v>
      </c>
      <c r="M1446" s="58">
        <v>-0.52902929975569402</v>
      </c>
      <c r="N1446" s="61">
        <v>10.503644</v>
      </c>
      <c r="O1446" s="56">
        <v>33.820483009778819</v>
      </c>
      <c r="P1446" s="57">
        <v>-0.56000000000000005</v>
      </c>
      <c r="Q1446" s="58">
        <v>-0.216</v>
      </c>
      <c r="R1446" s="58">
        <v>-0.60021329542088619</v>
      </c>
      <c r="S1446" s="59">
        <v>10.246556</v>
      </c>
      <c r="T1446" s="56">
        <v>34.168545920293624</v>
      </c>
      <c r="U1446" s="57">
        <v>-0.58399999999999996</v>
      </c>
      <c r="V1446" s="58">
        <v>-0.20799999999999999</v>
      </c>
      <c r="W1446" s="58">
        <v>-0.61993548051389991</v>
      </c>
      <c r="X1446" s="59">
        <v>10.475436</v>
      </c>
      <c r="Y1446" s="117" t="s">
        <v>38</v>
      </c>
    </row>
    <row r="1447" spans="1:25" x14ac:dyDescent="0.25">
      <c r="A1447" s="167" t="s">
        <v>24</v>
      </c>
      <c r="B1447" s="53" t="s">
        <v>1519</v>
      </c>
      <c r="C1447" s="83" t="s">
        <v>25</v>
      </c>
      <c r="D1447" s="53">
        <v>110</v>
      </c>
      <c r="E1447" s="168" t="s">
        <v>1541</v>
      </c>
      <c r="F1447" s="53">
        <v>10</v>
      </c>
      <c r="G1447" s="168" t="s">
        <v>38</v>
      </c>
      <c r="H1447" s="55">
        <v>1</v>
      </c>
      <c r="I1447" s="53" t="s">
        <v>1388</v>
      </c>
      <c r="J1447" s="60">
        <v>4.6745663371000061</v>
      </c>
      <c r="K1447" s="57">
        <v>-6.4000000000000001E-2</v>
      </c>
      <c r="L1447" s="58">
        <v>-5.6000000000000001E-2</v>
      </c>
      <c r="M1447" s="58">
        <v>-8.5041166501877194E-2</v>
      </c>
      <c r="N1447" s="61">
        <v>10.503644</v>
      </c>
      <c r="O1447" s="56">
        <v>6.0478419616782553</v>
      </c>
      <c r="P1447" s="57">
        <v>-9.6000000000000002E-2</v>
      </c>
      <c r="Q1447" s="58">
        <v>-4.8000000000000001E-2</v>
      </c>
      <c r="R1447" s="58">
        <v>-0.10733126291998991</v>
      </c>
      <c r="S1447" s="59">
        <v>10.246556</v>
      </c>
      <c r="T1447" s="56">
        <v>4.6871538959602681</v>
      </c>
      <c r="U1447" s="57">
        <v>-6.4000000000000001E-2</v>
      </c>
      <c r="V1447" s="58">
        <v>-5.6000000000000001E-2</v>
      </c>
      <c r="W1447" s="58">
        <v>-8.5041166501877194E-2</v>
      </c>
      <c r="X1447" s="59">
        <v>10.475436</v>
      </c>
      <c r="Y1447" s="117" t="s">
        <v>38</v>
      </c>
    </row>
    <row r="1448" spans="1:25" x14ac:dyDescent="0.25">
      <c r="A1448" s="167" t="s">
        <v>24</v>
      </c>
      <c r="B1448" s="53" t="s">
        <v>1519</v>
      </c>
      <c r="C1448" s="83" t="s">
        <v>25</v>
      </c>
      <c r="D1448" s="53">
        <v>110</v>
      </c>
      <c r="E1448" s="168" t="s">
        <v>1542</v>
      </c>
      <c r="F1448" s="53">
        <v>10</v>
      </c>
      <c r="G1448" s="168" t="s">
        <v>38</v>
      </c>
      <c r="H1448" s="55">
        <v>1</v>
      </c>
      <c r="I1448" s="53" t="s">
        <v>1388</v>
      </c>
      <c r="J1448" s="60">
        <v>3.9578533118631758</v>
      </c>
      <c r="K1448" s="57">
        <v>-7.1999999999999995E-2</v>
      </c>
      <c r="L1448" s="58">
        <v>-6.0000000003492459E-4</v>
      </c>
      <c r="M1448" s="58">
        <v>-7.200249995659902E-2</v>
      </c>
      <c r="N1448" s="61">
        <v>10.503644</v>
      </c>
      <c r="O1448" s="56">
        <v>4.7333057531963663</v>
      </c>
      <c r="P1448" s="57">
        <v>-8.4000000000000005E-2</v>
      </c>
      <c r="Q1448" s="58">
        <v>-5.9999999994761314E-4</v>
      </c>
      <c r="R1448" s="58">
        <v>-8.4002142829810819E-2</v>
      </c>
      <c r="S1448" s="59">
        <v>10.246556</v>
      </c>
      <c r="T1448" s="56">
        <v>3.9685109232715252</v>
      </c>
      <c r="U1448" s="57">
        <v>-7.1999999999999995E-2</v>
      </c>
      <c r="V1448" s="58">
        <v>-6.0000000003492459E-4</v>
      </c>
      <c r="W1448" s="58">
        <v>-7.200249995659902E-2</v>
      </c>
      <c r="X1448" s="59">
        <v>10.475436</v>
      </c>
      <c r="Y1448" s="117" t="s">
        <v>38</v>
      </c>
    </row>
    <row r="1449" spans="1:25" x14ac:dyDescent="0.25">
      <c r="A1449" s="167" t="s">
        <v>24</v>
      </c>
      <c r="B1449" s="53" t="s">
        <v>1519</v>
      </c>
      <c r="C1449" s="83" t="s">
        <v>25</v>
      </c>
      <c r="D1449" s="53">
        <v>110</v>
      </c>
      <c r="E1449" s="168" t="s">
        <v>1543</v>
      </c>
      <c r="F1449" s="53">
        <v>10</v>
      </c>
      <c r="G1449" s="168" t="s">
        <v>38</v>
      </c>
      <c r="H1449" s="53">
        <v>2</v>
      </c>
      <c r="I1449" s="53" t="s">
        <v>1388</v>
      </c>
      <c r="J1449" s="60">
        <v>3.3711826908755342</v>
      </c>
      <c r="K1449" s="57">
        <v>-2.4E-2</v>
      </c>
      <c r="L1449" s="58">
        <v>-5.6000000000000001E-2</v>
      </c>
      <c r="M1449" s="58">
        <v>-6.0926184846911272E-2</v>
      </c>
      <c r="N1449" s="61">
        <v>10.434552</v>
      </c>
      <c r="O1449" s="56">
        <v>7.2859172969336026</v>
      </c>
      <c r="P1449" s="57">
        <v>-0.128</v>
      </c>
      <c r="Q1449" s="58">
        <v>-3.2000000000000001E-2</v>
      </c>
      <c r="R1449" s="58">
        <v>-0.13193938001976513</v>
      </c>
      <c r="S1449" s="59">
        <v>10.455439999999999</v>
      </c>
      <c r="T1449" s="56">
        <v>3.5216434545392121</v>
      </c>
      <c r="U1449" s="57">
        <v>-3.2000000000000001E-2</v>
      </c>
      <c r="V1449" s="58">
        <v>-5.6000000000000001E-2</v>
      </c>
      <c r="W1449" s="58">
        <v>-6.4498061986388397E-2</v>
      </c>
      <c r="X1449" s="59">
        <v>10.574343000000001</v>
      </c>
      <c r="Y1449" s="117" t="s">
        <v>38</v>
      </c>
    </row>
    <row r="1450" spans="1:25" x14ac:dyDescent="0.25">
      <c r="A1450" s="167" t="s">
        <v>24</v>
      </c>
      <c r="B1450" s="53" t="s">
        <v>1519</v>
      </c>
      <c r="C1450" s="83" t="s">
        <v>25</v>
      </c>
      <c r="D1450" s="53">
        <v>110</v>
      </c>
      <c r="E1450" s="168" t="s">
        <v>1544</v>
      </c>
      <c r="F1450" s="53">
        <v>10</v>
      </c>
      <c r="G1450" s="168" t="s">
        <v>38</v>
      </c>
      <c r="H1450" s="53">
        <v>2</v>
      </c>
      <c r="I1450" s="53" t="s">
        <v>1388</v>
      </c>
      <c r="J1450" s="60">
        <v>1.3688441860582181</v>
      </c>
      <c r="K1450" s="57">
        <v>-2.4E-2</v>
      </c>
      <c r="L1450" s="58">
        <v>-6.0000000000000001E-3</v>
      </c>
      <c r="M1450" s="58">
        <v>-2.4738633753705965E-2</v>
      </c>
      <c r="N1450" s="61">
        <v>10.434552</v>
      </c>
      <c r="O1450" s="56">
        <v>1.7842678391816764</v>
      </c>
      <c r="P1450" s="57">
        <v>-0.03</v>
      </c>
      <c r="Q1450" s="58">
        <v>-1.2E-2</v>
      </c>
      <c r="R1450" s="58">
        <v>-3.2310988842807024E-2</v>
      </c>
      <c r="S1450" s="59">
        <v>10.455439999999999</v>
      </c>
      <c r="T1450" s="56">
        <v>1.1811951235300302</v>
      </c>
      <c r="U1450" s="57">
        <v>-1.7999999999999999E-2</v>
      </c>
      <c r="V1450" s="58">
        <v>-1.2E-2</v>
      </c>
      <c r="W1450" s="58">
        <v>-2.1633307652783935E-2</v>
      </c>
      <c r="X1450" s="59">
        <v>10.574343000000001</v>
      </c>
      <c r="Y1450" s="117" t="s">
        <v>38</v>
      </c>
    </row>
    <row r="1451" spans="1:25" x14ac:dyDescent="0.25">
      <c r="A1451" s="167" t="s">
        <v>24</v>
      </c>
      <c r="B1451" s="53" t="s">
        <v>1519</v>
      </c>
      <c r="C1451" s="83" t="s">
        <v>25</v>
      </c>
      <c r="D1451" s="53">
        <v>110</v>
      </c>
      <c r="E1451" s="168" t="s">
        <v>1545</v>
      </c>
      <c r="F1451" s="53">
        <v>10</v>
      </c>
      <c r="G1451" s="168" t="s">
        <v>38</v>
      </c>
      <c r="H1451" s="53">
        <v>2</v>
      </c>
      <c r="I1451" s="53" t="s">
        <v>1388</v>
      </c>
      <c r="J1451" s="60">
        <v>2.0997111317878581</v>
      </c>
      <c r="K1451" s="57">
        <v>-3.5999999999999997E-2</v>
      </c>
      <c r="L1451" s="58">
        <v>-1.2E-2</v>
      </c>
      <c r="M1451" s="58">
        <v>-3.7947331922020551E-2</v>
      </c>
      <c r="N1451" s="61">
        <v>10.434552</v>
      </c>
      <c r="O1451" s="56">
        <v>2.7322189863501012</v>
      </c>
      <c r="P1451" s="57">
        <v>-4.8000000000000001E-2</v>
      </c>
      <c r="Q1451" s="58">
        <v>-1.2E-2</v>
      </c>
      <c r="R1451" s="58">
        <v>-4.947726750741193E-2</v>
      </c>
      <c r="S1451" s="59">
        <v>10.455439999999999</v>
      </c>
      <c r="T1451" s="56">
        <v>2.7014966015992012</v>
      </c>
      <c r="U1451" s="57">
        <v>-4.8000000000000001E-2</v>
      </c>
      <c r="V1451" s="58">
        <v>-1.2E-2</v>
      </c>
      <c r="W1451" s="58">
        <v>-4.947726750741193E-2</v>
      </c>
      <c r="X1451" s="59">
        <v>10.574343000000001</v>
      </c>
      <c r="Y1451" s="117" t="s">
        <v>38</v>
      </c>
    </row>
    <row r="1452" spans="1:25" x14ac:dyDescent="0.25">
      <c r="A1452" s="167" t="s">
        <v>24</v>
      </c>
      <c r="B1452" s="53" t="s">
        <v>1519</v>
      </c>
      <c r="C1452" s="83" t="s">
        <v>25</v>
      </c>
      <c r="D1452" s="53">
        <v>110</v>
      </c>
      <c r="E1452" s="168" t="s">
        <v>1546</v>
      </c>
      <c r="F1452" s="53">
        <v>10</v>
      </c>
      <c r="G1452" s="168" t="s">
        <v>38</v>
      </c>
      <c r="H1452" s="53">
        <v>2</v>
      </c>
      <c r="I1452" s="53" t="s">
        <v>1388</v>
      </c>
      <c r="J1452" s="60">
        <v>1.1970195161358064</v>
      </c>
      <c r="K1452" s="57">
        <v>-1.7999999999999999E-2</v>
      </c>
      <c r="L1452" s="58">
        <v>-1.2E-2</v>
      </c>
      <c r="M1452" s="58">
        <v>-2.1633307652783935E-2</v>
      </c>
      <c r="N1452" s="61">
        <v>10.434552</v>
      </c>
      <c r="O1452" s="56">
        <v>1.1946280965826319</v>
      </c>
      <c r="P1452" s="57">
        <v>-1.7999999999999999E-2</v>
      </c>
      <c r="Q1452" s="58">
        <v>-1.2E-2</v>
      </c>
      <c r="R1452" s="58">
        <v>-2.1633307652783935E-2</v>
      </c>
      <c r="S1452" s="59">
        <v>10.455439999999999</v>
      </c>
      <c r="T1452" s="56">
        <v>1.1811951235300302</v>
      </c>
      <c r="U1452" s="57">
        <v>-1.7999999999999999E-2</v>
      </c>
      <c r="V1452" s="58">
        <v>-1.2E-2</v>
      </c>
      <c r="W1452" s="58">
        <v>-2.1633307652783935E-2</v>
      </c>
      <c r="X1452" s="59">
        <v>10.574343000000001</v>
      </c>
      <c r="Y1452" s="117" t="s">
        <v>38</v>
      </c>
    </row>
    <row r="1453" spans="1:25" x14ac:dyDescent="0.25">
      <c r="A1453" s="167" t="s">
        <v>24</v>
      </c>
      <c r="B1453" s="53" t="s">
        <v>1519</v>
      </c>
      <c r="C1453" s="83" t="s">
        <v>25</v>
      </c>
      <c r="D1453" s="53">
        <v>110</v>
      </c>
      <c r="E1453" s="168" t="s">
        <v>1547</v>
      </c>
      <c r="F1453" s="53">
        <v>10</v>
      </c>
      <c r="G1453" s="168" t="s">
        <v>38</v>
      </c>
      <c r="H1453" s="53">
        <v>2</v>
      </c>
      <c r="I1453" s="53" t="s">
        <v>1388</v>
      </c>
      <c r="J1453" s="60">
        <v>24.710665246368983</v>
      </c>
      <c r="K1453" s="57">
        <v>-0.38400000000000001</v>
      </c>
      <c r="L1453" s="58">
        <v>-0.22800000000000001</v>
      </c>
      <c r="M1453" s="58">
        <v>-0.44658705758228151</v>
      </c>
      <c r="N1453" s="61">
        <v>10.434552</v>
      </c>
      <c r="O1453" s="56">
        <v>89.343732876624486</v>
      </c>
      <c r="P1453" s="57">
        <v>-1.236</v>
      </c>
      <c r="Q1453" s="58">
        <v>-1.044</v>
      </c>
      <c r="R1453" s="58">
        <v>-1.6179097626258394</v>
      </c>
      <c r="S1453" s="59">
        <v>10.455439999999999</v>
      </c>
      <c r="T1453" s="56">
        <v>33.112381060214503</v>
      </c>
      <c r="U1453" s="57">
        <v>-0.54</v>
      </c>
      <c r="V1453" s="58">
        <v>-0.27600000000000002</v>
      </c>
      <c r="W1453" s="58">
        <v>-0.6064453808876773</v>
      </c>
      <c r="X1453" s="59">
        <v>10.574343000000001</v>
      </c>
      <c r="Y1453" s="117" t="s">
        <v>38</v>
      </c>
    </row>
    <row r="1454" spans="1:25" x14ac:dyDescent="0.25">
      <c r="A1454" s="167" t="s">
        <v>24</v>
      </c>
      <c r="B1454" s="53" t="s">
        <v>1519</v>
      </c>
      <c r="C1454" s="83" t="s">
        <v>25</v>
      </c>
      <c r="D1454" s="53">
        <v>110</v>
      </c>
      <c r="E1454" s="168" t="s">
        <v>1548</v>
      </c>
      <c r="F1454" s="53">
        <v>10</v>
      </c>
      <c r="G1454" s="168" t="s">
        <v>38</v>
      </c>
      <c r="H1454" s="53">
        <v>2</v>
      </c>
      <c r="I1454" s="53" t="s">
        <v>1388</v>
      </c>
      <c r="J1454" s="60">
        <v>6.6986306582844257</v>
      </c>
      <c r="K1454" s="57">
        <v>-0.12</v>
      </c>
      <c r="L1454" s="58">
        <v>-1.6E-2</v>
      </c>
      <c r="M1454" s="58">
        <v>-0.12106196760337244</v>
      </c>
      <c r="N1454" s="61">
        <v>10.434552</v>
      </c>
      <c r="O1454" s="56">
        <v>14.685235795166344</v>
      </c>
      <c r="P1454" s="57">
        <v>-0.26400000000000001</v>
      </c>
      <c r="Q1454" s="58">
        <v>-3.2000000000000001E-2</v>
      </c>
      <c r="R1454" s="58">
        <v>-0.26593232221751462</v>
      </c>
      <c r="S1454" s="59">
        <v>10.455439999999999</v>
      </c>
      <c r="T1454" s="56">
        <v>7.9709635386670064</v>
      </c>
      <c r="U1454" s="57">
        <v>-0.14399999999999999</v>
      </c>
      <c r="V1454" s="58">
        <v>-2.4E-2</v>
      </c>
      <c r="W1454" s="58">
        <v>-0.14598630072715726</v>
      </c>
      <c r="X1454" s="59">
        <v>10.574343000000001</v>
      </c>
      <c r="Y1454" s="117" t="s">
        <v>38</v>
      </c>
    </row>
    <row r="1455" spans="1:25" x14ac:dyDescent="0.25">
      <c r="A1455" s="167" t="s">
        <v>24</v>
      </c>
      <c r="B1455" s="53" t="s">
        <v>1519</v>
      </c>
      <c r="C1455" s="83" t="s">
        <v>25</v>
      </c>
      <c r="D1455" s="53">
        <v>110</v>
      </c>
      <c r="E1455" s="168" t="s">
        <v>1549</v>
      </c>
      <c r="F1455" s="53">
        <v>10</v>
      </c>
      <c r="G1455" s="168" t="s">
        <v>38</v>
      </c>
      <c r="H1455" s="53">
        <v>2</v>
      </c>
      <c r="I1455" s="53" t="s">
        <v>1388</v>
      </c>
      <c r="J1455" s="60">
        <v>1.0628977500067553</v>
      </c>
      <c r="K1455" s="57">
        <v>-1.4999999999999999E-2</v>
      </c>
      <c r="L1455" s="58">
        <v>-1.2E-2</v>
      </c>
      <c r="M1455" s="58">
        <v>-1.9209372712298545E-2</v>
      </c>
      <c r="N1455" s="61">
        <v>10.434552</v>
      </c>
      <c r="O1455" s="56">
        <v>1.9319705729347916</v>
      </c>
      <c r="P1455" s="57">
        <v>-0.03</v>
      </c>
      <c r="Q1455" s="58">
        <v>-1.7999999999999999E-2</v>
      </c>
      <c r="R1455" s="58">
        <v>-3.4985711369071804E-2</v>
      </c>
      <c r="S1455" s="59">
        <v>10.455439999999999</v>
      </c>
      <c r="T1455" s="56">
        <v>1.1811951235300302</v>
      </c>
      <c r="U1455" s="57">
        <v>-1.7999999999999999E-2</v>
      </c>
      <c r="V1455" s="58">
        <v>-1.2E-2</v>
      </c>
      <c r="W1455" s="58">
        <v>-2.1633307652783935E-2</v>
      </c>
      <c r="X1455" s="59">
        <v>10.574343000000001</v>
      </c>
      <c r="Y1455" s="117" t="s">
        <v>38</v>
      </c>
    </row>
    <row r="1456" spans="1:25" x14ac:dyDescent="0.25">
      <c r="A1456" s="167" t="s">
        <v>24</v>
      </c>
      <c r="B1456" s="53" t="s">
        <v>1519</v>
      </c>
      <c r="C1456" s="83" t="s">
        <v>25</v>
      </c>
      <c r="D1456" s="53">
        <v>110</v>
      </c>
      <c r="E1456" s="168" t="s">
        <v>1550</v>
      </c>
      <c r="F1456" s="53">
        <v>10</v>
      </c>
      <c r="G1456" s="168" t="s">
        <v>38</v>
      </c>
      <c r="H1456" s="53">
        <v>2</v>
      </c>
      <c r="I1456" s="53" t="s">
        <v>1388</v>
      </c>
      <c r="J1456" s="60">
        <v>39.494667778249145</v>
      </c>
      <c r="K1456" s="57">
        <v>-0.68400000000000005</v>
      </c>
      <c r="L1456" s="58">
        <v>-0.20399999999999999</v>
      </c>
      <c r="M1456" s="58">
        <v>-0.71377307318222649</v>
      </c>
      <c r="N1456" s="61">
        <v>10.434552</v>
      </c>
      <c r="O1456" s="56">
        <v>77.788545853314957</v>
      </c>
      <c r="P1456" s="57">
        <v>-1.3680000000000001</v>
      </c>
      <c r="Q1456" s="58">
        <v>-0.33600000000000002</v>
      </c>
      <c r="R1456" s="58">
        <v>-1.4086589367196023</v>
      </c>
      <c r="S1456" s="59">
        <v>10.455439999999999</v>
      </c>
      <c r="T1456" s="56">
        <v>69.13310602621263</v>
      </c>
      <c r="U1456" s="57">
        <v>-1.224</v>
      </c>
      <c r="V1456" s="58">
        <v>-0.32400000000000001</v>
      </c>
      <c r="W1456" s="58">
        <v>-1.266156388444966</v>
      </c>
      <c r="X1456" s="59">
        <v>10.574343000000001</v>
      </c>
      <c r="Y1456" s="117" t="s">
        <v>38</v>
      </c>
    </row>
    <row r="1457" spans="1:25" x14ac:dyDescent="0.25">
      <c r="A1457" s="167" t="s">
        <v>24</v>
      </c>
      <c r="B1457" s="53" t="s">
        <v>1519</v>
      </c>
      <c r="C1457" s="83" t="s">
        <v>25</v>
      </c>
      <c r="D1457" s="53">
        <v>110</v>
      </c>
      <c r="E1457" s="168" t="s">
        <v>1551</v>
      </c>
      <c r="F1457" s="53">
        <v>10</v>
      </c>
      <c r="G1457" s="168" t="s">
        <v>38</v>
      </c>
      <c r="H1457" s="53">
        <v>2</v>
      </c>
      <c r="I1457" s="53" t="s">
        <v>1388</v>
      </c>
      <c r="J1457" s="60">
        <v>0.45628139535273926</v>
      </c>
      <c r="K1457" s="57">
        <v>-8.0000000000000002E-3</v>
      </c>
      <c r="L1457" s="58">
        <v>-2E-3</v>
      </c>
      <c r="M1457" s="58">
        <v>-8.2462112512353206E-3</v>
      </c>
      <c r="N1457" s="61">
        <v>10.434552</v>
      </c>
      <c r="O1457" s="56">
        <v>1.7705424981326445</v>
      </c>
      <c r="P1457" s="57">
        <v>-3.2000000000000001E-2</v>
      </c>
      <c r="Q1457" s="58">
        <v>-2E-3</v>
      </c>
      <c r="R1457" s="58">
        <v>-3.2062439083762793E-2</v>
      </c>
      <c r="S1457" s="59">
        <v>10.455439999999999</v>
      </c>
      <c r="T1457" s="56">
        <v>0.4502494335998668</v>
      </c>
      <c r="U1457" s="57">
        <v>-8.0000000000000002E-3</v>
      </c>
      <c r="V1457" s="58">
        <v>-2E-3</v>
      </c>
      <c r="W1457" s="58">
        <v>-8.2462112512353206E-3</v>
      </c>
      <c r="X1457" s="59">
        <v>10.574343000000001</v>
      </c>
      <c r="Y1457" s="117" t="s">
        <v>38</v>
      </c>
    </row>
    <row r="1458" spans="1:25" x14ac:dyDescent="0.25">
      <c r="A1458" s="167" t="s">
        <v>24</v>
      </c>
      <c r="B1458" s="53" t="s">
        <v>1519</v>
      </c>
      <c r="C1458" s="83" t="s">
        <v>25</v>
      </c>
      <c r="D1458" s="53">
        <v>110</v>
      </c>
      <c r="E1458" s="168" t="s">
        <v>1552</v>
      </c>
      <c r="F1458" s="53">
        <v>10</v>
      </c>
      <c r="G1458" s="168" t="s">
        <v>38</v>
      </c>
      <c r="H1458" s="53">
        <v>2</v>
      </c>
      <c r="I1458" s="53" t="s">
        <v>1388</v>
      </c>
      <c r="J1458" s="60">
        <v>40.072314453865971</v>
      </c>
      <c r="K1458" s="57">
        <v>-0.67200000000000004</v>
      </c>
      <c r="L1458" s="58">
        <v>-0.27</v>
      </c>
      <c r="M1458" s="58">
        <v>-0.72421267594540217</v>
      </c>
      <c r="N1458" s="61">
        <v>10.434552</v>
      </c>
      <c r="O1458" s="56">
        <v>89.130292512595986</v>
      </c>
      <c r="P1458" s="57">
        <v>-1.5720000000000001</v>
      </c>
      <c r="Q1458" s="58">
        <v>-0.36599999999999999</v>
      </c>
      <c r="R1458" s="58">
        <v>-1.6140446090489569</v>
      </c>
      <c r="S1458" s="59">
        <v>10.455439999999999</v>
      </c>
      <c r="T1458" s="56">
        <v>65.786556914122798</v>
      </c>
      <c r="U1458" s="57">
        <v>-1.1459999999999999</v>
      </c>
      <c r="V1458" s="58">
        <v>-0.372</v>
      </c>
      <c r="W1458" s="58">
        <v>-1.2048651376813919</v>
      </c>
      <c r="X1458" s="59">
        <v>10.574343000000001</v>
      </c>
      <c r="Y1458" s="117" t="s">
        <v>38</v>
      </c>
    </row>
    <row r="1459" spans="1:25" x14ac:dyDescent="0.25">
      <c r="A1459" s="167" t="s">
        <v>24</v>
      </c>
      <c r="B1459" s="53" t="s">
        <v>1519</v>
      </c>
      <c r="C1459" s="83" t="s">
        <v>25</v>
      </c>
      <c r="D1459" s="53">
        <v>110</v>
      </c>
      <c r="E1459" s="168" t="s">
        <v>1553</v>
      </c>
      <c r="F1459" s="53">
        <v>10</v>
      </c>
      <c r="G1459" s="168" t="s">
        <v>38</v>
      </c>
      <c r="H1459" s="53">
        <v>2</v>
      </c>
      <c r="I1459" s="53" t="s">
        <v>1388</v>
      </c>
      <c r="J1459" s="60">
        <v>0</v>
      </c>
      <c r="K1459" s="57">
        <v>0</v>
      </c>
      <c r="L1459" s="58">
        <v>0</v>
      </c>
      <c r="M1459" s="58">
        <v>0</v>
      </c>
      <c r="N1459" s="61">
        <v>10.434552</v>
      </c>
      <c r="O1459" s="56">
        <v>0</v>
      </c>
      <c r="P1459" s="57">
        <v>0</v>
      </c>
      <c r="Q1459" s="58">
        <v>0</v>
      </c>
      <c r="R1459" s="58">
        <v>0</v>
      </c>
      <c r="S1459" s="59">
        <v>10.455439999999999</v>
      </c>
      <c r="T1459" s="56">
        <v>0</v>
      </c>
      <c r="U1459" s="57">
        <v>0</v>
      </c>
      <c r="V1459" s="58">
        <v>0</v>
      </c>
      <c r="W1459" s="58">
        <v>0</v>
      </c>
      <c r="X1459" s="59">
        <v>10.574343000000001</v>
      </c>
      <c r="Y1459" s="117" t="s">
        <v>1554</v>
      </c>
    </row>
    <row r="1460" spans="1:25" x14ac:dyDescent="0.25">
      <c r="A1460" s="167" t="s">
        <v>24</v>
      </c>
      <c r="B1460" s="53" t="s">
        <v>1519</v>
      </c>
      <c r="C1460" s="83" t="s">
        <v>25</v>
      </c>
      <c r="D1460" s="53">
        <v>110</v>
      </c>
      <c r="E1460" s="168" t="s">
        <v>1555</v>
      </c>
      <c r="F1460" s="53">
        <v>10</v>
      </c>
      <c r="G1460" s="168" t="s">
        <v>38</v>
      </c>
      <c r="H1460" s="53">
        <v>2</v>
      </c>
      <c r="I1460" s="53" t="s">
        <v>1388</v>
      </c>
      <c r="J1460" s="60">
        <v>4.4293454848820062</v>
      </c>
      <c r="K1460" s="57">
        <v>-7.8E-2</v>
      </c>
      <c r="L1460" s="58">
        <v>-1.7999999999999999E-2</v>
      </c>
      <c r="M1460" s="58">
        <v>-8.0049984384757994E-2</v>
      </c>
      <c r="N1460" s="61">
        <v>10.434552</v>
      </c>
      <c r="O1460" s="56">
        <v>26.358979748547583</v>
      </c>
      <c r="P1460" s="57">
        <v>-0.46200000000000002</v>
      </c>
      <c r="Q1460" s="58">
        <v>-0.12</v>
      </c>
      <c r="R1460" s="58">
        <v>-0.47733007447677128</v>
      </c>
      <c r="S1460" s="59">
        <v>10.455439999999999</v>
      </c>
      <c r="T1460" s="56">
        <v>23.849973673926694</v>
      </c>
      <c r="U1460" s="57">
        <v>-0.42</v>
      </c>
      <c r="V1460" s="58">
        <v>-0.12</v>
      </c>
      <c r="W1460" s="58">
        <v>-0.43680659335683109</v>
      </c>
      <c r="X1460" s="59">
        <v>10.574343000000001</v>
      </c>
      <c r="Y1460" s="117" t="s">
        <v>38</v>
      </c>
    </row>
    <row r="1461" spans="1:25" x14ac:dyDescent="0.25">
      <c r="A1461" s="167" t="s">
        <v>24</v>
      </c>
      <c r="B1461" s="53" t="s">
        <v>1519</v>
      </c>
      <c r="C1461" s="83" t="s">
        <v>25</v>
      </c>
      <c r="D1461" s="53">
        <v>110</v>
      </c>
      <c r="E1461" s="168" t="s">
        <v>1556</v>
      </c>
      <c r="F1461" s="53">
        <v>10</v>
      </c>
      <c r="G1461" s="168" t="s">
        <v>38</v>
      </c>
      <c r="H1461" s="53">
        <v>2</v>
      </c>
      <c r="I1461" s="53" t="s">
        <v>1388</v>
      </c>
      <c r="J1461" s="60">
        <v>2.7376883721164362</v>
      </c>
      <c r="K1461" s="57">
        <v>-4.8000000000000001E-2</v>
      </c>
      <c r="L1461" s="58">
        <v>-1.2E-2</v>
      </c>
      <c r="M1461" s="58">
        <v>-4.947726750741193E-2</v>
      </c>
      <c r="N1461" s="61">
        <v>10.434552</v>
      </c>
      <c r="O1461" s="56">
        <v>7.6851471311666035</v>
      </c>
      <c r="P1461" s="57">
        <v>-0.13800000000000001</v>
      </c>
      <c r="Q1461" s="58">
        <v>-1.7999999999999999E-2</v>
      </c>
      <c r="R1461" s="58">
        <v>-0.13916896205691845</v>
      </c>
      <c r="S1461" s="59">
        <v>10.455439999999999</v>
      </c>
      <c r="T1461" s="56">
        <v>6.2266420049173705</v>
      </c>
      <c r="U1461" s="57">
        <v>-0.114</v>
      </c>
      <c r="V1461" s="58">
        <v>-3.0000000000000001E-3</v>
      </c>
      <c r="W1461" s="58">
        <v>-0.11403946685248928</v>
      </c>
      <c r="X1461" s="59">
        <v>10.574343000000001</v>
      </c>
      <c r="Y1461" s="117" t="s">
        <v>38</v>
      </c>
    </row>
    <row r="1462" spans="1:25" ht="15.75" thickBot="1" x14ac:dyDescent="0.3">
      <c r="A1462" s="169" t="s">
        <v>24</v>
      </c>
      <c r="B1462" s="73" t="s">
        <v>1519</v>
      </c>
      <c r="C1462" s="170" t="s">
        <v>25</v>
      </c>
      <c r="D1462" s="73">
        <v>110</v>
      </c>
      <c r="E1462" s="171" t="s">
        <v>1557</v>
      </c>
      <c r="F1462" s="73">
        <v>10</v>
      </c>
      <c r="G1462" s="171" t="s">
        <v>38</v>
      </c>
      <c r="H1462" s="73">
        <v>2</v>
      </c>
      <c r="I1462" s="73" t="s">
        <v>1388</v>
      </c>
      <c r="J1462" s="79">
        <v>3.060828650631545</v>
      </c>
      <c r="K1462" s="76">
        <v>-5.3999999999999999E-2</v>
      </c>
      <c r="L1462" s="77">
        <v>-1.2E-2</v>
      </c>
      <c r="M1462" s="77">
        <v>-5.5317266743757323E-2</v>
      </c>
      <c r="N1462" s="80">
        <v>10.434552</v>
      </c>
      <c r="O1462" s="75">
        <v>11.386388491662457</v>
      </c>
      <c r="P1462" s="76">
        <v>-0.20399999999999999</v>
      </c>
      <c r="Q1462" s="77">
        <v>-0.03</v>
      </c>
      <c r="R1462" s="77">
        <v>-0.20619408332927497</v>
      </c>
      <c r="S1462" s="78">
        <v>10.455439999999999</v>
      </c>
      <c r="T1462" s="75">
        <v>5.655331943706785</v>
      </c>
      <c r="U1462" s="76">
        <v>-0.10199999999999999</v>
      </c>
      <c r="V1462" s="77">
        <v>-1.7999999999999999E-2</v>
      </c>
      <c r="W1462" s="77">
        <v>-0.1035760590097924</v>
      </c>
      <c r="X1462" s="78">
        <v>10.574343000000001</v>
      </c>
      <c r="Y1462" s="132" t="s">
        <v>38</v>
      </c>
    </row>
    <row r="1463" spans="1:25" x14ac:dyDescent="0.25">
      <c r="A1463" s="165" t="s">
        <v>24</v>
      </c>
      <c r="B1463" s="35" t="s">
        <v>1558</v>
      </c>
      <c r="C1463" s="166" t="s">
        <v>25</v>
      </c>
      <c r="D1463" s="35">
        <v>110</v>
      </c>
      <c r="E1463" s="166" t="s">
        <v>1380</v>
      </c>
      <c r="F1463" s="35">
        <v>110</v>
      </c>
      <c r="G1463" s="166" t="s">
        <v>33</v>
      </c>
      <c r="H1463" s="35" t="s">
        <v>1381</v>
      </c>
      <c r="I1463" s="35" t="s">
        <v>32</v>
      </c>
      <c r="J1463" s="40">
        <v>8.3565718618192832</v>
      </c>
      <c r="K1463" s="37">
        <v>1.5089071800071543</v>
      </c>
      <c r="L1463" s="38">
        <v>0.75445027999500325</v>
      </c>
      <c r="M1463" s="38">
        <v>1.6870080328385166</v>
      </c>
      <c r="N1463" s="41">
        <v>116.557738</v>
      </c>
      <c r="O1463" s="36">
        <v>14.8525677415776</v>
      </c>
      <c r="P1463" s="37">
        <v>2.6807581200122512</v>
      </c>
      <c r="Q1463" s="38">
        <v>1.2300402799913785</v>
      </c>
      <c r="R1463" s="38">
        <v>2.9494852412603945</v>
      </c>
      <c r="S1463" s="39">
        <v>114.656003</v>
      </c>
      <c r="T1463" s="36">
        <v>12.465663161309141</v>
      </c>
      <c r="U1463" s="37">
        <v>2.2998781199915537</v>
      </c>
      <c r="V1463" s="38">
        <v>1.0254402799895297</v>
      </c>
      <c r="W1463" s="38">
        <v>2.5181277041962917</v>
      </c>
      <c r="X1463" s="39">
        <v>116.631128</v>
      </c>
      <c r="Y1463" s="115" t="s">
        <v>1400</v>
      </c>
    </row>
    <row r="1464" spans="1:25" x14ac:dyDescent="0.25">
      <c r="A1464" s="167" t="s">
        <v>24</v>
      </c>
      <c r="B1464" s="53" t="s">
        <v>1558</v>
      </c>
      <c r="C1464" s="83" t="s">
        <v>25</v>
      </c>
      <c r="D1464" s="53">
        <v>110</v>
      </c>
      <c r="E1464" s="168" t="s">
        <v>62</v>
      </c>
      <c r="F1464" s="53">
        <v>10</v>
      </c>
      <c r="G1464" s="168" t="s">
        <v>62</v>
      </c>
      <c r="H1464" s="53" t="s">
        <v>1382</v>
      </c>
      <c r="I1464" s="53" t="s">
        <v>1384</v>
      </c>
      <c r="J1464" s="100">
        <v>6.8460705215555506E-3</v>
      </c>
      <c r="K1464" s="57">
        <v>-1.1718000001565088E-4</v>
      </c>
      <c r="L1464" s="89">
        <v>-4.0279999998347195E-5</v>
      </c>
      <c r="M1464" s="89">
        <v>-1.2390976879784254E-4</v>
      </c>
      <c r="N1464" s="61">
        <v>10.45</v>
      </c>
      <c r="O1464" s="102">
        <v>4.8912429258419253E-3</v>
      </c>
      <c r="P1464" s="57">
        <v>-7.8120000034687115E-5</v>
      </c>
      <c r="Q1464" s="89">
        <v>-4.028000000062093E-5</v>
      </c>
      <c r="R1464" s="89">
        <v>-8.7893189755916458E-5</v>
      </c>
      <c r="S1464" s="59">
        <v>10.375</v>
      </c>
      <c r="T1464" s="102">
        <v>4.8794851266990855E-3</v>
      </c>
      <c r="U1464" s="57">
        <v>-7.8119999961927527E-5</v>
      </c>
      <c r="V1464" s="57">
        <v>-4.0279999998347195E-5</v>
      </c>
      <c r="W1464" s="57">
        <v>-8.7893189690205282E-5</v>
      </c>
      <c r="X1464" s="59">
        <v>10.4</v>
      </c>
      <c r="Y1464" s="117" t="s">
        <v>38</v>
      </c>
    </row>
    <row r="1465" spans="1:25" x14ac:dyDescent="0.25">
      <c r="A1465" s="167" t="s">
        <v>24</v>
      </c>
      <c r="B1465" s="53" t="s">
        <v>1558</v>
      </c>
      <c r="C1465" s="83" t="s">
        <v>25</v>
      </c>
      <c r="D1465" s="53">
        <v>110</v>
      </c>
      <c r="E1465" s="168" t="s">
        <v>1559</v>
      </c>
      <c r="F1465" s="53">
        <v>10</v>
      </c>
      <c r="G1465" s="168" t="s">
        <v>40</v>
      </c>
      <c r="H1465" s="55">
        <v>1</v>
      </c>
      <c r="I1465" s="53" t="s">
        <v>1410</v>
      </c>
      <c r="J1465" s="60">
        <v>93.201167450158025</v>
      </c>
      <c r="K1465" s="57">
        <v>1.5087900000071386</v>
      </c>
      <c r="L1465" s="58">
        <v>0.75440999999500491</v>
      </c>
      <c r="M1465" s="58">
        <v>1.6868852101473901</v>
      </c>
      <c r="N1465" s="61">
        <v>10.45</v>
      </c>
      <c r="O1465" s="56">
        <v>164.13352851056399</v>
      </c>
      <c r="P1465" s="57">
        <v>2.6806800000122166</v>
      </c>
      <c r="Q1465" s="58">
        <v>1.229999999991378</v>
      </c>
      <c r="R1465" s="58">
        <v>2.9493974405705798</v>
      </c>
      <c r="S1465" s="59">
        <v>10.375</v>
      </c>
      <c r="T1465" s="56">
        <v>139.79170101340358</v>
      </c>
      <c r="U1465" s="57">
        <v>2.2997999999915919</v>
      </c>
      <c r="V1465" s="58">
        <v>1.0253999999895314</v>
      </c>
      <c r="W1465" s="58">
        <v>2.5180399520142362</v>
      </c>
      <c r="X1465" s="59">
        <v>10.4</v>
      </c>
      <c r="Y1465" s="117" t="s">
        <v>38</v>
      </c>
    </row>
    <row r="1466" spans="1:25" x14ac:dyDescent="0.25">
      <c r="A1466" s="175" t="s">
        <v>24</v>
      </c>
      <c r="B1466" s="64" t="s">
        <v>1558</v>
      </c>
      <c r="C1466" s="120" t="s">
        <v>25</v>
      </c>
      <c r="D1466" s="64">
        <v>110</v>
      </c>
      <c r="E1466" s="120" t="s">
        <v>1411</v>
      </c>
      <c r="F1466" s="64">
        <v>110</v>
      </c>
      <c r="G1466" s="120" t="s">
        <v>33</v>
      </c>
      <c r="H1466" s="64" t="s">
        <v>1381</v>
      </c>
      <c r="I1466" s="64" t="s">
        <v>64</v>
      </c>
      <c r="J1466" s="69">
        <v>10.384940568042971</v>
      </c>
      <c r="K1466" s="66">
        <v>1.7870999999831838</v>
      </c>
      <c r="L1466" s="67">
        <v>1.1132700000234763</v>
      </c>
      <c r="M1466" s="67">
        <v>2.1054919859482166</v>
      </c>
      <c r="N1466" s="70">
        <v>117.058159</v>
      </c>
      <c r="O1466" s="65">
        <v>22.106938180690808</v>
      </c>
      <c r="P1466" s="66">
        <v>3.7206900000091991</v>
      </c>
      <c r="Q1466" s="67">
        <v>2.3575499999788008</v>
      </c>
      <c r="R1466" s="67">
        <v>4.4047220205784265</v>
      </c>
      <c r="S1466" s="68">
        <v>115.038185</v>
      </c>
      <c r="T1466" s="65">
        <v>16.029441839738183</v>
      </c>
      <c r="U1466" s="66">
        <v>2.8125</v>
      </c>
      <c r="V1466" s="67">
        <v>1.6259700000045996</v>
      </c>
      <c r="W1466" s="67">
        <v>3.2486819928880322</v>
      </c>
      <c r="X1466" s="68">
        <v>117.014832</v>
      </c>
      <c r="Y1466" s="118" t="s">
        <v>1400</v>
      </c>
    </row>
    <row r="1467" spans="1:25" x14ac:dyDescent="0.25">
      <c r="A1467" s="167" t="s">
        <v>24</v>
      </c>
      <c r="B1467" s="53" t="s">
        <v>1558</v>
      </c>
      <c r="C1467" s="83" t="s">
        <v>25</v>
      </c>
      <c r="D1467" s="53">
        <v>110</v>
      </c>
      <c r="E1467" s="168" t="s">
        <v>1560</v>
      </c>
      <c r="F1467" s="53">
        <v>10</v>
      </c>
      <c r="G1467" s="168" t="s">
        <v>40</v>
      </c>
      <c r="H1467" s="53">
        <v>2</v>
      </c>
      <c r="I1467" s="53" t="s">
        <v>1417</v>
      </c>
      <c r="J1467" s="60">
        <v>117.45333567338402</v>
      </c>
      <c r="K1467" s="57">
        <v>1.7870999999831838</v>
      </c>
      <c r="L1467" s="58">
        <v>1.1132700000234763</v>
      </c>
      <c r="M1467" s="58">
        <v>2.1054919859482166</v>
      </c>
      <c r="N1467" s="61">
        <v>10.35</v>
      </c>
      <c r="O1467" s="56">
        <v>243.65432758935304</v>
      </c>
      <c r="P1467" s="57">
        <v>3.7206900000091991</v>
      </c>
      <c r="Q1467" s="58">
        <v>2.3575499999788008</v>
      </c>
      <c r="R1467" s="58">
        <v>4.4047220205784265</v>
      </c>
      <c r="S1467" s="59">
        <v>10.4375</v>
      </c>
      <c r="T1467" s="56">
        <v>178.84933911139302</v>
      </c>
      <c r="U1467" s="57">
        <v>2.8125</v>
      </c>
      <c r="V1467" s="58">
        <v>1.6259700000045996</v>
      </c>
      <c r="W1467" s="58">
        <v>3.2486819928880322</v>
      </c>
      <c r="X1467" s="59">
        <v>10.487500000000001</v>
      </c>
      <c r="Y1467" s="117" t="s">
        <v>38</v>
      </c>
    </row>
    <row r="1468" spans="1:25" x14ac:dyDescent="0.25">
      <c r="A1468" s="167" t="s">
        <v>24</v>
      </c>
      <c r="B1468" s="53" t="s">
        <v>1558</v>
      </c>
      <c r="C1468" s="83" t="s">
        <v>25</v>
      </c>
      <c r="D1468" s="53">
        <v>110</v>
      </c>
      <c r="E1468" s="168" t="s">
        <v>1561</v>
      </c>
      <c r="F1468" s="53">
        <v>10</v>
      </c>
      <c r="G1468" s="168" t="s">
        <v>38</v>
      </c>
      <c r="H1468" s="55">
        <v>1</v>
      </c>
      <c r="I1468" s="53" t="s">
        <v>1388</v>
      </c>
      <c r="J1468" s="60">
        <v>27.079769990896786</v>
      </c>
      <c r="K1468" s="57">
        <v>-0.43359600000076171</v>
      </c>
      <c r="L1468" s="58">
        <v>-0.22851600000012695</v>
      </c>
      <c r="M1468" s="58">
        <v>-0.49012758897323722</v>
      </c>
      <c r="N1468" s="61">
        <v>10.45</v>
      </c>
      <c r="O1468" s="56">
        <v>41.994353164848604</v>
      </c>
      <c r="P1468" s="57">
        <v>-0.69725999999536725</v>
      </c>
      <c r="Q1468" s="58">
        <v>-0.2885759999999209</v>
      </c>
      <c r="R1468" s="58">
        <v>-0.75461752919574687</v>
      </c>
      <c r="S1468" s="59">
        <v>10.375</v>
      </c>
      <c r="T1468" s="56">
        <v>41.54934246113524</v>
      </c>
      <c r="U1468" s="57">
        <v>-0.68553599999904691</v>
      </c>
      <c r="V1468" s="58">
        <v>-0.30028800000036426</v>
      </c>
      <c r="W1468" s="58">
        <v>-0.74841999588393682</v>
      </c>
      <c r="X1468" s="59">
        <v>10.4</v>
      </c>
      <c r="Y1468" s="117" t="s">
        <v>38</v>
      </c>
    </row>
    <row r="1469" spans="1:25" x14ac:dyDescent="0.25">
      <c r="A1469" s="167" t="s">
        <v>24</v>
      </c>
      <c r="B1469" s="53" t="s">
        <v>1558</v>
      </c>
      <c r="C1469" s="83" t="s">
        <v>25</v>
      </c>
      <c r="D1469" s="53">
        <v>110</v>
      </c>
      <c r="E1469" s="168" t="s">
        <v>1562</v>
      </c>
      <c r="F1469" s="53">
        <v>10</v>
      </c>
      <c r="G1469" s="168" t="s">
        <v>38</v>
      </c>
      <c r="H1469" s="55">
        <v>1</v>
      </c>
      <c r="I1469" s="53" t="s">
        <v>1388</v>
      </c>
      <c r="J1469" s="60">
        <v>15.276644396267137</v>
      </c>
      <c r="K1469" s="57">
        <v>-0.25195200000098339</v>
      </c>
      <c r="L1469" s="58">
        <v>-0.11389200000030542</v>
      </c>
      <c r="M1469" s="58">
        <v>-0.27649809758579735</v>
      </c>
      <c r="N1469" s="61">
        <v>10.45</v>
      </c>
      <c r="O1469" s="56">
        <v>26.870961678592668</v>
      </c>
      <c r="P1469" s="57">
        <v>-0.45043799999984913</v>
      </c>
      <c r="Q1469" s="58">
        <v>-0.17394599999943239</v>
      </c>
      <c r="R1469" s="58">
        <v>-0.48285774588347091</v>
      </c>
      <c r="S1469" s="59">
        <v>10.375</v>
      </c>
      <c r="T1469" s="56">
        <v>23.338740734711308</v>
      </c>
      <c r="U1469" s="57">
        <v>-0.39037800000005518</v>
      </c>
      <c r="V1469" s="58">
        <v>-0.15600599999970655</v>
      </c>
      <c r="W1469" s="58">
        <v>-0.42039606910620786</v>
      </c>
      <c r="X1469" s="59">
        <v>10.4</v>
      </c>
      <c r="Y1469" s="117" t="s">
        <v>38</v>
      </c>
    </row>
    <row r="1470" spans="1:25" x14ac:dyDescent="0.25">
      <c r="A1470" s="167" t="s">
        <v>24</v>
      </c>
      <c r="B1470" s="53" t="s">
        <v>1558</v>
      </c>
      <c r="C1470" s="83" t="s">
        <v>25</v>
      </c>
      <c r="D1470" s="53">
        <v>110</v>
      </c>
      <c r="E1470" s="168" t="s">
        <v>1563</v>
      </c>
      <c r="F1470" s="53">
        <v>10</v>
      </c>
      <c r="G1470" s="168" t="s">
        <v>38</v>
      </c>
      <c r="H1470" s="55">
        <v>1</v>
      </c>
      <c r="I1470" s="53" t="s">
        <v>1388</v>
      </c>
      <c r="J1470" s="60">
        <v>10.04312542717075</v>
      </c>
      <c r="K1470" s="57">
        <v>-0.18018000000006396</v>
      </c>
      <c r="L1470" s="58">
        <v>-2.4024000000054002E-2</v>
      </c>
      <c r="M1470" s="58">
        <v>-0.18177454435653428</v>
      </c>
      <c r="N1470" s="61">
        <v>10.45</v>
      </c>
      <c r="O1470" s="56">
        <v>15.875742273503885</v>
      </c>
      <c r="P1470" s="57">
        <v>-0.26403599999980543</v>
      </c>
      <c r="Q1470" s="58">
        <v>-0.1080239999999435</v>
      </c>
      <c r="R1470" s="58">
        <v>-0.28527915078372806</v>
      </c>
      <c r="S1470" s="59">
        <v>10.375</v>
      </c>
      <c r="T1470" s="56">
        <v>11.498729419119645</v>
      </c>
      <c r="U1470" s="57">
        <v>-0.20397600000001148</v>
      </c>
      <c r="V1470" s="58">
        <v>-3.5976000000061958E-2</v>
      </c>
      <c r="W1470" s="58">
        <v>-0.20712431328071831</v>
      </c>
      <c r="X1470" s="59">
        <v>10.4</v>
      </c>
      <c r="Y1470" s="117" t="s">
        <v>38</v>
      </c>
    </row>
    <row r="1471" spans="1:25" x14ac:dyDescent="0.25">
      <c r="A1471" s="167" t="s">
        <v>24</v>
      </c>
      <c r="B1471" s="53" t="s">
        <v>1558</v>
      </c>
      <c r="C1471" s="83" t="s">
        <v>25</v>
      </c>
      <c r="D1471" s="53">
        <v>110</v>
      </c>
      <c r="E1471" s="168" t="s">
        <v>1564</v>
      </c>
      <c r="F1471" s="53">
        <v>10</v>
      </c>
      <c r="G1471" s="168" t="s">
        <v>38</v>
      </c>
      <c r="H1471" s="55">
        <v>1</v>
      </c>
      <c r="I1471" s="53" t="s">
        <v>1388</v>
      </c>
      <c r="J1471" s="60">
        <v>40.80675942608363</v>
      </c>
      <c r="K1471" s="57">
        <v>-0.63280799998756265</v>
      </c>
      <c r="L1471" s="58">
        <v>-0.38085599999612896</v>
      </c>
      <c r="M1471" s="58">
        <v>-0.7385778615564581</v>
      </c>
      <c r="N1471" s="61">
        <v>10.45</v>
      </c>
      <c r="O1471" s="56">
        <v>78.643615123200092</v>
      </c>
      <c r="P1471" s="57">
        <v>-1.2421919999906095</v>
      </c>
      <c r="Q1471" s="58">
        <v>-0.67383599999448052</v>
      </c>
      <c r="R1471" s="58">
        <v>-1.4131864419563442</v>
      </c>
      <c r="S1471" s="59">
        <v>10.375</v>
      </c>
      <c r="T1471" s="56">
        <v>64.882178657537409</v>
      </c>
      <c r="U1471" s="57">
        <v>-1.0429679999942891</v>
      </c>
      <c r="V1471" s="58">
        <v>-0.52735200000824989</v>
      </c>
      <c r="W1471" s="58">
        <v>-1.1687097077224902</v>
      </c>
      <c r="X1471" s="59">
        <v>10.4</v>
      </c>
      <c r="Y1471" s="117" t="s">
        <v>38</v>
      </c>
    </row>
    <row r="1472" spans="1:25" x14ac:dyDescent="0.25">
      <c r="A1472" s="167" t="s">
        <v>24</v>
      </c>
      <c r="B1472" s="53" t="s">
        <v>1558</v>
      </c>
      <c r="C1472" s="83" t="s">
        <v>25</v>
      </c>
      <c r="D1472" s="53">
        <v>110</v>
      </c>
      <c r="E1472" s="168" t="s">
        <v>1565</v>
      </c>
      <c r="F1472" s="53">
        <v>10</v>
      </c>
      <c r="G1472" s="168" t="s">
        <v>38</v>
      </c>
      <c r="H1472" s="53">
        <v>2</v>
      </c>
      <c r="I1472" s="53" t="s">
        <v>1388</v>
      </c>
      <c r="J1472" s="60">
        <v>8.3412724159585636</v>
      </c>
      <c r="K1472" s="57">
        <v>-0.13671999999860418</v>
      </c>
      <c r="L1472" s="58">
        <v>-6.0547999999471358E-2</v>
      </c>
      <c r="M1472" s="58">
        <v>-0.14952731758295643</v>
      </c>
      <c r="N1472" s="61">
        <v>10.35</v>
      </c>
      <c r="O1472" s="56">
        <v>12.178449764889466</v>
      </c>
      <c r="P1472" s="57">
        <v>-0.20507999999972526</v>
      </c>
      <c r="Q1472" s="58">
        <v>-8.0076000000190106E-2</v>
      </c>
      <c r="R1472" s="58">
        <v>-0.22015897023723052</v>
      </c>
      <c r="S1472" s="59">
        <v>10.4375</v>
      </c>
      <c r="T1472" s="56">
        <v>15.789104185589062</v>
      </c>
      <c r="U1472" s="57">
        <v>-0.27539199999955599</v>
      </c>
      <c r="V1472" s="58">
        <v>-8.007999999972526E-2</v>
      </c>
      <c r="W1472" s="58">
        <v>-0.2867988146135047</v>
      </c>
      <c r="X1472" s="59">
        <v>10.487500000000001</v>
      </c>
      <c r="Y1472" s="117" t="s">
        <v>38</v>
      </c>
    </row>
    <row r="1473" spans="1:25" x14ac:dyDescent="0.25">
      <c r="A1473" s="167" t="s">
        <v>24</v>
      </c>
      <c r="B1473" s="53" t="s">
        <v>1558</v>
      </c>
      <c r="C1473" s="83" t="s">
        <v>25</v>
      </c>
      <c r="D1473" s="53">
        <v>110</v>
      </c>
      <c r="E1473" s="168" t="s">
        <v>1566</v>
      </c>
      <c r="F1473" s="53">
        <v>10</v>
      </c>
      <c r="G1473" s="168" t="s">
        <v>38</v>
      </c>
      <c r="H1473" s="53">
        <v>2</v>
      </c>
      <c r="I1473" s="53" t="s">
        <v>1388</v>
      </c>
      <c r="J1473" s="60">
        <v>26.494286353455706</v>
      </c>
      <c r="K1473" s="57">
        <v>-0.41308199999730277</v>
      </c>
      <c r="L1473" s="58">
        <v>-0.23437800000101561</v>
      </c>
      <c r="M1473" s="58">
        <v>-0.47494187602931764</v>
      </c>
      <c r="N1473" s="61">
        <v>10.35</v>
      </c>
      <c r="O1473" s="56">
        <v>38.21230870930922</v>
      </c>
      <c r="P1473" s="57">
        <v>-0.60058799999933399</v>
      </c>
      <c r="Q1473" s="58">
        <v>-0.34130400000049121</v>
      </c>
      <c r="R1473" s="58">
        <v>-0.69079256376971476</v>
      </c>
      <c r="S1473" s="59">
        <v>10.4375</v>
      </c>
      <c r="T1473" s="56">
        <v>40.390879900273148</v>
      </c>
      <c r="U1473" s="57">
        <v>-0.63574199999857228</v>
      </c>
      <c r="V1473" s="58">
        <v>-0.36620999999831838</v>
      </c>
      <c r="W1473" s="58">
        <v>-0.73367407931652662</v>
      </c>
      <c r="X1473" s="59">
        <v>10.487500000000001</v>
      </c>
      <c r="Y1473" s="117" t="s">
        <v>38</v>
      </c>
    </row>
    <row r="1474" spans="1:25" x14ac:dyDescent="0.25">
      <c r="A1474" s="167" t="s">
        <v>24</v>
      </c>
      <c r="B1474" s="53" t="s">
        <v>1558</v>
      </c>
      <c r="C1474" s="83" t="s">
        <v>25</v>
      </c>
      <c r="D1474" s="53">
        <v>110</v>
      </c>
      <c r="E1474" s="168" t="s">
        <v>1567</v>
      </c>
      <c r="F1474" s="53">
        <v>10</v>
      </c>
      <c r="G1474" s="168" t="s">
        <v>38</v>
      </c>
      <c r="H1474" s="53">
        <v>2</v>
      </c>
      <c r="I1474" s="53" t="s">
        <v>1388</v>
      </c>
      <c r="J1474" s="60">
        <v>23.73795977944857</v>
      </c>
      <c r="K1474" s="57">
        <v>-0.39843599998857826</v>
      </c>
      <c r="L1474" s="58">
        <v>-0.14941799999724026</v>
      </c>
      <c r="M1474" s="58">
        <v>-0.42553141459835092</v>
      </c>
      <c r="N1474" s="61">
        <v>10.35</v>
      </c>
      <c r="O1474" s="56">
        <v>35.005308642243286</v>
      </c>
      <c r="P1474" s="57">
        <v>-0.59765400000469526</v>
      </c>
      <c r="Q1474" s="58">
        <v>-0.20800800000142772</v>
      </c>
      <c r="R1474" s="58">
        <v>-0.63281721830731363</v>
      </c>
      <c r="S1474" s="59">
        <v>10.4375</v>
      </c>
      <c r="T1474" s="56">
        <v>38.256160212118772</v>
      </c>
      <c r="U1474" s="57">
        <v>-0.65625</v>
      </c>
      <c r="V1474" s="58">
        <v>-0.22851600000285544</v>
      </c>
      <c r="W1474" s="58">
        <v>-0.69489828374899953</v>
      </c>
      <c r="X1474" s="59">
        <v>10.487500000000001</v>
      </c>
      <c r="Y1474" s="117" t="s">
        <v>38</v>
      </c>
    </row>
    <row r="1475" spans="1:25" x14ac:dyDescent="0.25">
      <c r="A1475" s="167" t="s">
        <v>24</v>
      </c>
      <c r="B1475" s="53" t="s">
        <v>1558</v>
      </c>
      <c r="C1475" s="83" t="s">
        <v>25</v>
      </c>
      <c r="D1475" s="53">
        <v>110</v>
      </c>
      <c r="E1475" s="168" t="s">
        <v>1568</v>
      </c>
      <c r="F1475" s="53">
        <v>10</v>
      </c>
      <c r="G1475" s="168" t="s">
        <v>38</v>
      </c>
      <c r="H1475" s="53">
        <v>2</v>
      </c>
      <c r="I1475" s="53" t="s">
        <v>1388</v>
      </c>
      <c r="J1475" s="60">
        <v>0</v>
      </c>
      <c r="K1475" s="57">
        <v>0</v>
      </c>
      <c r="L1475" s="58">
        <v>0</v>
      </c>
      <c r="M1475" s="58">
        <v>0</v>
      </c>
      <c r="N1475" s="61">
        <v>10.35</v>
      </c>
      <c r="O1475" s="56">
        <v>0</v>
      </c>
      <c r="P1475" s="57">
        <v>0</v>
      </c>
      <c r="Q1475" s="58">
        <v>0</v>
      </c>
      <c r="R1475" s="58">
        <v>0</v>
      </c>
      <c r="S1475" s="59">
        <v>10.4375</v>
      </c>
      <c r="T1475" s="56">
        <v>0</v>
      </c>
      <c r="U1475" s="57">
        <v>0</v>
      </c>
      <c r="V1475" s="58">
        <v>0</v>
      </c>
      <c r="W1475" s="58">
        <v>0</v>
      </c>
      <c r="X1475" s="59">
        <v>10.487500000000001</v>
      </c>
      <c r="Y1475" s="117" t="s">
        <v>1390</v>
      </c>
    </row>
    <row r="1476" spans="1:25" x14ac:dyDescent="0.25">
      <c r="A1476" s="167" t="s">
        <v>24</v>
      </c>
      <c r="B1476" s="53" t="s">
        <v>1558</v>
      </c>
      <c r="C1476" s="83" t="s">
        <v>25</v>
      </c>
      <c r="D1476" s="53">
        <v>110</v>
      </c>
      <c r="E1476" s="168" t="s">
        <v>1569</v>
      </c>
      <c r="F1476" s="53">
        <v>10</v>
      </c>
      <c r="G1476" s="168" t="s">
        <v>38</v>
      </c>
      <c r="H1476" s="53">
        <v>2</v>
      </c>
      <c r="I1476" s="53" t="s">
        <v>1388</v>
      </c>
      <c r="J1476" s="60">
        <v>0.90789078536862222</v>
      </c>
      <c r="K1476" s="57">
        <v>-1.2083999999504158E-2</v>
      </c>
      <c r="L1476" s="58">
        <v>-1.0901999999759937E-2</v>
      </c>
      <c r="M1476" s="58">
        <v>-1.6275031796674996E-2</v>
      </c>
      <c r="N1476" s="61">
        <v>10.35</v>
      </c>
      <c r="O1476" s="56">
        <v>3.3265204660246552</v>
      </c>
      <c r="P1476" s="57">
        <v>-4.7976000000289787E-2</v>
      </c>
      <c r="Q1476" s="58">
        <v>-3.6257999999861568E-2</v>
      </c>
      <c r="R1476" s="58">
        <v>-6.0136005354677217E-2</v>
      </c>
      <c r="S1476" s="59">
        <v>10.4375</v>
      </c>
      <c r="T1476" s="56">
        <v>0.90335907948278338</v>
      </c>
      <c r="U1476" s="57">
        <v>-1.1934000000564993E-2</v>
      </c>
      <c r="V1476" s="58">
        <v>-1.1261999999533145E-2</v>
      </c>
      <c r="W1476" s="58">
        <v>-1.6408930495403099E-2</v>
      </c>
      <c r="X1476" s="59">
        <v>10.487500000000001</v>
      </c>
      <c r="Y1476" s="117" t="s">
        <v>38</v>
      </c>
    </row>
    <row r="1477" spans="1:25" x14ac:dyDescent="0.25">
      <c r="A1477" s="167" t="s">
        <v>24</v>
      </c>
      <c r="B1477" s="53" t="s">
        <v>1558</v>
      </c>
      <c r="C1477" s="83" t="s">
        <v>25</v>
      </c>
      <c r="D1477" s="53">
        <v>110</v>
      </c>
      <c r="E1477" s="168" t="s">
        <v>1570</v>
      </c>
      <c r="F1477" s="53">
        <v>10</v>
      </c>
      <c r="G1477" s="168" t="s">
        <v>38</v>
      </c>
      <c r="H1477" s="53">
        <v>2</v>
      </c>
      <c r="I1477" s="53" t="s">
        <v>1388</v>
      </c>
      <c r="J1477" s="60">
        <v>29.93613643000517</v>
      </c>
      <c r="K1477" s="57">
        <v>-0.38671200000317185</v>
      </c>
      <c r="L1477" s="58">
        <v>-0.37207199999647855</v>
      </c>
      <c r="M1477" s="58">
        <v>-0.53664116887155866</v>
      </c>
      <c r="N1477" s="61">
        <v>10.35</v>
      </c>
      <c r="O1477" s="56">
        <v>74.005253850880962</v>
      </c>
      <c r="P1477" s="57">
        <v>-1.0429679999942891</v>
      </c>
      <c r="Q1477" s="58">
        <v>-0.83788800000183983</v>
      </c>
      <c r="R1477" s="58">
        <v>-1.3378484778027633</v>
      </c>
      <c r="S1477" s="59">
        <v>10.4375</v>
      </c>
      <c r="T1477" s="56">
        <v>38.330761036095396</v>
      </c>
      <c r="U1477" s="57">
        <v>-0.50390399999378133</v>
      </c>
      <c r="V1477" s="58">
        <v>-0.4804679999997461</v>
      </c>
      <c r="W1477" s="58">
        <v>-0.69625335922599951</v>
      </c>
      <c r="X1477" s="59">
        <v>10.487500000000001</v>
      </c>
      <c r="Y1477" s="117" t="s">
        <v>38</v>
      </c>
    </row>
    <row r="1478" spans="1:25" x14ac:dyDescent="0.25">
      <c r="A1478" s="167" t="s">
        <v>24</v>
      </c>
      <c r="B1478" s="53" t="s">
        <v>1558</v>
      </c>
      <c r="C1478" s="83" t="s">
        <v>25</v>
      </c>
      <c r="D1478" s="53">
        <v>110</v>
      </c>
      <c r="E1478" s="168" t="s">
        <v>1571</v>
      </c>
      <c r="F1478" s="53">
        <v>10</v>
      </c>
      <c r="G1478" s="168" t="s">
        <v>38</v>
      </c>
      <c r="H1478" s="53">
        <v>2</v>
      </c>
      <c r="I1478" s="53" t="s">
        <v>1388</v>
      </c>
      <c r="J1478" s="60">
        <v>5.5031133362436462</v>
      </c>
      <c r="K1478" s="57">
        <v>-9.5703999999386724E-2</v>
      </c>
      <c r="L1478" s="58">
        <v>-2.3927999999614258E-2</v>
      </c>
      <c r="M1478" s="58">
        <v>-9.8649910288170842E-2</v>
      </c>
      <c r="N1478" s="61">
        <v>10.35</v>
      </c>
      <c r="O1478" s="56">
        <v>26.663498742696248</v>
      </c>
      <c r="P1478" s="57">
        <v>-0.40819999999985157</v>
      </c>
      <c r="Q1478" s="58">
        <v>-0.25634399999944435</v>
      </c>
      <c r="R1478" s="58">
        <v>-0.4820160643957771</v>
      </c>
      <c r="S1478" s="59">
        <v>10.4375</v>
      </c>
      <c r="T1478" s="56">
        <v>16.612406248336917</v>
      </c>
      <c r="U1478" s="57">
        <v>-0.2802719999999681</v>
      </c>
      <c r="V1478" s="58">
        <v>-0.1118159999996351</v>
      </c>
      <c r="W1478" s="58">
        <v>-0.30175356143697873</v>
      </c>
      <c r="X1478" s="59">
        <v>10.487500000000001</v>
      </c>
      <c r="Y1478" s="117" t="s">
        <v>38</v>
      </c>
    </row>
    <row r="1479" spans="1:25" ht="15.75" thickBot="1" x14ac:dyDescent="0.3">
      <c r="A1479" s="169" t="s">
        <v>24</v>
      </c>
      <c r="B1479" s="73" t="s">
        <v>1558</v>
      </c>
      <c r="C1479" s="170" t="s">
        <v>25</v>
      </c>
      <c r="D1479" s="73">
        <v>110</v>
      </c>
      <c r="E1479" s="171" t="s">
        <v>1572</v>
      </c>
      <c r="F1479" s="73">
        <v>10</v>
      </c>
      <c r="G1479" s="171" t="s">
        <v>38</v>
      </c>
      <c r="H1479" s="73">
        <v>2</v>
      </c>
      <c r="I1479" s="73" t="s">
        <v>1388</v>
      </c>
      <c r="J1479" s="79">
        <v>22.36070824957693</v>
      </c>
      <c r="K1479" s="76">
        <v>-0.31640400000469526</v>
      </c>
      <c r="L1479" s="77">
        <v>-0.24609599999530474</v>
      </c>
      <c r="M1479" s="77">
        <v>-0.40084252822356592</v>
      </c>
      <c r="N1479" s="80">
        <v>10.35</v>
      </c>
      <c r="O1479" s="75">
        <v>56.668293122183044</v>
      </c>
      <c r="P1479" s="76">
        <v>-0.83203199999479693</v>
      </c>
      <c r="Q1479" s="77">
        <v>-0.59765400000469526</v>
      </c>
      <c r="R1479" s="77">
        <v>-1.0244352359895446</v>
      </c>
      <c r="S1479" s="78">
        <v>10.4375</v>
      </c>
      <c r="T1479" s="75">
        <v>32.775976138542504</v>
      </c>
      <c r="U1479" s="76">
        <v>-0.48046799999428913</v>
      </c>
      <c r="V1479" s="77">
        <v>-0.3515640000005078</v>
      </c>
      <c r="W1479" s="77">
        <v>-0.59535430217213459</v>
      </c>
      <c r="X1479" s="78">
        <v>10.487500000000001</v>
      </c>
      <c r="Y1479" s="132" t="s">
        <v>38</v>
      </c>
    </row>
    <row r="1480" spans="1:25" x14ac:dyDescent="0.25">
      <c r="A1480" s="165" t="s">
        <v>24</v>
      </c>
      <c r="B1480" s="35" t="s">
        <v>1573</v>
      </c>
      <c r="C1480" s="166" t="s">
        <v>25</v>
      </c>
      <c r="D1480" s="35">
        <v>110</v>
      </c>
      <c r="E1480" s="166" t="s">
        <v>1380</v>
      </c>
      <c r="F1480" s="35">
        <v>110</v>
      </c>
      <c r="G1480" s="166" t="s">
        <v>33</v>
      </c>
      <c r="H1480" s="35" t="s">
        <v>1381</v>
      </c>
      <c r="I1480" s="35" t="s">
        <v>32</v>
      </c>
      <c r="J1480" s="40">
        <v>3.0821321820747118</v>
      </c>
      <c r="K1480" s="37">
        <v>0.56599999999983996</v>
      </c>
      <c r="L1480" s="38">
        <v>0.30000000000200089</v>
      </c>
      <c r="M1480" s="38">
        <v>0.64059035272240816</v>
      </c>
      <c r="N1480" s="41">
        <v>120</v>
      </c>
      <c r="O1480" s="36">
        <v>4.4191223781300408</v>
      </c>
      <c r="P1480" s="37">
        <v>0.73120000000315488</v>
      </c>
      <c r="Q1480" s="38">
        <v>0.48999999999978172</v>
      </c>
      <c r="R1480" s="38">
        <v>0.88020079527594142</v>
      </c>
      <c r="S1480" s="39">
        <v>115</v>
      </c>
      <c r="T1480" s="36">
        <v>2.7575961178613979</v>
      </c>
      <c r="U1480" s="37">
        <v>0.48360000000182479</v>
      </c>
      <c r="V1480" s="38">
        <v>0.27999999999792635</v>
      </c>
      <c r="W1480" s="38">
        <v>0.55881030770790519</v>
      </c>
      <c r="X1480" s="39">
        <v>117</v>
      </c>
      <c r="Y1480" s="115" t="s">
        <v>1574</v>
      </c>
    </row>
    <row r="1481" spans="1:25" x14ac:dyDescent="0.25">
      <c r="A1481" s="167" t="s">
        <v>24</v>
      </c>
      <c r="B1481" s="53" t="s">
        <v>1573</v>
      </c>
      <c r="C1481" s="83" t="s">
        <v>25</v>
      </c>
      <c r="D1481" s="53">
        <v>110</v>
      </c>
      <c r="E1481" s="168" t="s">
        <v>325</v>
      </c>
      <c r="F1481" s="53">
        <v>10</v>
      </c>
      <c r="G1481" s="168" t="s">
        <v>62</v>
      </c>
      <c r="H1481" s="53" t="s">
        <v>1382</v>
      </c>
      <c r="I1481" s="53" t="s">
        <v>1384</v>
      </c>
      <c r="J1481" s="96">
        <v>0.22095105642123278</v>
      </c>
      <c r="K1481" s="57">
        <v>-3.9999999999417923E-3</v>
      </c>
      <c r="L1481" s="57">
        <v>0</v>
      </c>
      <c r="M1481" s="57">
        <v>-3.9999999999417923E-3</v>
      </c>
      <c r="N1481" s="61">
        <v>10.452400000000001</v>
      </c>
      <c r="O1481" s="97">
        <v>6.6611863159915283E-2</v>
      </c>
      <c r="P1481" s="57">
        <v>-1.1999999999534338E-3</v>
      </c>
      <c r="Q1481" s="57">
        <v>0</v>
      </c>
      <c r="R1481" s="57">
        <v>-1.1999999999534338E-3</v>
      </c>
      <c r="S1481" s="59">
        <v>10.401160000000001</v>
      </c>
      <c r="T1481" s="97">
        <v>8.7847240818472366E-2</v>
      </c>
      <c r="U1481" s="57">
        <v>-1.6000000000349246E-3</v>
      </c>
      <c r="V1481" s="57">
        <v>0</v>
      </c>
      <c r="W1481" s="57">
        <v>-1.6000000000349246E-3</v>
      </c>
      <c r="X1481" s="59">
        <v>10.515840000000001</v>
      </c>
      <c r="Y1481" s="117" t="s">
        <v>38</v>
      </c>
    </row>
    <row r="1482" spans="1:25" x14ac:dyDescent="0.25">
      <c r="A1482" s="167" t="s">
        <v>24</v>
      </c>
      <c r="B1482" s="53" t="s">
        <v>1573</v>
      </c>
      <c r="C1482" s="83" t="s">
        <v>25</v>
      </c>
      <c r="D1482" s="53">
        <v>110</v>
      </c>
      <c r="E1482" s="168" t="s">
        <v>1575</v>
      </c>
      <c r="F1482" s="53">
        <v>10</v>
      </c>
      <c r="G1482" s="168" t="s">
        <v>40</v>
      </c>
      <c r="H1482" s="55">
        <v>1</v>
      </c>
      <c r="I1482" s="53" t="s">
        <v>1410</v>
      </c>
      <c r="J1482" s="60">
        <v>35.189707416088893</v>
      </c>
      <c r="K1482" s="57">
        <v>0.56199999999989814</v>
      </c>
      <c r="L1482" s="58">
        <v>0.30000000000200089</v>
      </c>
      <c r="M1482" s="58">
        <v>0.63705886698254655</v>
      </c>
      <c r="N1482" s="61">
        <v>10.452400000000001</v>
      </c>
      <c r="O1482" s="56">
        <v>48.80452408678461</v>
      </c>
      <c r="P1482" s="57">
        <v>0.73000000000320142</v>
      </c>
      <c r="Q1482" s="58">
        <v>0.48999999999978172</v>
      </c>
      <c r="R1482" s="58">
        <v>0.87920418561586711</v>
      </c>
      <c r="S1482" s="59">
        <v>10.401160000000001</v>
      </c>
      <c r="T1482" s="56">
        <v>30.605222572020907</v>
      </c>
      <c r="U1482" s="57">
        <v>0.48200000000178989</v>
      </c>
      <c r="V1482" s="58">
        <v>0.27999999999792635</v>
      </c>
      <c r="W1482" s="58">
        <v>0.55742622830340893</v>
      </c>
      <c r="X1482" s="59">
        <v>10.515840000000001</v>
      </c>
      <c r="Y1482" s="117" t="s">
        <v>38</v>
      </c>
    </row>
    <row r="1483" spans="1:25" x14ac:dyDescent="0.25">
      <c r="A1483" s="175" t="s">
        <v>24</v>
      </c>
      <c r="B1483" s="64" t="s">
        <v>1573</v>
      </c>
      <c r="C1483" s="120" t="s">
        <v>25</v>
      </c>
      <c r="D1483" s="64">
        <v>110</v>
      </c>
      <c r="E1483" s="120" t="s">
        <v>1411</v>
      </c>
      <c r="F1483" s="64">
        <v>110</v>
      </c>
      <c r="G1483" s="120" t="s">
        <v>33</v>
      </c>
      <c r="H1483" s="64" t="s">
        <v>1381</v>
      </c>
      <c r="I1483" s="64" t="s">
        <v>64</v>
      </c>
      <c r="J1483" s="69">
        <v>3.7714182782664034</v>
      </c>
      <c r="K1483" s="66">
        <v>0.66000000000713044</v>
      </c>
      <c r="L1483" s="67">
        <v>0.39399999999659485</v>
      </c>
      <c r="M1483" s="67">
        <v>0.76865857180332609</v>
      </c>
      <c r="N1483" s="70">
        <v>117.6741</v>
      </c>
      <c r="O1483" s="65">
        <v>5.7860961588452398</v>
      </c>
      <c r="P1483" s="66">
        <v>1.0600000000158616</v>
      </c>
      <c r="Q1483" s="67">
        <v>0.44499999999970896</v>
      </c>
      <c r="R1483" s="67">
        <v>1.1496195022847202</v>
      </c>
      <c r="S1483" s="68">
        <v>114.71510000000001</v>
      </c>
      <c r="T1483" s="65">
        <v>5.4005711735589701</v>
      </c>
      <c r="U1483" s="66">
        <v>0.95999999999548891</v>
      </c>
      <c r="V1483" s="67">
        <v>0.54000000000087311</v>
      </c>
      <c r="W1483" s="67">
        <v>1.1014535850376455</v>
      </c>
      <c r="X1483" s="68">
        <v>117.7548</v>
      </c>
      <c r="Y1483" s="118" t="s">
        <v>1576</v>
      </c>
    </row>
    <row r="1484" spans="1:25" x14ac:dyDescent="0.25">
      <c r="A1484" s="167" t="s">
        <v>24</v>
      </c>
      <c r="B1484" s="53" t="s">
        <v>1573</v>
      </c>
      <c r="C1484" s="83" t="s">
        <v>25</v>
      </c>
      <c r="D1484" s="53">
        <v>110</v>
      </c>
      <c r="E1484" s="168" t="s">
        <v>703</v>
      </c>
      <c r="F1484" s="53">
        <v>10</v>
      </c>
      <c r="G1484" s="168" t="s">
        <v>62</v>
      </c>
      <c r="H1484" s="53" t="s">
        <v>1382</v>
      </c>
      <c r="I1484" s="53" t="s">
        <v>1384</v>
      </c>
      <c r="J1484" s="60">
        <v>0</v>
      </c>
      <c r="K1484" s="57">
        <v>0</v>
      </c>
      <c r="L1484" s="58">
        <v>0</v>
      </c>
      <c r="M1484" s="58">
        <v>0</v>
      </c>
      <c r="N1484" s="61">
        <v>10.308439999999999</v>
      </c>
      <c r="O1484" s="56">
        <v>0</v>
      </c>
      <c r="P1484" s="57">
        <v>0</v>
      </c>
      <c r="Q1484" s="58">
        <v>0</v>
      </c>
      <c r="R1484" s="58">
        <v>0</v>
      </c>
      <c r="S1484" s="59">
        <v>10.242559999999999</v>
      </c>
      <c r="T1484" s="56">
        <v>0</v>
      </c>
      <c r="U1484" s="57">
        <v>0</v>
      </c>
      <c r="V1484" s="58">
        <v>0</v>
      </c>
      <c r="W1484" s="58">
        <v>0</v>
      </c>
      <c r="X1484" s="59">
        <v>10.464600000000001</v>
      </c>
      <c r="Y1484" s="117" t="s">
        <v>38</v>
      </c>
    </row>
    <row r="1485" spans="1:25" x14ac:dyDescent="0.25">
      <c r="A1485" s="167" t="s">
        <v>24</v>
      </c>
      <c r="B1485" s="53" t="s">
        <v>1573</v>
      </c>
      <c r="C1485" s="83" t="s">
        <v>25</v>
      </c>
      <c r="D1485" s="53">
        <v>110</v>
      </c>
      <c r="E1485" s="168" t="s">
        <v>1577</v>
      </c>
      <c r="F1485" s="53">
        <v>10</v>
      </c>
      <c r="G1485" s="168" t="s">
        <v>40</v>
      </c>
      <c r="H1485" s="53">
        <v>2</v>
      </c>
      <c r="I1485" s="53" t="s">
        <v>1417</v>
      </c>
      <c r="J1485" s="60">
        <v>43.051931390059856</v>
      </c>
      <c r="K1485" s="57">
        <v>0.66000000000713044</v>
      </c>
      <c r="L1485" s="58">
        <v>0.39399999999659485</v>
      </c>
      <c r="M1485" s="58">
        <v>0.76865857180332609</v>
      </c>
      <c r="N1485" s="61">
        <v>10.308439999999999</v>
      </c>
      <c r="O1485" s="56">
        <v>64.803388944907098</v>
      </c>
      <c r="P1485" s="57">
        <v>1.0600000000158616</v>
      </c>
      <c r="Q1485" s="58">
        <v>0.44499999999970896</v>
      </c>
      <c r="R1485" s="58">
        <v>1.1496195022847202</v>
      </c>
      <c r="S1485" s="59">
        <v>10.242559999999999</v>
      </c>
      <c r="T1485" s="56">
        <v>60.770901747625494</v>
      </c>
      <c r="U1485" s="57">
        <v>0.95999999999548891</v>
      </c>
      <c r="V1485" s="58">
        <v>0.54000000000087311</v>
      </c>
      <c r="W1485" s="58">
        <v>1.1014535850376455</v>
      </c>
      <c r="X1485" s="59">
        <v>10.464600000000001</v>
      </c>
      <c r="Y1485" s="117" t="s">
        <v>38</v>
      </c>
    </row>
    <row r="1486" spans="1:25" x14ac:dyDescent="0.25">
      <c r="A1486" s="167" t="s">
        <v>24</v>
      </c>
      <c r="B1486" s="53" t="s">
        <v>1573</v>
      </c>
      <c r="C1486" s="83" t="s">
        <v>25</v>
      </c>
      <c r="D1486" s="53">
        <v>110</v>
      </c>
      <c r="E1486" s="168" t="s">
        <v>1578</v>
      </c>
      <c r="F1486" s="53">
        <v>10</v>
      </c>
      <c r="G1486" s="168" t="s">
        <v>38</v>
      </c>
      <c r="H1486" s="55">
        <v>1</v>
      </c>
      <c r="I1486" s="53" t="s">
        <v>1388</v>
      </c>
      <c r="J1486" s="60">
        <v>1.2788944135919149</v>
      </c>
      <c r="K1486" s="57">
        <v>-1.9799999999804641E-2</v>
      </c>
      <c r="L1486" s="58">
        <v>-1.1999999999886768E-2</v>
      </c>
      <c r="M1486" s="58">
        <v>-2.3152537657663924E-2</v>
      </c>
      <c r="N1486" s="61">
        <v>10.452400000000001</v>
      </c>
      <c r="O1486" s="56">
        <v>1.9420528486290667</v>
      </c>
      <c r="P1486" s="57">
        <v>-2.9999999999972715E-2</v>
      </c>
      <c r="Q1486" s="58">
        <v>-1.7999999999915417E-2</v>
      </c>
      <c r="R1486" s="58">
        <v>-3.4985711369004892E-2</v>
      </c>
      <c r="S1486" s="59">
        <v>10.401160000000001</v>
      </c>
      <c r="T1486" s="56">
        <v>1.4691860114192419</v>
      </c>
      <c r="U1486" s="57">
        <v>-1.9800000000486762E-2</v>
      </c>
      <c r="V1486" s="58">
        <v>-1.8000000000085947E-2</v>
      </c>
      <c r="W1486" s="58">
        <v>-2.6758923745591301E-2</v>
      </c>
      <c r="X1486" s="59">
        <v>10.515840000000001</v>
      </c>
      <c r="Y1486" s="117" t="s">
        <v>38</v>
      </c>
    </row>
    <row r="1487" spans="1:25" x14ac:dyDescent="0.25">
      <c r="A1487" s="167" t="s">
        <v>24</v>
      </c>
      <c r="B1487" s="53" t="s">
        <v>1573</v>
      </c>
      <c r="C1487" s="83" t="s">
        <v>25</v>
      </c>
      <c r="D1487" s="53">
        <v>110</v>
      </c>
      <c r="E1487" s="168" t="s">
        <v>1579</v>
      </c>
      <c r="F1487" s="53">
        <v>10</v>
      </c>
      <c r="G1487" s="168" t="s">
        <v>38</v>
      </c>
      <c r="H1487" s="55">
        <v>1</v>
      </c>
      <c r="I1487" s="53" t="s">
        <v>1388</v>
      </c>
      <c r="J1487" s="60">
        <v>0</v>
      </c>
      <c r="K1487" s="57">
        <v>0</v>
      </c>
      <c r="L1487" s="58">
        <v>0</v>
      </c>
      <c r="M1487" s="58">
        <v>0</v>
      </c>
      <c r="N1487" s="61">
        <v>10.452400000000001</v>
      </c>
      <c r="O1487" s="56">
        <v>0</v>
      </c>
      <c r="P1487" s="57">
        <v>0</v>
      </c>
      <c r="Q1487" s="58">
        <v>0</v>
      </c>
      <c r="R1487" s="58">
        <v>0</v>
      </c>
      <c r="S1487" s="59">
        <v>10.401160000000001</v>
      </c>
      <c r="T1487" s="56">
        <v>0</v>
      </c>
      <c r="U1487" s="57">
        <v>0</v>
      </c>
      <c r="V1487" s="58">
        <v>0</v>
      </c>
      <c r="W1487" s="58">
        <v>0</v>
      </c>
      <c r="X1487" s="59">
        <v>10.515840000000001</v>
      </c>
      <c r="Y1487" s="117" t="s">
        <v>1390</v>
      </c>
    </row>
    <row r="1488" spans="1:25" x14ac:dyDescent="0.25">
      <c r="A1488" s="167" t="s">
        <v>24</v>
      </c>
      <c r="B1488" s="53" t="s">
        <v>1573</v>
      </c>
      <c r="C1488" s="83" t="s">
        <v>25</v>
      </c>
      <c r="D1488" s="53">
        <v>110</v>
      </c>
      <c r="E1488" s="168" t="s">
        <v>1580</v>
      </c>
      <c r="F1488" s="53">
        <v>10</v>
      </c>
      <c r="G1488" s="168" t="s">
        <v>38</v>
      </c>
      <c r="H1488" s="55">
        <v>1</v>
      </c>
      <c r="I1488" s="53" t="s">
        <v>1388</v>
      </c>
      <c r="J1488" s="60">
        <v>5.8718548681604972</v>
      </c>
      <c r="K1488" s="57">
        <v>-7.999999999992724E-2</v>
      </c>
      <c r="L1488" s="58">
        <v>-6.9999999999708962E-2</v>
      </c>
      <c r="M1488" s="58">
        <v>-0.10630145812710008</v>
      </c>
      <c r="N1488" s="61">
        <v>10.452400000000001</v>
      </c>
      <c r="O1488" s="56">
        <v>8.6709213779104122</v>
      </c>
      <c r="P1488" s="57">
        <v>-0.11999999999898137</v>
      </c>
      <c r="Q1488" s="58">
        <v>-0.1000000000003638</v>
      </c>
      <c r="R1488" s="58">
        <v>-0.15620499351758346</v>
      </c>
      <c r="S1488" s="59">
        <v>10.401160000000001</v>
      </c>
      <c r="T1488" s="56">
        <v>7.3866484470119271</v>
      </c>
      <c r="U1488" s="57">
        <v>-0.1000000000003638</v>
      </c>
      <c r="V1488" s="58">
        <v>-9.0000000000145519E-2</v>
      </c>
      <c r="W1488" s="58">
        <v>-0.13453624047110485</v>
      </c>
      <c r="X1488" s="59">
        <v>10.515840000000001</v>
      </c>
      <c r="Y1488" s="117" t="s">
        <v>38</v>
      </c>
    </row>
    <row r="1489" spans="1:25" x14ac:dyDescent="0.25">
      <c r="A1489" s="167" t="s">
        <v>24</v>
      </c>
      <c r="B1489" s="53" t="s">
        <v>1573</v>
      </c>
      <c r="C1489" s="83" t="s">
        <v>25</v>
      </c>
      <c r="D1489" s="53">
        <v>110</v>
      </c>
      <c r="E1489" s="168" t="s">
        <v>1581</v>
      </c>
      <c r="F1489" s="53">
        <v>10</v>
      </c>
      <c r="G1489" s="168" t="s">
        <v>38</v>
      </c>
      <c r="H1489" s="55">
        <v>1</v>
      </c>
      <c r="I1489" s="53" t="s">
        <v>1388</v>
      </c>
      <c r="J1489" s="60">
        <v>26.697617726676771</v>
      </c>
      <c r="K1489" s="57">
        <v>-0.43999999999505235</v>
      </c>
      <c r="L1489" s="58">
        <v>-0.2000000000007276</v>
      </c>
      <c r="M1489" s="58">
        <v>-0.48332183893957981</v>
      </c>
      <c r="N1489" s="61">
        <v>10.452400000000001</v>
      </c>
      <c r="O1489" s="56">
        <v>36.02587322770998</v>
      </c>
      <c r="P1489" s="57">
        <v>-0.53999999999359716</v>
      </c>
      <c r="Q1489" s="58">
        <v>-0.36000000000058208</v>
      </c>
      <c r="R1489" s="58">
        <v>-0.64899922957851353</v>
      </c>
      <c r="S1489" s="59">
        <v>10.401160000000001</v>
      </c>
      <c r="T1489" s="56">
        <v>20.631247594988526</v>
      </c>
      <c r="U1489" s="57">
        <v>-0.3400000000037835</v>
      </c>
      <c r="V1489" s="58">
        <v>-0.15999999999985448</v>
      </c>
      <c r="W1489" s="58">
        <v>-0.37576588456448012</v>
      </c>
      <c r="X1489" s="59">
        <v>10.515840000000001</v>
      </c>
      <c r="Y1489" s="117" t="s">
        <v>38</v>
      </c>
    </row>
    <row r="1490" spans="1:25" x14ac:dyDescent="0.25">
      <c r="A1490" s="167" t="s">
        <v>24</v>
      </c>
      <c r="B1490" s="53" t="s">
        <v>1573</v>
      </c>
      <c r="C1490" s="83" t="s">
        <v>25</v>
      </c>
      <c r="D1490" s="53">
        <v>110</v>
      </c>
      <c r="E1490" s="168" t="s">
        <v>1582</v>
      </c>
      <c r="F1490" s="53">
        <v>10</v>
      </c>
      <c r="G1490" s="168" t="s">
        <v>38</v>
      </c>
      <c r="H1490" s="55">
        <v>1</v>
      </c>
      <c r="I1490" s="53" t="s">
        <v>1388</v>
      </c>
      <c r="J1490" s="96">
        <v>1.4147770646639357</v>
      </c>
      <c r="K1490" s="57">
        <v>-1.999999999998181E-2</v>
      </c>
      <c r="L1490" s="57">
        <v>-1.599999999962165E-2</v>
      </c>
      <c r="M1490" s="57">
        <v>-2.5612496949480836E-2</v>
      </c>
      <c r="N1490" s="61">
        <v>10.452400000000001</v>
      </c>
      <c r="O1490" s="97">
        <v>2.4824775689854834</v>
      </c>
      <c r="P1490" s="57">
        <v>-3.999999999996362E-2</v>
      </c>
      <c r="Q1490" s="57">
        <v>-1.999999999998181E-2</v>
      </c>
      <c r="R1490" s="57">
        <v>-4.4721359549955118E-2</v>
      </c>
      <c r="S1490" s="59">
        <v>10.401160000000001</v>
      </c>
      <c r="T1490" s="97">
        <v>1.406241992162047</v>
      </c>
      <c r="U1490" s="57">
        <v>-1.999999999998181E-2</v>
      </c>
      <c r="V1490" s="57">
        <v>-1.6000000000076398E-2</v>
      </c>
      <c r="W1490" s="57">
        <v>-2.5612496949764915E-2</v>
      </c>
      <c r="X1490" s="59">
        <v>10.515840000000001</v>
      </c>
      <c r="Y1490" s="117" t="s">
        <v>38</v>
      </c>
    </row>
    <row r="1491" spans="1:25" x14ac:dyDescent="0.25">
      <c r="A1491" s="167" t="s">
        <v>24</v>
      </c>
      <c r="B1491" s="53" t="s">
        <v>1573</v>
      </c>
      <c r="C1491" s="83" t="s">
        <v>25</v>
      </c>
      <c r="D1491" s="53">
        <v>110</v>
      </c>
      <c r="E1491" s="168" t="s">
        <v>1583</v>
      </c>
      <c r="F1491" s="53">
        <v>10</v>
      </c>
      <c r="G1491" s="168" t="s">
        <v>38</v>
      </c>
      <c r="H1491" s="53">
        <v>2</v>
      </c>
      <c r="I1491" s="53" t="s">
        <v>1388</v>
      </c>
      <c r="J1491" s="60">
        <v>13.063471878295294</v>
      </c>
      <c r="K1491" s="57">
        <v>-0.20000000000436557</v>
      </c>
      <c r="L1491" s="58">
        <v>-0.11999999999898137</v>
      </c>
      <c r="M1491" s="58">
        <v>-0.2332380757970314</v>
      </c>
      <c r="N1491" s="61">
        <v>10.308439999999999</v>
      </c>
      <c r="O1491" s="56">
        <v>17.171869673827047</v>
      </c>
      <c r="P1491" s="57">
        <v>-0.27999999999883585</v>
      </c>
      <c r="Q1491" s="58">
        <v>-0.11999999999898137</v>
      </c>
      <c r="R1491" s="58">
        <v>-0.30463092423308502</v>
      </c>
      <c r="S1491" s="59">
        <v>10.242559999999999</v>
      </c>
      <c r="T1491" s="56">
        <v>18.265634242081052</v>
      </c>
      <c r="U1491" s="57">
        <v>-0.30000000000291038</v>
      </c>
      <c r="V1491" s="58">
        <v>-0.13999999999941792</v>
      </c>
      <c r="W1491" s="58">
        <v>-0.33105890714732816</v>
      </c>
      <c r="X1491" s="59">
        <v>10.464600000000001</v>
      </c>
      <c r="Y1491" s="117" t="s">
        <v>38</v>
      </c>
    </row>
    <row r="1492" spans="1:25" x14ac:dyDescent="0.25">
      <c r="A1492" s="167" t="s">
        <v>24</v>
      </c>
      <c r="B1492" s="53" t="s">
        <v>1573</v>
      </c>
      <c r="C1492" s="83" t="s">
        <v>25</v>
      </c>
      <c r="D1492" s="53">
        <v>110</v>
      </c>
      <c r="E1492" s="168" t="s">
        <v>1584</v>
      </c>
      <c r="F1492" s="53">
        <v>10</v>
      </c>
      <c r="G1492" s="168" t="s">
        <v>38</v>
      </c>
      <c r="H1492" s="53">
        <v>2</v>
      </c>
      <c r="I1492" s="53" t="s">
        <v>1388</v>
      </c>
      <c r="J1492" s="60">
        <v>11.201834720748735</v>
      </c>
      <c r="K1492" s="57">
        <v>-0.15999999999985448</v>
      </c>
      <c r="L1492" s="58">
        <v>-0.12000000000080036</v>
      </c>
      <c r="M1492" s="58">
        <v>-0.2000000000003638</v>
      </c>
      <c r="N1492" s="61">
        <v>10.308439999999999</v>
      </c>
      <c r="O1492" s="56">
        <v>21.773488042713783</v>
      </c>
      <c r="P1492" s="57">
        <v>-0.3599999999969441</v>
      </c>
      <c r="Q1492" s="58">
        <v>-0.13999999999941792</v>
      </c>
      <c r="R1492" s="58">
        <v>-0.38626415831350025</v>
      </c>
      <c r="S1492" s="59">
        <v>10.242559999999999</v>
      </c>
      <c r="T1492" s="56">
        <v>15.914432003899758</v>
      </c>
      <c r="U1492" s="57">
        <v>-0.23999999999796273</v>
      </c>
      <c r="V1492" s="58">
        <v>-0.16000000000167347</v>
      </c>
      <c r="W1492" s="58">
        <v>-0.28844410203635235</v>
      </c>
      <c r="X1492" s="59">
        <v>10.464600000000001</v>
      </c>
      <c r="Y1492" s="117" t="s">
        <v>38</v>
      </c>
    </row>
    <row r="1493" spans="1:25" x14ac:dyDescent="0.25">
      <c r="A1493" s="167" t="s">
        <v>24</v>
      </c>
      <c r="B1493" s="53" t="s">
        <v>1573</v>
      </c>
      <c r="C1493" s="83" t="s">
        <v>25</v>
      </c>
      <c r="D1493" s="53">
        <v>110</v>
      </c>
      <c r="E1493" s="168" t="s">
        <v>1585</v>
      </c>
      <c r="F1493" s="53">
        <v>10</v>
      </c>
      <c r="G1493" s="168" t="s">
        <v>38</v>
      </c>
      <c r="H1493" s="53">
        <v>2</v>
      </c>
      <c r="I1493" s="53" t="s">
        <v>1388</v>
      </c>
      <c r="J1493" s="60">
        <v>4.0388789464610273</v>
      </c>
      <c r="K1493" s="57">
        <v>-5.9999999999490683E-2</v>
      </c>
      <c r="L1493" s="58">
        <v>-3.999999999996362E-2</v>
      </c>
      <c r="M1493" s="58">
        <v>-7.211102550883583E-2</v>
      </c>
      <c r="N1493" s="61">
        <v>10.308439999999999</v>
      </c>
      <c r="O1493" s="56">
        <v>4.4025927404871403</v>
      </c>
      <c r="P1493" s="57">
        <v>-6.0000000001309672E-2</v>
      </c>
      <c r="Q1493" s="58">
        <v>-4.9999999999272404E-2</v>
      </c>
      <c r="R1493" s="58">
        <v>-7.8102496759606871E-2</v>
      </c>
      <c r="S1493" s="59">
        <v>10.242559999999999</v>
      </c>
      <c r="T1493" s="56">
        <v>7.065638338238224</v>
      </c>
      <c r="U1493" s="57">
        <v>-0.1000000000003638</v>
      </c>
      <c r="V1493" s="58">
        <v>-7.999999999992724E-2</v>
      </c>
      <c r="W1493" s="58">
        <v>-0.12806248474889562</v>
      </c>
      <c r="X1493" s="59">
        <v>10.464600000000001</v>
      </c>
      <c r="Y1493" s="117" t="s">
        <v>38</v>
      </c>
    </row>
    <row r="1494" spans="1:25" x14ac:dyDescent="0.25">
      <c r="A1494" s="167" t="s">
        <v>24</v>
      </c>
      <c r="B1494" s="53" t="s">
        <v>1573</v>
      </c>
      <c r="C1494" s="83" t="s">
        <v>25</v>
      </c>
      <c r="D1494" s="53">
        <v>110</v>
      </c>
      <c r="E1494" s="168" t="s">
        <v>1586</v>
      </c>
      <c r="F1494" s="53">
        <v>10</v>
      </c>
      <c r="G1494" s="168" t="s">
        <v>38</v>
      </c>
      <c r="H1494" s="53">
        <v>2</v>
      </c>
      <c r="I1494" s="53" t="s">
        <v>1388</v>
      </c>
      <c r="J1494" s="60">
        <v>12.524031953996307</v>
      </c>
      <c r="K1494" s="57">
        <v>-0.19999999999708962</v>
      </c>
      <c r="L1494" s="58">
        <v>-0.1000000000003638</v>
      </c>
      <c r="M1494" s="58">
        <v>-0.22360679774753855</v>
      </c>
      <c r="N1494" s="61">
        <v>10.308439999999999</v>
      </c>
      <c r="O1494" s="56">
        <v>17.171869673867441</v>
      </c>
      <c r="P1494" s="57">
        <v>-0.27999999999883585</v>
      </c>
      <c r="Q1494" s="58">
        <v>-0.12000000000080036</v>
      </c>
      <c r="R1494" s="58">
        <v>-0.30463092423380161</v>
      </c>
      <c r="S1494" s="59">
        <v>10.242559999999999</v>
      </c>
      <c r="T1494" s="56">
        <v>17.27199556021408</v>
      </c>
      <c r="U1494" s="57">
        <v>-0.27999999999883585</v>
      </c>
      <c r="V1494" s="58">
        <v>-0.13999999999941792</v>
      </c>
      <c r="W1494" s="58">
        <v>-0.313049516848669</v>
      </c>
      <c r="X1494" s="59">
        <v>10.464600000000001</v>
      </c>
      <c r="Y1494" s="117" t="s">
        <v>38</v>
      </c>
    </row>
    <row r="1495" spans="1:25" ht="15.75" thickBot="1" x14ac:dyDescent="0.3">
      <c r="A1495" s="169" t="s">
        <v>24</v>
      </c>
      <c r="B1495" s="73" t="s">
        <v>1573</v>
      </c>
      <c r="C1495" s="170" t="s">
        <v>25</v>
      </c>
      <c r="D1495" s="73">
        <v>110</v>
      </c>
      <c r="E1495" s="171" t="s">
        <v>1587</v>
      </c>
      <c r="F1495" s="73">
        <v>10</v>
      </c>
      <c r="G1495" s="171" t="s">
        <v>38</v>
      </c>
      <c r="H1495" s="73">
        <v>2</v>
      </c>
      <c r="I1495" s="73" t="s">
        <v>1388</v>
      </c>
      <c r="J1495" s="79">
        <v>2.3607524132236803</v>
      </c>
      <c r="K1495" s="76">
        <v>-4.0000000000873115E-2</v>
      </c>
      <c r="L1495" s="77">
        <v>-1.3287999999647582E-2</v>
      </c>
      <c r="M1495" s="77">
        <v>-4.2149388418581867E-2</v>
      </c>
      <c r="N1495" s="80">
        <v>10.308439999999999</v>
      </c>
      <c r="O1495" s="75">
        <v>4.5713381742601653</v>
      </c>
      <c r="P1495" s="76">
        <v>-7.999999999992724E-2</v>
      </c>
      <c r="Q1495" s="77">
        <v>-1.3288000000102329E-2</v>
      </c>
      <c r="R1495" s="77">
        <v>-8.1096059978220142E-2</v>
      </c>
      <c r="S1495" s="78">
        <v>10.242559999999999</v>
      </c>
      <c r="T1495" s="75">
        <v>2.3255236325953805</v>
      </c>
      <c r="U1495" s="76">
        <v>-3.9999999999054126E-2</v>
      </c>
      <c r="V1495" s="77">
        <v>-1.3288000000102329E-2</v>
      </c>
      <c r="W1495" s="77">
        <v>-4.2149388416999001E-2</v>
      </c>
      <c r="X1495" s="78">
        <v>10.464600000000001</v>
      </c>
      <c r="Y1495" s="132" t="s">
        <v>38</v>
      </c>
    </row>
    <row r="1496" spans="1:25" x14ac:dyDescent="0.25">
      <c r="A1496" s="165" t="s">
        <v>24</v>
      </c>
      <c r="B1496" s="35" t="s">
        <v>1588</v>
      </c>
      <c r="C1496" s="166" t="s">
        <v>26</v>
      </c>
      <c r="D1496" s="35">
        <v>35</v>
      </c>
      <c r="E1496" s="166" t="s">
        <v>1432</v>
      </c>
      <c r="F1496" s="35">
        <v>35</v>
      </c>
      <c r="G1496" s="166" t="s">
        <v>33</v>
      </c>
      <c r="H1496" s="35" t="s">
        <v>1381</v>
      </c>
      <c r="I1496" s="35" t="s">
        <v>32</v>
      </c>
      <c r="J1496" s="105">
        <v>0.43857060527380554</v>
      </c>
      <c r="K1496" s="37">
        <v>2.6541000000186613E-2</v>
      </c>
      <c r="L1496" s="38">
        <v>1.1800500000049396E-2</v>
      </c>
      <c r="M1496" s="38">
        <v>2.9046109571869889E-2</v>
      </c>
      <c r="N1496" s="41" t="s">
        <v>1382</v>
      </c>
      <c r="O1496" s="106">
        <v>0.50000818377087441</v>
      </c>
      <c r="P1496" s="37">
        <v>3.0599999999978537E-2</v>
      </c>
      <c r="Q1496" s="38">
        <v>1.2000000000057298E-2</v>
      </c>
      <c r="R1496" s="38">
        <v>3.2868830219526551E-2</v>
      </c>
      <c r="S1496" s="39" t="s">
        <v>1382</v>
      </c>
      <c r="T1496" s="36">
        <v>0.79768010272175172</v>
      </c>
      <c r="U1496" s="37">
        <v>5.0567999999966556E-2</v>
      </c>
      <c r="V1496" s="38">
        <v>1.440000000013697E-2</v>
      </c>
      <c r="W1496" s="38">
        <v>5.2578347482595558E-2</v>
      </c>
      <c r="X1496" s="39" t="s">
        <v>1382</v>
      </c>
      <c r="Y1496" s="115" t="s">
        <v>1383</v>
      </c>
    </row>
    <row r="1497" spans="1:25" x14ac:dyDescent="0.25">
      <c r="A1497" s="167" t="s">
        <v>24</v>
      </c>
      <c r="B1497" s="53" t="s">
        <v>1588</v>
      </c>
      <c r="C1497" s="83" t="s">
        <v>26</v>
      </c>
      <c r="D1497" s="53">
        <v>35</v>
      </c>
      <c r="E1497" s="168" t="s">
        <v>325</v>
      </c>
      <c r="F1497" s="53">
        <v>10</v>
      </c>
      <c r="G1497" s="168" t="s">
        <v>62</v>
      </c>
      <c r="H1497" s="53" t="s">
        <v>1382</v>
      </c>
      <c r="I1497" s="53" t="s">
        <v>1407</v>
      </c>
      <c r="J1497" s="100">
        <v>2.9029636033312531E-2</v>
      </c>
      <c r="K1497" s="57">
        <v>-5.4000000000814909E-4</v>
      </c>
      <c r="L1497" s="89">
        <v>0</v>
      </c>
      <c r="M1497" s="89">
        <v>-5.4000000000814909E-4</v>
      </c>
      <c r="N1497" s="61">
        <v>10.74</v>
      </c>
      <c r="O1497" s="102">
        <v>3.2497216072138443E-2</v>
      </c>
      <c r="P1497" s="57">
        <v>-6.0000000000582081E-4</v>
      </c>
      <c r="Q1497" s="89">
        <v>0</v>
      </c>
      <c r="R1497" s="89">
        <v>-6.0000000000582081E-4</v>
      </c>
      <c r="S1497" s="59">
        <v>10.66</v>
      </c>
      <c r="T1497" s="102">
        <v>3.0585437468716191E-2</v>
      </c>
      <c r="U1497" s="57">
        <v>-5.7000000000698495E-4</v>
      </c>
      <c r="V1497" s="89">
        <v>0</v>
      </c>
      <c r="W1497" s="89">
        <v>-5.7000000000698495E-4</v>
      </c>
      <c r="X1497" s="59">
        <v>10.76</v>
      </c>
      <c r="Y1497" s="117" t="s">
        <v>38</v>
      </c>
    </row>
    <row r="1498" spans="1:25" x14ac:dyDescent="0.25">
      <c r="A1498" s="167" t="s">
        <v>24</v>
      </c>
      <c r="B1498" s="53" t="s">
        <v>1588</v>
      </c>
      <c r="C1498" s="83" t="s">
        <v>26</v>
      </c>
      <c r="D1498" s="53">
        <v>35</v>
      </c>
      <c r="E1498" s="168" t="s">
        <v>1589</v>
      </c>
      <c r="F1498" s="53">
        <v>10</v>
      </c>
      <c r="G1498" s="168" t="s">
        <v>40</v>
      </c>
      <c r="H1498" s="53">
        <v>1</v>
      </c>
      <c r="I1498" s="53" t="s">
        <v>1410</v>
      </c>
      <c r="J1498" s="60">
        <v>1.5349971184583193</v>
      </c>
      <c r="K1498" s="57">
        <v>2.6001000000178465E-2</v>
      </c>
      <c r="L1498" s="58">
        <v>1.1800500000049396E-2</v>
      </c>
      <c r="M1498" s="58">
        <v>2.8553525198483747E-2</v>
      </c>
      <c r="N1498" s="61">
        <v>10.74</v>
      </c>
      <c r="O1498" s="56">
        <v>1.7500286431980603</v>
      </c>
      <c r="P1498" s="57">
        <v>2.9999999999972715E-2</v>
      </c>
      <c r="Q1498" s="58">
        <v>1.2000000000057298E-2</v>
      </c>
      <c r="R1498" s="58">
        <v>3.2310988842802972E-2</v>
      </c>
      <c r="S1498" s="59">
        <v>10.66</v>
      </c>
      <c r="T1498" s="56">
        <v>2.791880359526131</v>
      </c>
      <c r="U1498" s="57">
        <v>4.9997999999959575E-2</v>
      </c>
      <c r="V1498" s="58">
        <v>1.440000000013697E-2</v>
      </c>
      <c r="W1498" s="58">
        <v>5.2030375781844031E-2</v>
      </c>
      <c r="X1498" s="59">
        <v>10.76</v>
      </c>
      <c r="Y1498" s="117" t="s">
        <v>38</v>
      </c>
    </row>
    <row r="1499" spans="1:25" x14ac:dyDescent="0.25">
      <c r="A1499" s="175" t="s">
        <v>24</v>
      </c>
      <c r="B1499" s="64" t="s">
        <v>1588</v>
      </c>
      <c r="C1499" s="120" t="s">
        <v>26</v>
      </c>
      <c r="D1499" s="64">
        <v>35</v>
      </c>
      <c r="E1499" s="120" t="s">
        <v>1434</v>
      </c>
      <c r="F1499" s="64">
        <v>35</v>
      </c>
      <c r="G1499" s="120" t="s">
        <v>33</v>
      </c>
      <c r="H1499" s="64" t="s">
        <v>1381</v>
      </c>
      <c r="I1499" s="64" t="s">
        <v>64</v>
      </c>
      <c r="J1499" s="69">
        <v>5.4617061522667587</v>
      </c>
      <c r="K1499" s="66">
        <v>0.29001000000087335</v>
      </c>
      <c r="L1499" s="67">
        <v>0.19999999999708962</v>
      </c>
      <c r="M1499" s="67">
        <v>0.35228653124884352</v>
      </c>
      <c r="N1499" s="70" t="s">
        <v>1382</v>
      </c>
      <c r="O1499" s="65">
        <v>7.2062842300629457</v>
      </c>
      <c r="P1499" s="66">
        <v>0.38000999999738089</v>
      </c>
      <c r="Q1499" s="67">
        <v>0.26000000000203727</v>
      </c>
      <c r="R1499" s="67">
        <v>0.46044283043508105</v>
      </c>
      <c r="S1499" s="68" t="s">
        <v>1382</v>
      </c>
      <c r="T1499" s="65">
        <v>8.7110373552945646</v>
      </c>
      <c r="U1499" s="66">
        <v>0.48001000000320165</v>
      </c>
      <c r="V1499" s="67">
        <v>0.29000000000087311</v>
      </c>
      <c r="W1499" s="67">
        <v>0.56081155489485068</v>
      </c>
      <c r="X1499" s="68" t="s">
        <v>1382</v>
      </c>
      <c r="Y1499" s="118" t="s">
        <v>1383</v>
      </c>
    </row>
    <row r="1500" spans="1:25" x14ac:dyDescent="0.25">
      <c r="A1500" s="167" t="s">
        <v>24</v>
      </c>
      <c r="B1500" s="53" t="s">
        <v>1588</v>
      </c>
      <c r="C1500" s="83" t="s">
        <v>26</v>
      </c>
      <c r="D1500" s="53">
        <v>35</v>
      </c>
      <c r="E1500" s="168" t="s">
        <v>703</v>
      </c>
      <c r="F1500" s="53">
        <v>10</v>
      </c>
      <c r="G1500" s="168" t="s">
        <v>62</v>
      </c>
      <c r="H1500" s="53" t="s">
        <v>1382</v>
      </c>
      <c r="I1500" s="53" t="s">
        <v>1407</v>
      </c>
      <c r="J1500" s="107">
        <v>5.4263835108583447E-4</v>
      </c>
      <c r="K1500" s="57">
        <v>-1.000000000021828E-5</v>
      </c>
      <c r="L1500" s="90">
        <v>0</v>
      </c>
      <c r="M1500" s="90">
        <v>-1.000000000021828E-5</v>
      </c>
      <c r="N1500" s="61">
        <v>10.64</v>
      </c>
      <c r="O1500" s="164">
        <v>5.4778672253826173E-4</v>
      </c>
      <c r="P1500" s="57">
        <v>-1.000000000021828E-5</v>
      </c>
      <c r="Q1500" s="90">
        <v>0</v>
      </c>
      <c r="R1500" s="90">
        <v>-1.000000000021828E-5</v>
      </c>
      <c r="S1500" s="59">
        <v>10.54</v>
      </c>
      <c r="T1500" s="164">
        <v>5.4366026888448961E-4</v>
      </c>
      <c r="U1500" s="57">
        <v>-1.000000000021828E-5</v>
      </c>
      <c r="V1500" s="90">
        <v>0</v>
      </c>
      <c r="W1500" s="90">
        <v>-1.000000000021828E-5</v>
      </c>
      <c r="X1500" s="59">
        <v>10.62</v>
      </c>
      <c r="Y1500" s="117" t="s">
        <v>38</v>
      </c>
    </row>
    <row r="1501" spans="1:25" x14ac:dyDescent="0.25">
      <c r="A1501" s="167" t="s">
        <v>24</v>
      </c>
      <c r="B1501" s="53" t="s">
        <v>1588</v>
      </c>
      <c r="C1501" s="83" t="s">
        <v>26</v>
      </c>
      <c r="D1501" s="53">
        <v>35</v>
      </c>
      <c r="E1501" s="168" t="s">
        <v>1590</v>
      </c>
      <c r="F1501" s="53">
        <v>10</v>
      </c>
      <c r="G1501" s="168" t="s">
        <v>40</v>
      </c>
      <c r="H1501" s="53">
        <v>2</v>
      </c>
      <c r="I1501" s="53" t="s">
        <v>1417</v>
      </c>
      <c r="J1501" s="60">
        <v>19.115971532933656</v>
      </c>
      <c r="K1501" s="57">
        <v>0.29000000000087311</v>
      </c>
      <c r="L1501" s="58">
        <v>0.19999999999708962</v>
      </c>
      <c r="M1501" s="58">
        <v>0.35227829907523722</v>
      </c>
      <c r="N1501" s="61">
        <v>10.64</v>
      </c>
      <c r="O1501" s="56">
        <v>25.221994805220309</v>
      </c>
      <c r="P1501" s="57">
        <v>0.37999999999738066</v>
      </c>
      <c r="Q1501" s="58">
        <v>0.26000000000203727</v>
      </c>
      <c r="R1501" s="58">
        <v>0.46043457732784215</v>
      </c>
      <c r="S1501" s="59">
        <v>10.54</v>
      </c>
      <c r="T1501" s="56">
        <v>30.488630743530976</v>
      </c>
      <c r="U1501" s="57">
        <v>0.48000000000320142</v>
      </c>
      <c r="V1501" s="58">
        <v>0.29000000000087311</v>
      </c>
      <c r="W1501" s="58">
        <v>0.56080299571558978</v>
      </c>
      <c r="X1501" s="59">
        <v>10.62</v>
      </c>
      <c r="Y1501" s="117" t="s">
        <v>38</v>
      </c>
    </row>
    <row r="1502" spans="1:25" x14ac:dyDescent="0.25">
      <c r="A1502" s="167" t="s">
        <v>24</v>
      </c>
      <c r="B1502" s="53" t="s">
        <v>1588</v>
      </c>
      <c r="C1502" s="83" t="s">
        <v>26</v>
      </c>
      <c r="D1502" s="53">
        <v>35</v>
      </c>
      <c r="E1502" s="168" t="s">
        <v>1591</v>
      </c>
      <c r="F1502" s="53">
        <v>10</v>
      </c>
      <c r="G1502" s="168" t="s">
        <v>38</v>
      </c>
      <c r="H1502" s="55">
        <v>1</v>
      </c>
      <c r="I1502" s="53" t="s">
        <v>1388</v>
      </c>
      <c r="J1502" s="60">
        <v>1.1356175078200903</v>
      </c>
      <c r="K1502" s="57">
        <v>-2.0000000000436557E-2</v>
      </c>
      <c r="L1502" s="58">
        <v>-6.8000000001120497E-3</v>
      </c>
      <c r="M1502" s="58">
        <v>-2.1124393482866818E-2</v>
      </c>
      <c r="N1502" s="61">
        <v>10.74</v>
      </c>
      <c r="O1502" s="56">
        <v>1.1249023988147551</v>
      </c>
      <c r="P1502" s="57">
        <v>-2.0000000000436557E-2</v>
      </c>
      <c r="Q1502" s="58">
        <v>-5.599999999958527E-3</v>
      </c>
      <c r="R1502" s="58">
        <v>-2.0769207977604679E-2</v>
      </c>
      <c r="S1502" s="59">
        <v>10.66</v>
      </c>
      <c r="T1502" s="56">
        <v>2.1867731808968158</v>
      </c>
      <c r="U1502" s="57">
        <v>-4.0000000000873115E-2</v>
      </c>
      <c r="V1502" s="58">
        <v>-7.8000000000884029E-3</v>
      </c>
      <c r="W1502" s="58">
        <v>-4.0753404766610948E-2</v>
      </c>
      <c r="X1502" s="59">
        <v>10.76</v>
      </c>
      <c r="Y1502" s="117" t="s">
        <v>38</v>
      </c>
    </row>
    <row r="1503" spans="1:25" x14ac:dyDescent="0.25">
      <c r="A1503" s="167" t="s">
        <v>24</v>
      </c>
      <c r="B1503" s="53" t="s">
        <v>1588</v>
      </c>
      <c r="C1503" s="83" t="s">
        <v>26</v>
      </c>
      <c r="D1503" s="53">
        <v>35</v>
      </c>
      <c r="E1503" s="168" t="s">
        <v>1592</v>
      </c>
      <c r="F1503" s="53">
        <v>10</v>
      </c>
      <c r="G1503" s="168" t="s">
        <v>38</v>
      </c>
      <c r="H1503" s="55">
        <v>1</v>
      </c>
      <c r="I1503" s="53" t="s">
        <v>1388</v>
      </c>
      <c r="J1503" s="96">
        <v>0.4198679729986442</v>
      </c>
      <c r="K1503" s="57">
        <v>-6.0000000000854925E-3</v>
      </c>
      <c r="L1503" s="58">
        <v>-4.9999999999954525E-3</v>
      </c>
      <c r="M1503" s="58">
        <v>-7.8102496759694202E-3</v>
      </c>
      <c r="N1503" s="61">
        <v>10.74</v>
      </c>
      <c r="O1503" s="97">
        <v>0.66113179223022533</v>
      </c>
      <c r="P1503" s="57">
        <v>-9.9999999999909051E-3</v>
      </c>
      <c r="Q1503" s="58">
        <v>-7.0000000000618456E-3</v>
      </c>
      <c r="R1503" s="58">
        <v>-1.2206555615761719E-2</v>
      </c>
      <c r="S1503" s="59">
        <v>10.66</v>
      </c>
      <c r="T1503" s="97">
        <v>0.65498744471529369</v>
      </c>
      <c r="U1503" s="57">
        <v>-9.9999999999909051E-3</v>
      </c>
      <c r="V1503" s="58">
        <v>-6.9999999999481588E-3</v>
      </c>
      <c r="W1503" s="58">
        <v>-1.2206555615696522E-2</v>
      </c>
      <c r="X1503" s="59">
        <v>10.76</v>
      </c>
      <c r="Y1503" s="117" t="s">
        <v>38</v>
      </c>
    </row>
    <row r="1504" spans="1:25" x14ac:dyDescent="0.25">
      <c r="A1504" s="167" t="s">
        <v>24</v>
      </c>
      <c r="B1504" s="53" t="s">
        <v>1588</v>
      </c>
      <c r="C1504" s="83" t="s">
        <v>26</v>
      </c>
      <c r="D1504" s="53">
        <v>35</v>
      </c>
      <c r="E1504" s="168" t="s">
        <v>1593</v>
      </c>
      <c r="F1504" s="53">
        <v>10</v>
      </c>
      <c r="G1504" s="168" t="s">
        <v>38</v>
      </c>
      <c r="H1504" s="55">
        <v>1</v>
      </c>
      <c r="I1504" s="53" t="s">
        <v>1388</v>
      </c>
      <c r="J1504" s="60">
        <v>0</v>
      </c>
      <c r="K1504" s="57">
        <v>0</v>
      </c>
      <c r="L1504" s="58">
        <v>0</v>
      </c>
      <c r="M1504" s="58">
        <v>0</v>
      </c>
      <c r="N1504" s="61">
        <v>10.74</v>
      </c>
      <c r="O1504" s="56">
        <v>0</v>
      </c>
      <c r="P1504" s="57">
        <v>0</v>
      </c>
      <c r="Q1504" s="58">
        <v>0</v>
      </c>
      <c r="R1504" s="58">
        <v>0</v>
      </c>
      <c r="S1504" s="59">
        <v>10.66</v>
      </c>
      <c r="T1504" s="56">
        <v>0</v>
      </c>
      <c r="U1504" s="57">
        <v>0</v>
      </c>
      <c r="V1504" s="58">
        <v>0</v>
      </c>
      <c r="W1504" s="58">
        <v>0</v>
      </c>
      <c r="X1504" s="59">
        <v>10.76</v>
      </c>
      <c r="Y1504" s="117" t="s">
        <v>1390</v>
      </c>
    </row>
    <row r="1505" spans="1:25" x14ac:dyDescent="0.25">
      <c r="A1505" s="167" t="s">
        <v>24</v>
      </c>
      <c r="B1505" s="53" t="s">
        <v>1588</v>
      </c>
      <c r="C1505" s="83" t="s">
        <v>26</v>
      </c>
      <c r="D1505" s="53">
        <v>35</v>
      </c>
      <c r="E1505" s="168" t="s">
        <v>1594</v>
      </c>
      <c r="F1505" s="53">
        <v>10</v>
      </c>
      <c r="G1505" s="168" t="s">
        <v>38</v>
      </c>
      <c r="H1505" s="53">
        <v>2</v>
      </c>
      <c r="I1505" s="53" t="s">
        <v>1388</v>
      </c>
      <c r="J1505" s="60">
        <v>0.60668812010212569</v>
      </c>
      <c r="K1505" s="57">
        <v>-5.0000000001091394E-3</v>
      </c>
      <c r="L1505" s="58">
        <v>-9.9999999999909051E-3</v>
      </c>
      <c r="M1505" s="58">
        <v>-1.1180339887539623E-2</v>
      </c>
      <c r="N1505" s="61">
        <v>10.64</v>
      </c>
      <c r="O1505" s="56">
        <v>0.77468741227509597</v>
      </c>
      <c r="P1505" s="57">
        <v>-9.9999999997635314E-3</v>
      </c>
      <c r="Q1505" s="58">
        <v>-9.9999999999909051E-3</v>
      </c>
      <c r="R1505" s="58">
        <v>-1.4142135623557312E-2</v>
      </c>
      <c r="S1505" s="59">
        <v>10.54</v>
      </c>
      <c r="T1505" s="56">
        <v>0.69622484890269887</v>
      </c>
      <c r="U1505" s="57">
        <v>-7.9999999998108251E-3</v>
      </c>
      <c r="V1505" s="58">
        <v>-9.9999999999909051E-3</v>
      </c>
      <c r="W1505" s="58">
        <v>-1.2806248474740418E-2</v>
      </c>
      <c r="X1505" s="59">
        <v>10.62</v>
      </c>
      <c r="Y1505" s="117" t="s">
        <v>38</v>
      </c>
    </row>
    <row r="1506" spans="1:25" x14ac:dyDescent="0.25">
      <c r="A1506" s="167" t="s">
        <v>24</v>
      </c>
      <c r="B1506" s="53" t="s">
        <v>1588</v>
      </c>
      <c r="C1506" s="83" t="s">
        <v>26</v>
      </c>
      <c r="D1506" s="53">
        <v>35</v>
      </c>
      <c r="E1506" s="168" t="s">
        <v>1595</v>
      </c>
      <c r="F1506" s="53">
        <v>10</v>
      </c>
      <c r="G1506" s="168" t="s">
        <v>38</v>
      </c>
      <c r="H1506" s="53">
        <v>2</v>
      </c>
      <c r="I1506" s="53" t="s">
        <v>1388</v>
      </c>
      <c r="J1506" s="60">
        <v>13.546953121368515</v>
      </c>
      <c r="K1506" s="57">
        <v>-0.21000000000185537</v>
      </c>
      <c r="L1506" s="58">
        <v>-0.13500000000021828</v>
      </c>
      <c r="M1506" s="58">
        <v>-0.24964975465807729</v>
      </c>
      <c r="N1506" s="61">
        <v>10.64</v>
      </c>
      <c r="O1506" s="56">
        <v>18.244258629178383</v>
      </c>
      <c r="P1506" s="57">
        <v>-0.27000000000043656</v>
      </c>
      <c r="Q1506" s="58">
        <v>-0.19500000000016371</v>
      </c>
      <c r="R1506" s="58">
        <v>-0.33305404966806751</v>
      </c>
      <c r="S1506" s="59">
        <v>10.54</v>
      </c>
      <c r="T1506" s="56">
        <v>22.39260026914247</v>
      </c>
      <c r="U1506" s="57">
        <v>-0.34500000000207365</v>
      </c>
      <c r="V1506" s="58">
        <v>-0.22500000000081855</v>
      </c>
      <c r="W1506" s="58">
        <v>-0.41188590653456347</v>
      </c>
      <c r="X1506" s="59">
        <v>10.62</v>
      </c>
      <c r="Y1506" s="117" t="s">
        <v>38</v>
      </c>
    </row>
    <row r="1507" spans="1:25" ht="15.75" thickBot="1" x14ac:dyDescent="0.3">
      <c r="A1507" s="169" t="s">
        <v>24</v>
      </c>
      <c r="B1507" s="73" t="s">
        <v>1588</v>
      </c>
      <c r="C1507" s="170" t="s">
        <v>26</v>
      </c>
      <c r="D1507" s="73">
        <v>35</v>
      </c>
      <c r="E1507" s="171" t="s">
        <v>1596</v>
      </c>
      <c r="F1507" s="73">
        <v>10</v>
      </c>
      <c r="G1507" s="171" t="s">
        <v>38</v>
      </c>
      <c r="H1507" s="73">
        <v>2</v>
      </c>
      <c r="I1507" s="73" t="s">
        <v>1388</v>
      </c>
      <c r="J1507" s="79">
        <v>4.6679515983159243</v>
      </c>
      <c r="K1507" s="76">
        <v>-7.0000000000163709E-2</v>
      </c>
      <c r="L1507" s="77">
        <v>-4.9999999999954525E-2</v>
      </c>
      <c r="M1507" s="77">
        <v>-8.6023252670533054E-2</v>
      </c>
      <c r="N1507" s="80">
        <v>10.64</v>
      </c>
      <c r="O1507" s="75">
        <v>6.1244417436975942</v>
      </c>
      <c r="P1507" s="76">
        <v>-9.9999999999909051E-2</v>
      </c>
      <c r="Q1507" s="77">
        <v>-4.9999999999954525E-2</v>
      </c>
      <c r="R1507" s="77">
        <v>-0.1118033988748878</v>
      </c>
      <c r="S1507" s="78">
        <v>10.54</v>
      </c>
      <c r="T1507" s="75">
        <v>7.2939679071861132</v>
      </c>
      <c r="U1507" s="76">
        <v>-0.11999999999989086</v>
      </c>
      <c r="V1507" s="77">
        <v>-6.0000000000059117E-2</v>
      </c>
      <c r="W1507" s="77">
        <v>-0.1341640786499162</v>
      </c>
      <c r="X1507" s="78">
        <v>10.62</v>
      </c>
      <c r="Y1507" s="132" t="s">
        <v>38</v>
      </c>
    </row>
    <row r="1508" spans="1:25" x14ac:dyDescent="0.25">
      <c r="A1508" s="172" t="s">
        <v>24</v>
      </c>
      <c r="B1508" s="135" t="s">
        <v>1597</v>
      </c>
      <c r="C1508" s="173" t="s">
        <v>27</v>
      </c>
      <c r="D1508" s="135">
        <v>110</v>
      </c>
      <c r="E1508" s="173" t="s">
        <v>1598</v>
      </c>
      <c r="F1508" s="135">
        <v>110</v>
      </c>
      <c r="G1508" s="173" t="s">
        <v>273</v>
      </c>
      <c r="H1508" s="135">
        <v>2</v>
      </c>
      <c r="I1508" s="135" t="s">
        <v>1599</v>
      </c>
      <c r="J1508" s="137">
        <v>10.347899686347562</v>
      </c>
      <c r="K1508" s="138">
        <v>-0.11275</v>
      </c>
      <c r="L1508" s="139">
        <v>2.1477499999999998</v>
      </c>
      <c r="M1508" s="139">
        <v>2.150707470810477</v>
      </c>
      <c r="N1508" s="140">
        <v>120</v>
      </c>
      <c r="O1508" s="141">
        <v>10.064172720236876</v>
      </c>
      <c r="P1508" s="138">
        <v>-0.13255</v>
      </c>
      <c r="Q1508" s="139">
        <v>2.0526</v>
      </c>
      <c r="R1508" s="139">
        <v>2.0568753638711317</v>
      </c>
      <c r="S1508" s="142">
        <v>118</v>
      </c>
      <c r="T1508" s="141">
        <v>10.316847733683719</v>
      </c>
      <c r="U1508" s="138">
        <v>-0.13420000000000001</v>
      </c>
      <c r="V1508" s="139">
        <v>2.14005</v>
      </c>
      <c r="W1508" s="139">
        <v>2.144253632968824</v>
      </c>
      <c r="X1508" s="142">
        <v>120</v>
      </c>
      <c r="Y1508" s="143" t="s">
        <v>38</v>
      </c>
    </row>
    <row r="1509" spans="1:25" x14ac:dyDescent="0.25">
      <c r="A1509" s="175" t="s">
        <v>24</v>
      </c>
      <c r="B1509" s="64" t="s">
        <v>1597</v>
      </c>
      <c r="C1509" s="120" t="s">
        <v>27</v>
      </c>
      <c r="D1509" s="64">
        <v>110</v>
      </c>
      <c r="E1509" s="120" t="s">
        <v>1380</v>
      </c>
      <c r="F1509" s="64">
        <v>110</v>
      </c>
      <c r="G1509" s="120" t="s">
        <v>33</v>
      </c>
      <c r="H1509" s="64" t="s">
        <v>1381</v>
      </c>
      <c r="I1509" s="64" t="s">
        <v>32</v>
      </c>
      <c r="J1509" s="69">
        <v>0</v>
      </c>
      <c r="K1509" s="66">
        <v>0</v>
      </c>
      <c r="L1509" s="67">
        <v>0</v>
      </c>
      <c r="M1509" s="67">
        <v>0</v>
      </c>
      <c r="N1509" s="70">
        <v>120</v>
      </c>
      <c r="O1509" s="65">
        <v>0</v>
      </c>
      <c r="P1509" s="66">
        <v>0</v>
      </c>
      <c r="Q1509" s="67">
        <v>0</v>
      </c>
      <c r="R1509" s="67">
        <v>0</v>
      </c>
      <c r="S1509" s="68">
        <v>118</v>
      </c>
      <c r="T1509" s="65">
        <v>0</v>
      </c>
      <c r="U1509" s="66">
        <v>0</v>
      </c>
      <c r="V1509" s="67">
        <v>0</v>
      </c>
      <c r="W1509" s="67">
        <v>0</v>
      </c>
      <c r="X1509" s="68">
        <v>120</v>
      </c>
      <c r="Y1509" s="118" t="s">
        <v>1400</v>
      </c>
    </row>
    <row r="1510" spans="1:25" x14ac:dyDescent="0.25">
      <c r="A1510" s="167" t="s">
        <v>24</v>
      </c>
      <c r="B1510" s="53" t="s">
        <v>1597</v>
      </c>
      <c r="C1510" s="83" t="s">
        <v>27</v>
      </c>
      <c r="D1510" s="53">
        <v>110</v>
      </c>
      <c r="E1510" s="168" t="s">
        <v>325</v>
      </c>
      <c r="F1510" s="53">
        <v>10</v>
      </c>
      <c r="G1510" s="168" t="s">
        <v>62</v>
      </c>
      <c r="H1510" s="53" t="s">
        <v>1382</v>
      </c>
      <c r="I1510" s="53" t="s">
        <v>1447</v>
      </c>
      <c r="J1510" s="60">
        <v>0</v>
      </c>
      <c r="K1510" s="57">
        <v>0</v>
      </c>
      <c r="L1510" s="58">
        <v>0</v>
      </c>
      <c r="M1510" s="58">
        <v>0</v>
      </c>
      <c r="N1510" s="61">
        <v>10.61</v>
      </c>
      <c r="O1510" s="56">
        <v>0</v>
      </c>
      <c r="P1510" s="57">
        <v>0</v>
      </c>
      <c r="Q1510" s="58">
        <v>0</v>
      </c>
      <c r="R1510" s="58">
        <v>0</v>
      </c>
      <c r="S1510" s="59">
        <v>10.535</v>
      </c>
      <c r="T1510" s="56">
        <v>0</v>
      </c>
      <c r="U1510" s="57">
        <v>0</v>
      </c>
      <c r="V1510" s="58">
        <v>0</v>
      </c>
      <c r="W1510" s="58">
        <v>0</v>
      </c>
      <c r="X1510" s="59">
        <v>10.555</v>
      </c>
      <c r="Y1510" s="117" t="s">
        <v>38</v>
      </c>
    </row>
    <row r="1511" spans="1:25" x14ac:dyDescent="0.25">
      <c r="A1511" s="167" t="s">
        <v>24</v>
      </c>
      <c r="B1511" s="53" t="s">
        <v>1597</v>
      </c>
      <c r="C1511" s="83" t="s">
        <v>27</v>
      </c>
      <c r="D1511" s="53">
        <v>110</v>
      </c>
      <c r="E1511" s="168" t="s">
        <v>1409</v>
      </c>
      <c r="F1511" s="53">
        <v>10</v>
      </c>
      <c r="G1511" s="168" t="s">
        <v>40</v>
      </c>
      <c r="H1511" s="55">
        <v>1</v>
      </c>
      <c r="I1511" s="53" t="s">
        <v>1410</v>
      </c>
      <c r="J1511" s="60" t="s">
        <v>44</v>
      </c>
      <c r="K1511" s="57" t="s">
        <v>44</v>
      </c>
      <c r="L1511" s="58" t="s">
        <v>44</v>
      </c>
      <c r="M1511" s="58" t="s">
        <v>44</v>
      </c>
      <c r="N1511" s="61" t="s">
        <v>44</v>
      </c>
      <c r="O1511" s="56" t="s">
        <v>44</v>
      </c>
      <c r="P1511" s="57" t="s">
        <v>44</v>
      </c>
      <c r="Q1511" s="58" t="s">
        <v>44</v>
      </c>
      <c r="R1511" s="58" t="s">
        <v>44</v>
      </c>
      <c r="S1511" s="59" t="s">
        <v>44</v>
      </c>
      <c r="T1511" s="56" t="s">
        <v>44</v>
      </c>
      <c r="U1511" s="57" t="s">
        <v>44</v>
      </c>
      <c r="V1511" s="58" t="s">
        <v>44</v>
      </c>
      <c r="W1511" s="58" t="s">
        <v>44</v>
      </c>
      <c r="X1511" s="59" t="s">
        <v>44</v>
      </c>
      <c r="Y1511" s="117" t="s">
        <v>1487</v>
      </c>
    </row>
    <row r="1512" spans="1:25" x14ac:dyDescent="0.25">
      <c r="A1512" s="175" t="s">
        <v>24</v>
      </c>
      <c r="B1512" s="64" t="s">
        <v>1597</v>
      </c>
      <c r="C1512" s="120" t="s">
        <v>27</v>
      </c>
      <c r="D1512" s="64">
        <v>110</v>
      </c>
      <c r="E1512" s="120" t="s">
        <v>1411</v>
      </c>
      <c r="F1512" s="64">
        <v>110</v>
      </c>
      <c r="G1512" s="120" t="s">
        <v>33</v>
      </c>
      <c r="H1512" s="64" t="s">
        <v>1381</v>
      </c>
      <c r="I1512" s="64" t="s">
        <v>64</v>
      </c>
      <c r="J1512" s="69">
        <v>1.9895809176836525</v>
      </c>
      <c r="K1512" s="66">
        <v>0.31319999999989506</v>
      </c>
      <c r="L1512" s="67">
        <v>0.26999999999907232</v>
      </c>
      <c r="M1512" s="67">
        <v>0.41351449793137035</v>
      </c>
      <c r="N1512" s="70">
        <v>120</v>
      </c>
      <c r="O1512" s="65">
        <v>2.726694004558551</v>
      </c>
      <c r="P1512" s="66">
        <v>0.52739999999781717</v>
      </c>
      <c r="Q1512" s="67">
        <v>0.17999999999983629</v>
      </c>
      <c r="R1512" s="67">
        <v>0.55727081387565836</v>
      </c>
      <c r="S1512" s="68">
        <v>118</v>
      </c>
      <c r="T1512" s="65">
        <v>2.1518859935677108</v>
      </c>
      <c r="U1512" s="66">
        <v>0.37739999999999996</v>
      </c>
      <c r="V1512" s="67">
        <v>0.23999999999978172</v>
      </c>
      <c r="W1512" s="67">
        <v>0.44724798490311302</v>
      </c>
      <c r="X1512" s="68">
        <v>120</v>
      </c>
      <c r="Y1512" s="118" t="s">
        <v>1400</v>
      </c>
    </row>
    <row r="1513" spans="1:25" x14ac:dyDescent="0.25">
      <c r="A1513" s="167" t="s">
        <v>24</v>
      </c>
      <c r="B1513" s="53" t="s">
        <v>1597</v>
      </c>
      <c r="C1513" s="83" t="s">
        <v>27</v>
      </c>
      <c r="D1513" s="53">
        <v>110</v>
      </c>
      <c r="E1513" s="168" t="s">
        <v>703</v>
      </c>
      <c r="F1513" s="53">
        <v>10</v>
      </c>
      <c r="G1513" s="168" t="s">
        <v>62</v>
      </c>
      <c r="H1513" s="53" t="s">
        <v>1382</v>
      </c>
      <c r="I1513" s="53" t="s">
        <v>1448</v>
      </c>
      <c r="J1513" s="96">
        <v>0.16359873592709109</v>
      </c>
      <c r="K1513" s="57">
        <v>-2.9999999999998296E-3</v>
      </c>
      <c r="L1513" s="57">
        <v>0</v>
      </c>
      <c r="M1513" s="57">
        <v>-2.9999999999998296E-3</v>
      </c>
      <c r="N1513" s="61">
        <v>10.5875</v>
      </c>
      <c r="O1513" s="97">
        <v>0.13196964698119151</v>
      </c>
      <c r="P1513" s="57">
        <v>-2.399999999999949E-3</v>
      </c>
      <c r="Q1513" s="57">
        <v>0</v>
      </c>
      <c r="R1513" s="57">
        <v>-2.399999999999949E-3</v>
      </c>
      <c r="S1513" s="59">
        <v>10.5</v>
      </c>
      <c r="T1513" s="97">
        <v>0.13181272706801531</v>
      </c>
      <c r="U1513" s="57">
        <v>-2.399999999999949E-3</v>
      </c>
      <c r="V1513" s="57">
        <v>0</v>
      </c>
      <c r="W1513" s="57">
        <v>-2.399999999999949E-3</v>
      </c>
      <c r="X1513" s="59">
        <v>10.512499999999999</v>
      </c>
      <c r="Y1513" s="117" t="s">
        <v>38</v>
      </c>
    </row>
    <row r="1514" spans="1:25" x14ac:dyDescent="0.25">
      <c r="A1514" s="167" t="s">
        <v>24</v>
      </c>
      <c r="B1514" s="53" t="s">
        <v>1597</v>
      </c>
      <c r="C1514" s="83" t="s">
        <v>27</v>
      </c>
      <c r="D1514" s="53">
        <v>110</v>
      </c>
      <c r="E1514" s="168" t="s">
        <v>1600</v>
      </c>
      <c r="F1514" s="53">
        <v>10</v>
      </c>
      <c r="G1514" s="168" t="s">
        <v>40</v>
      </c>
      <c r="H1514" s="53">
        <v>2</v>
      </c>
      <c r="I1514" s="53" t="s">
        <v>1417</v>
      </c>
      <c r="J1514" s="60">
        <v>22.426492804031913</v>
      </c>
      <c r="K1514" s="57">
        <v>0.31019999999989523</v>
      </c>
      <c r="L1514" s="58">
        <v>0.26999999999907232</v>
      </c>
      <c r="M1514" s="58">
        <v>0.41124693311857541</v>
      </c>
      <c r="N1514" s="61">
        <v>10.5875</v>
      </c>
      <c r="O1514" s="56">
        <v>30.517980864284731</v>
      </c>
      <c r="P1514" s="57">
        <v>0.52499999999781721</v>
      </c>
      <c r="Q1514" s="58">
        <v>0.17999999999983629</v>
      </c>
      <c r="R1514" s="58">
        <v>0.55499999999788208</v>
      </c>
      <c r="S1514" s="59">
        <v>10.5</v>
      </c>
      <c r="T1514" s="56">
        <v>24.452615378127181</v>
      </c>
      <c r="U1514" s="57">
        <v>0.375</v>
      </c>
      <c r="V1514" s="58">
        <v>0.23999999999978172</v>
      </c>
      <c r="W1514" s="58">
        <v>0.44522466238955727</v>
      </c>
      <c r="X1514" s="59">
        <v>10.512499999999999</v>
      </c>
      <c r="Y1514" s="117" t="s">
        <v>38</v>
      </c>
    </row>
    <row r="1515" spans="1:25" x14ac:dyDescent="0.25">
      <c r="A1515" s="167" t="s">
        <v>24</v>
      </c>
      <c r="B1515" s="53" t="s">
        <v>1597</v>
      </c>
      <c r="C1515" s="83" t="s">
        <v>27</v>
      </c>
      <c r="D1515" s="53">
        <v>110</v>
      </c>
      <c r="E1515" s="168" t="s">
        <v>1601</v>
      </c>
      <c r="F1515" s="53">
        <v>10</v>
      </c>
      <c r="G1515" s="168" t="s">
        <v>38</v>
      </c>
      <c r="H1515" s="55">
        <v>1</v>
      </c>
      <c r="I1515" s="53" t="s">
        <v>1388</v>
      </c>
      <c r="J1515" s="60">
        <v>2.4336141743767623</v>
      </c>
      <c r="K1515" s="57">
        <v>-3.9999999997235136E-2</v>
      </c>
      <c r="L1515" s="58">
        <v>-2.0000000000436557E-2</v>
      </c>
      <c r="M1515" s="58">
        <v>-4.4721359547718061E-2</v>
      </c>
      <c r="N1515" s="61">
        <v>10.61</v>
      </c>
      <c r="O1515" s="56">
        <v>5.4804670672256561</v>
      </c>
      <c r="P1515" s="57">
        <v>-7.9999999998108251E-2</v>
      </c>
      <c r="Q1515" s="58">
        <v>-5.9999999999490683E-2</v>
      </c>
      <c r="R1515" s="58">
        <v>-9.9999999998181016E-2</v>
      </c>
      <c r="S1515" s="59">
        <v>10.535</v>
      </c>
      <c r="T1515" s="56">
        <v>3.9445325711058103</v>
      </c>
      <c r="U1515" s="57">
        <v>-6.0000000001309672E-2</v>
      </c>
      <c r="V1515" s="58">
        <v>-4.0000000000873115E-2</v>
      </c>
      <c r="W1515" s="58">
        <v>-7.2111025510853813E-2</v>
      </c>
      <c r="X1515" s="59">
        <v>10.555</v>
      </c>
      <c r="Y1515" s="117" t="s">
        <v>38</v>
      </c>
    </row>
    <row r="1516" spans="1:25" x14ac:dyDescent="0.25">
      <c r="A1516" s="167" t="s">
        <v>24</v>
      </c>
      <c r="B1516" s="53" t="s">
        <v>1597</v>
      </c>
      <c r="C1516" s="83" t="s">
        <v>27</v>
      </c>
      <c r="D1516" s="53">
        <v>110</v>
      </c>
      <c r="E1516" s="168" t="s">
        <v>1602</v>
      </c>
      <c r="F1516" s="53">
        <v>10</v>
      </c>
      <c r="G1516" s="168" t="s">
        <v>38</v>
      </c>
      <c r="H1516" s="55">
        <v>1</v>
      </c>
      <c r="I1516" s="53" t="s">
        <v>1388</v>
      </c>
      <c r="J1516" s="60">
        <v>0</v>
      </c>
      <c r="K1516" s="57">
        <v>0</v>
      </c>
      <c r="L1516" s="58">
        <v>0</v>
      </c>
      <c r="M1516" s="58">
        <v>0</v>
      </c>
      <c r="N1516" s="61">
        <v>10.61</v>
      </c>
      <c r="O1516" s="56">
        <v>0</v>
      </c>
      <c r="P1516" s="57">
        <v>0</v>
      </c>
      <c r="Q1516" s="58">
        <v>0</v>
      </c>
      <c r="R1516" s="58">
        <v>0</v>
      </c>
      <c r="S1516" s="59">
        <v>10.535</v>
      </c>
      <c r="T1516" s="56">
        <v>0</v>
      </c>
      <c r="U1516" s="57">
        <v>0</v>
      </c>
      <c r="V1516" s="58">
        <v>0</v>
      </c>
      <c r="W1516" s="58">
        <v>0</v>
      </c>
      <c r="X1516" s="59">
        <v>10.555</v>
      </c>
      <c r="Y1516" s="117" t="s">
        <v>1536</v>
      </c>
    </row>
    <row r="1517" spans="1:25" x14ac:dyDescent="0.25">
      <c r="A1517" s="167" t="s">
        <v>24</v>
      </c>
      <c r="B1517" s="53" t="s">
        <v>1597</v>
      </c>
      <c r="C1517" s="83" t="s">
        <v>27</v>
      </c>
      <c r="D1517" s="53">
        <v>110</v>
      </c>
      <c r="E1517" s="168" t="s">
        <v>1603</v>
      </c>
      <c r="F1517" s="53">
        <v>10</v>
      </c>
      <c r="G1517" s="168" t="s">
        <v>38</v>
      </c>
      <c r="H1517" s="55">
        <v>1</v>
      </c>
      <c r="I1517" s="53" t="s">
        <v>1388</v>
      </c>
      <c r="J1517" s="60">
        <v>1.9620424735028539</v>
      </c>
      <c r="K1517" s="57">
        <v>-3.0000000000654836E-2</v>
      </c>
      <c r="L1517" s="58">
        <v>-1.999999999998181E-2</v>
      </c>
      <c r="M1517" s="58">
        <v>-3.6055512755174664E-2</v>
      </c>
      <c r="N1517" s="61">
        <v>10.61</v>
      </c>
      <c r="O1517" s="56">
        <v>3.4661517148314949</v>
      </c>
      <c r="P1517" s="57">
        <v>-5.9999999999490683E-2</v>
      </c>
      <c r="Q1517" s="58">
        <v>-1.999999999998181E-2</v>
      </c>
      <c r="R1517" s="58">
        <v>-6.3245553202878654E-2</v>
      </c>
      <c r="S1517" s="59">
        <v>10.535</v>
      </c>
      <c r="T1517" s="56">
        <v>2.9457295651756348</v>
      </c>
      <c r="U1517" s="57">
        <v>-4.9999999999272404E-2</v>
      </c>
      <c r="V1517" s="58">
        <v>-1.999999999998181E-2</v>
      </c>
      <c r="W1517" s="58">
        <v>-5.3851648070662728E-2</v>
      </c>
      <c r="X1517" s="59">
        <v>10.555</v>
      </c>
      <c r="Y1517" s="117" t="s">
        <v>38</v>
      </c>
    </row>
    <row r="1518" spans="1:25" x14ac:dyDescent="0.25">
      <c r="A1518" s="167" t="s">
        <v>24</v>
      </c>
      <c r="B1518" s="53" t="s">
        <v>1597</v>
      </c>
      <c r="C1518" s="83" t="s">
        <v>27</v>
      </c>
      <c r="D1518" s="53">
        <v>110</v>
      </c>
      <c r="E1518" s="168" t="s">
        <v>1604</v>
      </c>
      <c r="F1518" s="53">
        <v>10</v>
      </c>
      <c r="G1518" s="168" t="s">
        <v>38</v>
      </c>
      <c r="H1518" s="55">
        <v>1</v>
      </c>
      <c r="I1518" s="53" t="s">
        <v>1388</v>
      </c>
      <c r="J1518" s="60">
        <v>4.3656080955739807</v>
      </c>
      <c r="K1518" s="57">
        <v>-6.0000000003128662E-3</v>
      </c>
      <c r="L1518" s="58">
        <v>-7.999999999992724E-2</v>
      </c>
      <c r="M1518" s="58">
        <v>-8.0224684480477162E-2</v>
      </c>
      <c r="N1518" s="61">
        <v>10.61</v>
      </c>
      <c r="O1518" s="56">
        <v>4.396687412814491</v>
      </c>
      <c r="P1518" s="57">
        <v>-5.9999999994033715E-3</v>
      </c>
      <c r="Q1518" s="58">
        <v>-7.999999999992724E-2</v>
      </c>
      <c r="R1518" s="58">
        <v>-8.0224684480409134E-2</v>
      </c>
      <c r="S1518" s="59">
        <v>10.535</v>
      </c>
      <c r="T1518" s="56">
        <v>4.388356408720032</v>
      </c>
      <c r="U1518" s="57">
        <v>-6.0000000003128662E-3</v>
      </c>
      <c r="V1518" s="58">
        <v>-7.999999999992724E-2</v>
      </c>
      <c r="W1518" s="58">
        <v>-8.0224684480477162E-2</v>
      </c>
      <c r="X1518" s="59">
        <v>10.555</v>
      </c>
      <c r="Y1518" s="117" t="s">
        <v>38</v>
      </c>
    </row>
    <row r="1519" spans="1:25" x14ac:dyDescent="0.25">
      <c r="A1519" s="167" t="s">
        <v>24</v>
      </c>
      <c r="B1519" s="53" t="s">
        <v>1597</v>
      </c>
      <c r="C1519" s="83" t="s">
        <v>27</v>
      </c>
      <c r="D1519" s="53">
        <v>110</v>
      </c>
      <c r="E1519" s="168" t="s">
        <v>1605</v>
      </c>
      <c r="F1519" s="53">
        <v>10</v>
      </c>
      <c r="G1519" s="168" t="s">
        <v>38</v>
      </c>
      <c r="H1519" s="55">
        <v>1</v>
      </c>
      <c r="I1519" s="53" t="s">
        <v>1388</v>
      </c>
      <c r="J1519" s="60">
        <v>0.58022690309233815</v>
      </c>
      <c r="K1519" s="57">
        <v>-9.9999999997635314E-3</v>
      </c>
      <c r="L1519" s="58">
        <v>-3.6999999999807187E-3</v>
      </c>
      <c r="M1519" s="58">
        <v>-1.0662551289214414E-2</v>
      </c>
      <c r="N1519" s="61">
        <v>10.61</v>
      </c>
      <c r="O1519" s="56">
        <v>1.1146925122776186</v>
      </c>
      <c r="P1519" s="57">
        <v>-1.999999999998181E-2</v>
      </c>
      <c r="Q1519" s="58">
        <v>-3.6999999999807187E-3</v>
      </c>
      <c r="R1519" s="58">
        <v>-2.033937068837504E-2</v>
      </c>
      <c r="S1519" s="59">
        <v>10.535</v>
      </c>
      <c r="T1519" s="56">
        <v>0.58325034976880219</v>
      </c>
      <c r="U1519" s="57">
        <v>-9.9999999997635314E-3</v>
      </c>
      <c r="V1519" s="58">
        <v>-3.6999999999807187E-3</v>
      </c>
      <c r="W1519" s="58">
        <v>-1.0662551289214414E-2</v>
      </c>
      <c r="X1519" s="59">
        <v>10.555</v>
      </c>
      <c r="Y1519" s="117" t="s">
        <v>38</v>
      </c>
    </row>
    <row r="1520" spans="1:25" x14ac:dyDescent="0.25">
      <c r="A1520" s="167" t="s">
        <v>24</v>
      </c>
      <c r="B1520" s="53" t="s">
        <v>1597</v>
      </c>
      <c r="C1520" s="83" t="s">
        <v>27</v>
      </c>
      <c r="D1520" s="53">
        <v>110</v>
      </c>
      <c r="E1520" s="168" t="s">
        <v>1606</v>
      </c>
      <c r="F1520" s="53">
        <v>10</v>
      </c>
      <c r="G1520" s="168" t="s">
        <v>38</v>
      </c>
      <c r="H1520" s="53">
        <v>2</v>
      </c>
      <c r="I1520" s="53" t="s">
        <v>1388</v>
      </c>
      <c r="J1520" s="60">
        <v>0.66565902292590096</v>
      </c>
      <c r="K1520" s="57">
        <v>-1.0000000000104592E-2</v>
      </c>
      <c r="L1520" s="58">
        <v>-7.0000000000618456E-3</v>
      </c>
      <c r="M1520" s="58">
        <v>-1.2206555615854854E-2</v>
      </c>
      <c r="N1520" s="61">
        <v>10.5875</v>
      </c>
      <c r="O1520" s="56">
        <v>0.67120618144516209</v>
      </c>
      <c r="P1520" s="57">
        <v>-9.9999999999909051E-3</v>
      </c>
      <c r="Q1520" s="58">
        <v>-7.0000000000618456E-3</v>
      </c>
      <c r="R1520" s="58">
        <v>-1.2206555615761719E-2</v>
      </c>
      <c r="S1520" s="59">
        <v>10.5</v>
      </c>
      <c r="T1520" s="56">
        <v>0.65206974341603474</v>
      </c>
      <c r="U1520" s="57">
        <v>-9.9999999999909051E-3</v>
      </c>
      <c r="V1520" s="58">
        <v>-6.3999999999850843E-3</v>
      </c>
      <c r="W1520" s="58">
        <v>-1.1872657663708963E-2</v>
      </c>
      <c r="X1520" s="59">
        <v>10.512499999999999</v>
      </c>
      <c r="Y1520" s="117" t="s">
        <v>38</v>
      </c>
    </row>
    <row r="1521" spans="1:25" x14ac:dyDescent="0.25">
      <c r="A1521" s="167" t="s">
        <v>24</v>
      </c>
      <c r="B1521" s="53" t="s">
        <v>1597</v>
      </c>
      <c r="C1521" s="83" t="s">
        <v>27</v>
      </c>
      <c r="D1521" s="53">
        <v>110</v>
      </c>
      <c r="E1521" s="168" t="s">
        <v>1607</v>
      </c>
      <c r="F1521" s="53">
        <v>10</v>
      </c>
      <c r="G1521" s="168" t="s">
        <v>38</v>
      </c>
      <c r="H1521" s="53">
        <v>2</v>
      </c>
      <c r="I1521" s="53" t="s">
        <v>1388</v>
      </c>
      <c r="J1521" s="96">
        <v>0.60969649094335465</v>
      </c>
      <c r="K1521" s="57">
        <v>-9.9999999999980105E-3</v>
      </c>
      <c r="L1521" s="57">
        <v>-5.000000000002558E-3</v>
      </c>
      <c r="M1521" s="58">
        <v>-1.1180339887498314E-2</v>
      </c>
      <c r="N1521" s="61">
        <v>10.5875</v>
      </c>
      <c r="O1521" s="56">
        <v>0.68734191136062162</v>
      </c>
      <c r="P1521" s="57">
        <v>-1.0000000000005116E-2</v>
      </c>
      <c r="Q1521" s="58">
        <v>-7.5000000000002842E-3</v>
      </c>
      <c r="R1521" s="58">
        <v>-1.2500000000004263E-2</v>
      </c>
      <c r="S1521" s="59">
        <v>10.5</v>
      </c>
      <c r="T1521" s="97">
        <v>0.67040807659038193</v>
      </c>
      <c r="U1521" s="57">
        <v>-9.9999999999980105E-3</v>
      </c>
      <c r="V1521" s="58">
        <v>-6.9999999999978968E-3</v>
      </c>
      <c r="W1521" s="58">
        <v>-1.2206555615730866E-2</v>
      </c>
      <c r="X1521" s="59">
        <v>10.512499999999999</v>
      </c>
      <c r="Y1521" s="117" t="s">
        <v>38</v>
      </c>
    </row>
    <row r="1522" spans="1:25" x14ac:dyDescent="0.25">
      <c r="A1522" s="167" t="s">
        <v>24</v>
      </c>
      <c r="B1522" s="53" t="s">
        <v>1597</v>
      </c>
      <c r="C1522" s="83" t="s">
        <v>27</v>
      </c>
      <c r="D1522" s="53">
        <v>110</v>
      </c>
      <c r="E1522" s="168" t="s">
        <v>1608</v>
      </c>
      <c r="F1522" s="53">
        <v>10</v>
      </c>
      <c r="G1522" s="168" t="s">
        <v>38</v>
      </c>
      <c r="H1522" s="53">
        <v>2</v>
      </c>
      <c r="I1522" s="53" t="s">
        <v>1388</v>
      </c>
      <c r="J1522" s="60">
        <v>2.7266455988147653</v>
      </c>
      <c r="K1522" s="57">
        <v>-4.0000000000873115E-2</v>
      </c>
      <c r="L1522" s="58">
        <v>-2.9999999999745341E-2</v>
      </c>
      <c r="M1522" s="58">
        <v>-5.0000000000545698E-2</v>
      </c>
      <c r="N1522" s="61">
        <v>10.5875</v>
      </c>
      <c r="O1522" s="56">
        <v>5.4156261969690558</v>
      </c>
      <c r="P1522" s="57">
        <v>-9.0000000000145519E-2</v>
      </c>
      <c r="Q1522" s="58">
        <v>-3.999999999996362E-2</v>
      </c>
      <c r="R1522" s="58">
        <v>-9.8488578018079254E-2</v>
      </c>
      <c r="S1522" s="59">
        <v>10.5</v>
      </c>
      <c r="T1522" s="56">
        <v>3.6842777252651642</v>
      </c>
      <c r="U1522" s="57">
        <v>-5.9999999999490683E-2</v>
      </c>
      <c r="V1522" s="58">
        <v>-2.9999999999745341E-2</v>
      </c>
      <c r="W1522" s="58">
        <v>-6.7082039324424261E-2</v>
      </c>
      <c r="X1522" s="59">
        <v>10.512499999999999</v>
      </c>
      <c r="Y1522" s="117" t="s">
        <v>38</v>
      </c>
    </row>
    <row r="1523" spans="1:25" x14ac:dyDescent="0.25">
      <c r="A1523" s="167" t="s">
        <v>24</v>
      </c>
      <c r="B1523" s="53" t="s">
        <v>1597</v>
      </c>
      <c r="C1523" s="83" t="s">
        <v>27</v>
      </c>
      <c r="D1523" s="53">
        <v>110</v>
      </c>
      <c r="E1523" s="168" t="s">
        <v>1609</v>
      </c>
      <c r="F1523" s="53">
        <v>10</v>
      </c>
      <c r="G1523" s="168" t="s">
        <v>38</v>
      </c>
      <c r="H1523" s="53">
        <v>2</v>
      </c>
      <c r="I1523" s="53" t="s">
        <v>1388</v>
      </c>
      <c r="J1523" s="60">
        <v>0</v>
      </c>
      <c r="K1523" s="57">
        <v>0</v>
      </c>
      <c r="L1523" s="58">
        <v>0</v>
      </c>
      <c r="M1523" s="58">
        <v>0</v>
      </c>
      <c r="N1523" s="61">
        <v>10.5875</v>
      </c>
      <c r="O1523" s="56">
        <v>0</v>
      </c>
      <c r="P1523" s="57">
        <v>0</v>
      </c>
      <c r="Q1523" s="58">
        <v>0</v>
      </c>
      <c r="R1523" s="58">
        <v>0</v>
      </c>
      <c r="S1523" s="59">
        <v>10.5</v>
      </c>
      <c r="T1523" s="56">
        <v>0</v>
      </c>
      <c r="U1523" s="57">
        <v>0</v>
      </c>
      <c r="V1523" s="58">
        <v>0</v>
      </c>
      <c r="W1523" s="58">
        <v>0</v>
      </c>
      <c r="X1523" s="59">
        <v>10.512499999999999</v>
      </c>
      <c r="Y1523" s="117" t="s">
        <v>1610</v>
      </c>
    </row>
    <row r="1524" spans="1:25" x14ac:dyDescent="0.25">
      <c r="A1524" s="167" t="s">
        <v>24</v>
      </c>
      <c r="B1524" s="53" t="s">
        <v>1597</v>
      </c>
      <c r="C1524" s="83" t="s">
        <v>27</v>
      </c>
      <c r="D1524" s="53">
        <v>110</v>
      </c>
      <c r="E1524" s="168" t="s">
        <v>1611</v>
      </c>
      <c r="F1524" s="53">
        <v>10</v>
      </c>
      <c r="G1524" s="168" t="s">
        <v>38</v>
      </c>
      <c r="H1524" s="53">
        <v>2</v>
      </c>
      <c r="I1524" s="53" t="s">
        <v>1388</v>
      </c>
      <c r="J1524" s="60">
        <v>9.5237636415704294</v>
      </c>
      <c r="K1524" s="57">
        <v>-6.9999999999708962E-2</v>
      </c>
      <c r="L1524" s="58">
        <v>-0.15999999999985448</v>
      </c>
      <c r="M1524" s="58">
        <v>-0.17464249196547982</v>
      </c>
      <c r="N1524" s="61">
        <v>10.5875</v>
      </c>
      <c r="O1524" s="56">
        <v>8.9512925304917044</v>
      </c>
      <c r="P1524" s="57">
        <v>-0.1099999999969441</v>
      </c>
      <c r="Q1524" s="58">
        <v>-0.12000000000080036</v>
      </c>
      <c r="R1524" s="58">
        <v>-0.16278820595952212</v>
      </c>
      <c r="S1524" s="59">
        <v>10.5</v>
      </c>
      <c r="T1524" s="56">
        <v>10.260270651225158</v>
      </c>
      <c r="U1524" s="57">
        <v>-4.9999999999272404E-2</v>
      </c>
      <c r="V1524" s="58">
        <v>-0.18000000000029104</v>
      </c>
      <c r="W1524" s="58">
        <v>-0.18681541692277973</v>
      </c>
      <c r="X1524" s="59">
        <v>10.512499999999999</v>
      </c>
      <c r="Y1524" s="117" t="s">
        <v>38</v>
      </c>
    </row>
    <row r="1525" spans="1:25" x14ac:dyDescent="0.25">
      <c r="A1525" s="167" t="s">
        <v>24</v>
      </c>
      <c r="B1525" s="53" t="s">
        <v>1597</v>
      </c>
      <c r="C1525" s="83" t="s">
        <v>27</v>
      </c>
      <c r="D1525" s="53">
        <v>110</v>
      </c>
      <c r="E1525" s="168" t="s">
        <v>1612</v>
      </c>
      <c r="F1525" s="53">
        <v>10</v>
      </c>
      <c r="G1525" s="168" t="s">
        <v>38</v>
      </c>
      <c r="H1525" s="53">
        <v>2</v>
      </c>
      <c r="I1525" s="53" t="s">
        <v>1388</v>
      </c>
      <c r="J1525" s="60">
        <v>1.1091651113904855</v>
      </c>
      <c r="K1525" s="57">
        <v>-1.999999999998181E-2</v>
      </c>
      <c r="L1525" s="58">
        <v>-3.7000000000002586E-3</v>
      </c>
      <c r="M1525" s="58">
        <v>-2.0339370688378593E-2</v>
      </c>
      <c r="N1525" s="61">
        <v>10.5875</v>
      </c>
      <c r="O1525" s="56">
        <v>1.1184081539854061</v>
      </c>
      <c r="P1525" s="57">
        <v>-1.999999999998181E-2</v>
      </c>
      <c r="Q1525" s="58">
        <v>-3.7000000000002586E-3</v>
      </c>
      <c r="R1525" s="58">
        <v>-2.0339370688378593E-2</v>
      </c>
      <c r="S1525" s="59">
        <v>10.5</v>
      </c>
      <c r="T1525" s="56">
        <v>1.1170782988692414</v>
      </c>
      <c r="U1525" s="57">
        <v>-2.0000000000010232E-2</v>
      </c>
      <c r="V1525" s="58">
        <v>-3.7000000000002586E-3</v>
      </c>
      <c r="W1525" s="58">
        <v>-2.0339370688406539E-2</v>
      </c>
      <c r="X1525" s="59">
        <v>10.512499999999999</v>
      </c>
      <c r="Y1525" s="117" t="s">
        <v>38</v>
      </c>
    </row>
    <row r="1526" spans="1:25" x14ac:dyDescent="0.25">
      <c r="A1526" s="167" t="s">
        <v>24</v>
      </c>
      <c r="B1526" s="53" t="s">
        <v>1597</v>
      </c>
      <c r="C1526" s="83" t="s">
        <v>27</v>
      </c>
      <c r="D1526" s="53">
        <v>110</v>
      </c>
      <c r="E1526" s="168" t="s">
        <v>1613</v>
      </c>
      <c r="F1526" s="53">
        <v>10</v>
      </c>
      <c r="G1526" s="168" t="s">
        <v>38</v>
      </c>
      <c r="H1526" s="53">
        <v>2</v>
      </c>
      <c r="I1526" s="53" t="s">
        <v>1388</v>
      </c>
      <c r="J1526" s="60">
        <v>0.81799367964343761</v>
      </c>
      <c r="K1526" s="57">
        <v>-1.2000000000170985E-2</v>
      </c>
      <c r="L1526" s="58">
        <v>-9.0000000000145519E-3</v>
      </c>
      <c r="M1526" s="58">
        <v>-1.5000000000145518E-2</v>
      </c>
      <c r="N1526" s="61">
        <v>10.5875</v>
      </c>
      <c r="O1526" s="56">
        <v>1.2059667986061084</v>
      </c>
      <c r="P1526" s="57">
        <v>-1.999999999998181E-2</v>
      </c>
      <c r="Q1526" s="58">
        <v>-9.0000000000145519E-3</v>
      </c>
      <c r="R1526" s="58">
        <v>-2.1931712199450691E-2</v>
      </c>
      <c r="S1526" s="59">
        <v>10.5</v>
      </c>
      <c r="T1526" s="56">
        <v>1.1830554315604085</v>
      </c>
      <c r="U1526" s="57">
        <v>-1.999999999998181E-2</v>
      </c>
      <c r="V1526" s="58">
        <v>-7.9999999998108251E-3</v>
      </c>
      <c r="W1526" s="58">
        <v>-2.154065922845087E-2</v>
      </c>
      <c r="X1526" s="59">
        <v>10.512499999999999</v>
      </c>
      <c r="Y1526" s="117" t="s">
        <v>38</v>
      </c>
    </row>
    <row r="1527" spans="1:25" ht="15.75" thickBot="1" x14ac:dyDescent="0.3">
      <c r="A1527" s="169" t="s">
        <v>24</v>
      </c>
      <c r="B1527" s="73" t="s">
        <v>1597</v>
      </c>
      <c r="C1527" s="170" t="s">
        <v>27</v>
      </c>
      <c r="D1527" s="73">
        <v>110</v>
      </c>
      <c r="E1527" s="171" t="s">
        <v>1614</v>
      </c>
      <c r="F1527" s="73">
        <v>10</v>
      </c>
      <c r="G1527" s="171" t="s">
        <v>38</v>
      </c>
      <c r="H1527" s="103">
        <v>1</v>
      </c>
      <c r="I1527" s="73" t="s">
        <v>1388</v>
      </c>
      <c r="J1527" s="79">
        <v>3.9240849469645269</v>
      </c>
      <c r="K1527" s="76">
        <v>-6.0000000000400178E-2</v>
      </c>
      <c r="L1527" s="77">
        <v>-3.999999999996362E-2</v>
      </c>
      <c r="M1527" s="77">
        <v>-7.2111025509592572E-2</v>
      </c>
      <c r="N1527" s="80">
        <v>10.61</v>
      </c>
      <c r="O1527" s="75">
        <v>6.3912679661871552</v>
      </c>
      <c r="P1527" s="76">
        <v>-0.1000000000003638</v>
      </c>
      <c r="Q1527" s="77">
        <v>-5.999999999994543E-2</v>
      </c>
      <c r="R1527" s="77">
        <v>-0.11661903789718989</v>
      </c>
      <c r="S1527" s="78">
        <v>10.535</v>
      </c>
      <c r="T1527" s="75">
        <v>5.47008247792599</v>
      </c>
      <c r="U1527" s="76">
        <v>-8.0000000000381988E-2</v>
      </c>
      <c r="V1527" s="77">
        <v>-6.0000000000172804E-2</v>
      </c>
      <c r="W1527" s="77">
        <v>-0.10000000000040928</v>
      </c>
      <c r="X1527" s="78">
        <v>10.555</v>
      </c>
      <c r="Y1527" s="132" t="s">
        <v>38</v>
      </c>
    </row>
    <row r="1528" spans="1:25" x14ac:dyDescent="0.25">
      <c r="A1528" s="165" t="s">
        <v>24</v>
      </c>
      <c r="B1528" s="35" t="s">
        <v>1615</v>
      </c>
      <c r="C1528" s="166" t="s">
        <v>26</v>
      </c>
      <c r="D1528" s="35">
        <v>35</v>
      </c>
      <c r="E1528" s="166" t="s">
        <v>1432</v>
      </c>
      <c r="F1528" s="35">
        <v>35</v>
      </c>
      <c r="G1528" s="166" t="s">
        <v>33</v>
      </c>
      <c r="H1528" s="35" t="s">
        <v>1381</v>
      </c>
      <c r="I1528" s="35" t="s">
        <v>32</v>
      </c>
      <c r="J1528" s="40">
        <v>3.6070673263404776</v>
      </c>
      <c r="K1528" s="37">
        <v>0.19119999999827997</v>
      </c>
      <c r="L1528" s="38">
        <v>0.11999999999898137</v>
      </c>
      <c r="M1528" s="38">
        <v>0.22573754671985294</v>
      </c>
      <c r="N1528" s="41" t="s">
        <v>1382</v>
      </c>
      <c r="O1528" s="36">
        <v>6.8090900074307683</v>
      </c>
      <c r="P1528" s="37">
        <v>0.40152000000267435</v>
      </c>
      <c r="Q1528" s="38">
        <v>0.16799999999966531</v>
      </c>
      <c r="R1528" s="38">
        <v>0.43524971039856547</v>
      </c>
      <c r="S1528" s="39" t="s">
        <v>1382</v>
      </c>
      <c r="T1528" s="36">
        <v>5.1259895262995085</v>
      </c>
      <c r="U1528" s="37">
        <v>0.30660000000028959</v>
      </c>
      <c r="V1528" s="38">
        <v>0.13999999999941792</v>
      </c>
      <c r="W1528" s="38">
        <v>0.3370512720640802</v>
      </c>
      <c r="X1528" s="39" t="s">
        <v>1382</v>
      </c>
      <c r="Y1528" s="115" t="s">
        <v>1383</v>
      </c>
    </row>
    <row r="1529" spans="1:25" x14ac:dyDescent="0.25">
      <c r="A1529" s="167" t="s">
        <v>24</v>
      </c>
      <c r="B1529" s="53" t="s">
        <v>1615</v>
      </c>
      <c r="C1529" s="83" t="s">
        <v>26</v>
      </c>
      <c r="D1529" s="53">
        <v>35</v>
      </c>
      <c r="E1529" s="168" t="s">
        <v>325</v>
      </c>
      <c r="F1529" s="53">
        <v>10</v>
      </c>
      <c r="G1529" s="168" t="s">
        <v>62</v>
      </c>
      <c r="H1529" s="53" t="s">
        <v>1382</v>
      </c>
      <c r="I1529" s="53" t="s">
        <v>1433</v>
      </c>
      <c r="J1529" s="96">
        <v>0.1811348095818667</v>
      </c>
      <c r="K1529" s="57">
        <v>-3.1999999999970897E-3</v>
      </c>
      <c r="L1529" s="57">
        <v>0</v>
      </c>
      <c r="M1529" s="57">
        <v>-3.1999999999970897E-3</v>
      </c>
      <c r="N1529" s="61">
        <v>10.199999999999999</v>
      </c>
      <c r="O1529" s="97">
        <v>0.10997470581806204</v>
      </c>
      <c r="P1529" s="57">
        <v>-2.0000000000072759E-3</v>
      </c>
      <c r="Q1529" s="57">
        <v>0</v>
      </c>
      <c r="R1529" s="57">
        <v>-2.0000000000072759E-3</v>
      </c>
      <c r="S1529" s="59">
        <v>10.5</v>
      </c>
      <c r="T1529" s="97">
        <v>8.5535882302548161E-2</v>
      </c>
      <c r="U1529" s="57">
        <v>-1.5999999999985449E-3</v>
      </c>
      <c r="V1529" s="57">
        <v>0</v>
      </c>
      <c r="W1529" s="57">
        <v>-1.5999999999985449E-3</v>
      </c>
      <c r="X1529" s="59">
        <v>10.8</v>
      </c>
      <c r="Y1529" s="117" t="s">
        <v>38</v>
      </c>
    </row>
    <row r="1530" spans="1:25" x14ac:dyDescent="0.25">
      <c r="A1530" s="167" t="s">
        <v>24</v>
      </c>
      <c r="B1530" s="53" t="s">
        <v>1615</v>
      </c>
      <c r="C1530" s="83" t="s">
        <v>26</v>
      </c>
      <c r="D1530" s="53">
        <v>35</v>
      </c>
      <c r="E1530" s="168" t="s">
        <v>1409</v>
      </c>
      <c r="F1530" s="53">
        <v>10</v>
      </c>
      <c r="G1530" s="168" t="s">
        <v>40</v>
      </c>
      <c r="H1530" s="55">
        <v>1</v>
      </c>
      <c r="I1530" s="53" t="s">
        <v>1410</v>
      </c>
      <c r="J1530" s="60">
        <v>12.624735642191672</v>
      </c>
      <c r="K1530" s="57">
        <v>0.18799999999828287</v>
      </c>
      <c r="L1530" s="58">
        <v>0.11999999999898137</v>
      </c>
      <c r="M1530" s="58">
        <v>0.22303362974921492</v>
      </c>
      <c r="N1530" s="61">
        <v>10.199999999999999</v>
      </c>
      <c r="O1530" s="56">
        <v>23.831815026007689</v>
      </c>
      <c r="P1530" s="57">
        <v>0.39952000000266708</v>
      </c>
      <c r="Q1530" s="58">
        <v>0.16799999999966531</v>
      </c>
      <c r="R1530" s="58">
        <v>0.43340538806297579</v>
      </c>
      <c r="S1530" s="59">
        <v>10.5</v>
      </c>
      <c r="T1530" s="56">
        <v>17.940963342048281</v>
      </c>
      <c r="U1530" s="57">
        <v>0.30500000000029104</v>
      </c>
      <c r="V1530" s="58">
        <v>0.13999999999941792</v>
      </c>
      <c r="W1530" s="58">
        <v>0.33559648389101837</v>
      </c>
      <c r="X1530" s="59">
        <v>10.8</v>
      </c>
      <c r="Y1530" s="117" t="s">
        <v>38</v>
      </c>
    </row>
    <row r="1531" spans="1:25" x14ac:dyDescent="0.25">
      <c r="A1531" s="175" t="s">
        <v>24</v>
      </c>
      <c r="B1531" s="64" t="s">
        <v>1615</v>
      </c>
      <c r="C1531" s="120" t="s">
        <v>26</v>
      </c>
      <c r="D1531" s="64">
        <v>35</v>
      </c>
      <c r="E1531" s="120" t="s">
        <v>1434</v>
      </c>
      <c r="F1531" s="64">
        <v>35</v>
      </c>
      <c r="G1531" s="120" t="s">
        <v>33</v>
      </c>
      <c r="H1531" s="64" t="s">
        <v>1381</v>
      </c>
      <c r="I1531" s="64" t="s">
        <v>64</v>
      </c>
      <c r="J1531" s="69">
        <v>0</v>
      </c>
      <c r="K1531" s="66">
        <v>0</v>
      </c>
      <c r="L1531" s="67">
        <v>0</v>
      </c>
      <c r="M1531" s="67">
        <v>0</v>
      </c>
      <c r="N1531" s="70" t="s">
        <v>1382</v>
      </c>
      <c r="O1531" s="65">
        <v>0</v>
      </c>
      <c r="P1531" s="66">
        <v>0</v>
      </c>
      <c r="Q1531" s="67">
        <v>0</v>
      </c>
      <c r="R1531" s="67">
        <v>0</v>
      </c>
      <c r="S1531" s="68" t="s">
        <v>1382</v>
      </c>
      <c r="T1531" s="65">
        <v>0</v>
      </c>
      <c r="U1531" s="66">
        <v>0</v>
      </c>
      <c r="V1531" s="67">
        <v>0</v>
      </c>
      <c r="W1531" s="67">
        <v>0</v>
      </c>
      <c r="X1531" s="68" t="s">
        <v>1382</v>
      </c>
      <c r="Y1531" s="118" t="s">
        <v>1383</v>
      </c>
    </row>
    <row r="1532" spans="1:25" x14ac:dyDescent="0.25">
      <c r="A1532" s="167" t="s">
        <v>24</v>
      </c>
      <c r="B1532" s="53" t="s">
        <v>1615</v>
      </c>
      <c r="C1532" s="83" t="s">
        <v>26</v>
      </c>
      <c r="D1532" s="53">
        <v>35</v>
      </c>
      <c r="E1532" s="168" t="s">
        <v>703</v>
      </c>
      <c r="F1532" s="53">
        <v>10</v>
      </c>
      <c r="G1532" s="168" t="s">
        <v>62</v>
      </c>
      <c r="H1532" s="53" t="s">
        <v>1382</v>
      </c>
      <c r="I1532" s="53" t="s">
        <v>1401</v>
      </c>
      <c r="J1532" s="60">
        <v>0</v>
      </c>
      <c r="K1532" s="57">
        <v>0</v>
      </c>
      <c r="L1532" s="58">
        <v>0</v>
      </c>
      <c r="M1532" s="58">
        <v>0</v>
      </c>
      <c r="N1532" s="61">
        <v>10.199999999999999</v>
      </c>
      <c r="O1532" s="56">
        <v>0</v>
      </c>
      <c r="P1532" s="57">
        <v>0</v>
      </c>
      <c r="Q1532" s="58">
        <v>0</v>
      </c>
      <c r="R1532" s="58">
        <v>0</v>
      </c>
      <c r="S1532" s="59">
        <v>10.5</v>
      </c>
      <c r="T1532" s="56">
        <v>0</v>
      </c>
      <c r="U1532" s="57">
        <v>0</v>
      </c>
      <c r="V1532" s="58">
        <v>0</v>
      </c>
      <c r="W1532" s="58">
        <v>0</v>
      </c>
      <c r="X1532" s="59">
        <v>10.8</v>
      </c>
      <c r="Y1532" s="117" t="s">
        <v>38</v>
      </c>
    </row>
    <row r="1533" spans="1:25" x14ac:dyDescent="0.25">
      <c r="A1533" s="167" t="s">
        <v>24</v>
      </c>
      <c r="B1533" s="53" t="s">
        <v>1615</v>
      </c>
      <c r="C1533" s="83" t="s">
        <v>26</v>
      </c>
      <c r="D1533" s="53">
        <v>35</v>
      </c>
      <c r="E1533" s="168" t="s">
        <v>1416</v>
      </c>
      <c r="F1533" s="53">
        <v>10</v>
      </c>
      <c r="G1533" s="168" t="s">
        <v>40</v>
      </c>
      <c r="H1533" s="53">
        <v>2</v>
      </c>
      <c r="I1533" s="53" t="s">
        <v>1417</v>
      </c>
      <c r="J1533" s="60">
        <v>0</v>
      </c>
      <c r="K1533" s="57">
        <v>0</v>
      </c>
      <c r="L1533" s="58">
        <v>0</v>
      </c>
      <c r="M1533" s="58">
        <v>0</v>
      </c>
      <c r="N1533" s="61">
        <v>10.199999999999999</v>
      </c>
      <c r="O1533" s="56">
        <v>0</v>
      </c>
      <c r="P1533" s="57">
        <v>0</v>
      </c>
      <c r="Q1533" s="58">
        <v>0</v>
      </c>
      <c r="R1533" s="58">
        <v>0</v>
      </c>
      <c r="S1533" s="59">
        <v>10.5</v>
      </c>
      <c r="T1533" s="56">
        <v>0</v>
      </c>
      <c r="U1533" s="57">
        <v>0</v>
      </c>
      <c r="V1533" s="58">
        <v>0</v>
      </c>
      <c r="W1533" s="58">
        <v>0</v>
      </c>
      <c r="X1533" s="59">
        <v>10.8</v>
      </c>
      <c r="Y1533" s="117" t="s">
        <v>1616</v>
      </c>
    </row>
    <row r="1534" spans="1:25" x14ac:dyDescent="0.25">
      <c r="A1534" s="167" t="s">
        <v>24</v>
      </c>
      <c r="B1534" s="53" t="s">
        <v>1615</v>
      </c>
      <c r="C1534" s="83" t="s">
        <v>26</v>
      </c>
      <c r="D1534" s="53">
        <v>35</v>
      </c>
      <c r="E1534" s="168" t="s">
        <v>1617</v>
      </c>
      <c r="F1534" s="53">
        <v>10</v>
      </c>
      <c r="G1534" s="168" t="s">
        <v>38</v>
      </c>
      <c r="H1534" s="55">
        <v>1</v>
      </c>
      <c r="I1534" s="53" t="s">
        <v>1388</v>
      </c>
      <c r="J1534" s="60">
        <v>6.3285898018496258</v>
      </c>
      <c r="K1534" s="57">
        <v>-0.1000000000003638</v>
      </c>
      <c r="L1534" s="58">
        <v>-5.0000000000181899E-2</v>
      </c>
      <c r="M1534" s="58">
        <v>-0.11180339887539623</v>
      </c>
      <c r="N1534" s="61">
        <v>10.199999999999999</v>
      </c>
      <c r="O1534" s="56">
        <v>17.054946023668716</v>
      </c>
      <c r="P1534" s="57">
        <v>-0.29000000000087311</v>
      </c>
      <c r="Q1534" s="58">
        <v>-0.11000000000058208</v>
      </c>
      <c r="R1534" s="58">
        <v>-0.31016124838643927</v>
      </c>
      <c r="S1534" s="59">
        <v>10.5</v>
      </c>
      <c r="T1534" s="56">
        <v>10.651814881749051</v>
      </c>
      <c r="U1534" s="57">
        <v>-0.19000000000050932</v>
      </c>
      <c r="V1534" s="58">
        <v>-5.9999999999490683E-2</v>
      </c>
      <c r="W1534" s="58">
        <v>-0.19924858845204504</v>
      </c>
      <c r="X1534" s="59">
        <v>10.8</v>
      </c>
      <c r="Y1534" s="117" t="s">
        <v>38</v>
      </c>
    </row>
    <row r="1535" spans="1:25" x14ac:dyDescent="0.25">
      <c r="A1535" s="167" t="s">
        <v>24</v>
      </c>
      <c r="B1535" s="53" t="s">
        <v>1615</v>
      </c>
      <c r="C1535" s="83" t="s">
        <v>26</v>
      </c>
      <c r="D1535" s="53">
        <v>35</v>
      </c>
      <c r="E1535" s="168" t="s">
        <v>1618</v>
      </c>
      <c r="F1535" s="53">
        <v>10</v>
      </c>
      <c r="G1535" s="168" t="s">
        <v>38</v>
      </c>
      <c r="H1535" s="55">
        <v>1</v>
      </c>
      <c r="I1535" s="53" t="s">
        <v>1388</v>
      </c>
      <c r="J1535" s="60">
        <v>0.88419255489313986</v>
      </c>
      <c r="K1535" s="57">
        <v>-1.1999999999943611E-2</v>
      </c>
      <c r="L1535" s="58">
        <v>-9.9999999999909051E-3</v>
      </c>
      <c r="M1535" s="58">
        <v>-1.5620499351764168E-2</v>
      </c>
      <c r="N1535" s="61">
        <v>10.199999999999999</v>
      </c>
      <c r="O1535" s="56">
        <v>1.3746838227195239</v>
      </c>
      <c r="P1535" s="57">
        <v>-1.999999999998181E-2</v>
      </c>
      <c r="Q1535" s="58">
        <v>-1.4999999999986358E-2</v>
      </c>
      <c r="R1535" s="58">
        <v>-2.4999999999977263E-2</v>
      </c>
      <c r="S1535" s="59">
        <v>10.5</v>
      </c>
      <c r="T1535" s="56">
        <v>1.9275250595868132</v>
      </c>
      <c r="U1535" s="57">
        <v>-2.9999999999972715E-2</v>
      </c>
      <c r="V1535" s="58">
        <v>-1.999999999998181E-2</v>
      </c>
      <c r="W1535" s="58">
        <v>-3.6055512754607097E-2</v>
      </c>
      <c r="X1535" s="59">
        <v>10.8</v>
      </c>
      <c r="Y1535" s="117" t="s">
        <v>38</v>
      </c>
    </row>
    <row r="1536" spans="1:25" x14ac:dyDescent="0.25">
      <c r="A1536" s="167" t="s">
        <v>24</v>
      </c>
      <c r="B1536" s="53" t="s">
        <v>1615</v>
      </c>
      <c r="C1536" s="83" t="s">
        <v>26</v>
      </c>
      <c r="D1536" s="53">
        <v>35</v>
      </c>
      <c r="E1536" s="168" t="s">
        <v>1619</v>
      </c>
      <c r="F1536" s="53">
        <v>10</v>
      </c>
      <c r="G1536" s="168" t="s">
        <v>38</v>
      </c>
      <c r="H1536" s="55">
        <v>1</v>
      </c>
      <c r="I1536" s="53" t="s">
        <v>1388</v>
      </c>
      <c r="J1536" s="60">
        <v>0.86672688646927021</v>
      </c>
      <c r="K1536" s="57">
        <v>-3.0750000000807631E-3</v>
      </c>
      <c r="L1536" s="58">
        <v>-1.4999999999645297E-2</v>
      </c>
      <c r="M1536" s="58">
        <v>-1.5311943867120714E-2</v>
      </c>
      <c r="N1536" s="61">
        <v>10.199999999999999</v>
      </c>
      <c r="O1536" s="56">
        <v>0.84196326114157671</v>
      </c>
      <c r="P1536" s="57">
        <v>-3.0750000000807631E-3</v>
      </c>
      <c r="Q1536" s="58">
        <v>-1.4999999999645297E-2</v>
      </c>
      <c r="R1536" s="58">
        <v>-1.5311943867120714E-2</v>
      </c>
      <c r="S1536" s="59">
        <v>10.5</v>
      </c>
      <c r="T1536" s="56">
        <v>0.81777962434166773</v>
      </c>
      <c r="U1536" s="57">
        <v>-2.9999999999290594E-3</v>
      </c>
      <c r="V1536" s="58">
        <v>-1.5000000000327418E-2</v>
      </c>
      <c r="W1536" s="58">
        <v>-1.5297058541085502E-2</v>
      </c>
      <c r="X1536" s="59">
        <v>10.8</v>
      </c>
      <c r="Y1536" s="117" t="s">
        <v>38</v>
      </c>
    </row>
    <row r="1537" spans="1:25" x14ac:dyDescent="0.25">
      <c r="A1537" s="167" t="s">
        <v>24</v>
      </c>
      <c r="B1537" s="53" t="s">
        <v>1615</v>
      </c>
      <c r="C1537" s="83" t="s">
        <v>26</v>
      </c>
      <c r="D1537" s="53">
        <v>35</v>
      </c>
      <c r="E1537" s="168" t="s">
        <v>1620</v>
      </c>
      <c r="F1537" s="53">
        <v>10</v>
      </c>
      <c r="G1537" s="168" t="s">
        <v>38</v>
      </c>
      <c r="H1537" s="53">
        <v>2</v>
      </c>
      <c r="I1537" s="53" t="s">
        <v>1388</v>
      </c>
      <c r="J1537" s="60">
        <v>1.286607131745737</v>
      </c>
      <c r="K1537" s="57">
        <v>-1.999999999998181E-2</v>
      </c>
      <c r="L1537" s="58">
        <v>-1.0800000000017462E-2</v>
      </c>
      <c r="M1537" s="58">
        <v>-2.2729716232272889E-2</v>
      </c>
      <c r="N1537" s="61">
        <v>10.199999999999999</v>
      </c>
      <c r="O1537" s="56">
        <v>1.2498469279815732</v>
      </c>
      <c r="P1537" s="57">
        <v>-1.999999999998181E-2</v>
      </c>
      <c r="Q1537" s="58">
        <v>-1.0800000000017462E-2</v>
      </c>
      <c r="R1537" s="58">
        <v>-2.2729716232272889E-2</v>
      </c>
      <c r="S1537" s="59">
        <v>10.5</v>
      </c>
      <c r="T1537" s="56">
        <v>1.2151289577598627</v>
      </c>
      <c r="U1537" s="57">
        <v>-1.999999999998181E-2</v>
      </c>
      <c r="V1537" s="58">
        <v>-1.0800000000017462E-2</v>
      </c>
      <c r="W1537" s="58">
        <v>-2.2729716232272889E-2</v>
      </c>
      <c r="X1537" s="59">
        <v>10.8</v>
      </c>
      <c r="Y1537" s="117" t="s">
        <v>38</v>
      </c>
    </row>
    <row r="1538" spans="1:25" x14ac:dyDescent="0.25">
      <c r="A1538" s="167" t="s">
        <v>24</v>
      </c>
      <c r="B1538" s="53" t="s">
        <v>1615</v>
      </c>
      <c r="C1538" s="83" t="s">
        <v>26</v>
      </c>
      <c r="D1538" s="53">
        <v>35</v>
      </c>
      <c r="E1538" s="168" t="s">
        <v>1621</v>
      </c>
      <c r="F1538" s="53">
        <v>10</v>
      </c>
      <c r="G1538" s="168" t="s">
        <v>38</v>
      </c>
      <c r="H1538" s="53">
        <v>2</v>
      </c>
      <c r="I1538" s="53" t="s">
        <v>1388</v>
      </c>
      <c r="J1538" s="60">
        <v>0</v>
      </c>
      <c r="K1538" s="57">
        <v>0</v>
      </c>
      <c r="L1538" s="58">
        <v>0</v>
      </c>
      <c r="M1538" s="58">
        <v>0</v>
      </c>
      <c r="N1538" s="61">
        <v>10.199999999999999</v>
      </c>
      <c r="O1538" s="56">
        <v>0</v>
      </c>
      <c r="P1538" s="57">
        <v>0</v>
      </c>
      <c r="Q1538" s="58">
        <v>0</v>
      </c>
      <c r="R1538" s="58">
        <v>0</v>
      </c>
      <c r="S1538" s="59">
        <v>10.5</v>
      </c>
      <c r="T1538" s="56">
        <v>0</v>
      </c>
      <c r="U1538" s="57">
        <v>0</v>
      </c>
      <c r="V1538" s="58">
        <v>0</v>
      </c>
      <c r="W1538" s="58">
        <v>0</v>
      </c>
      <c r="X1538" s="59">
        <v>10.8</v>
      </c>
      <c r="Y1538" s="117" t="s">
        <v>1536</v>
      </c>
    </row>
    <row r="1539" spans="1:25" x14ac:dyDescent="0.25">
      <c r="A1539" s="167" t="s">
        <v>24</v>
      </c>
      <c r="B1539" s="53" t="s">
        <v>1615</v>
      </c>
      <c r="C1539" s="83" t="s">
        <v>26</v>
      </c>
      <c r="D1539" s="53">
        <v>35</v>
      </c>
      <c r="E1539" s="168" t="s">
        <v>1622</v>
      </c>
      <c r="F1539" s="53">
        <v>10</v>
      </c>
      <c r="G1539" s="168" t="s">
        <v>38</v>
      </c>
      <c r="H1539" s="53">
        <v>2</v>
      </c>
      <c r="I1539" s="53" t="s">
        <v>1388</v>
      </c>
      <c r="J1539" s="60">
        <v>0</v>
      </c>
      <c r="K1539" s="57">
        <v>0</v>
      </c>
      <c r="L1539" s="58">
        <v>0</v>
      </c>
      <c r="M1539" s="58">
        <v>0</v>
      </c>
      <c r="N1539" s="61">
        <v>10.199999999999999</v>
      </c>
      <c r="O1539" s="56">
        <v>0</v>
      </c>
      <c r="P1539" s="57">
        <v>0</v>
      </c>
      <c r="Q1539" s="58">
        <v>0</v>
      </c>
      <c r="R1539" s="58">
        <v>0</v>
      </c>
      <c r="S1539" s="59">
        <v>10.5</v>
      </c>
      <c r="T1539" s="56">
        <v>0</v>
      </c>
      <c r="U1539" s="57">
        <v>0</v>
      </c>
      <c r="V1539" s="58">
        <v>0</v>
      </c>
      <c r="W1539" s="58">
        <v>0</v>
      </c>
      <c r="X1539" s="59">
        <v>10.8</v>
      </c>
      <c r="Y1539" s="117" t="s">
        <v>1536</v>
      </c>
    </row>
    <row r="1540" spans="1:25" ht="15.75" thickBot="1" x14ac:dyDescent="0.3">
      <c r="A1540" s="169" t="s">
        <v>24</v>
      </c>
      <c r="B1540" s="73" t="s">
        <v>1615</v>
      </c>
      <c r="C1540" s="170" t="s">
        <v>26</v>
      </c>
      <c r="D1540" s="73">
        <v>35</v>
      </c>
      <c r="E1540" s="171" t="s">
        <v>1623</v>
      </c>
      <c r="F1540" s="73">
        <v>10</v>
      </c>
      <c r="G1540" s="171" t="s">
        <v>38</v>
      </c>
      <c r="H1540" s="73">
        <v>2</v>
      </c>
      <c r="I1540" s="73" t="s">
        <v>1388</v>
      </c>
      <c r="J1540" s="79">
        <v>3.6244646545837069</v>
      </c>
      <c r="K1540" s="76">
        <v>-4.9999999999272404E-2</v>
      </c>
      <c r="L1540" s="77">
        <v>-3.999999999996362E-2</v>
      </c>
      <c r="M1540" s="77">
        <v>-6.4031242373737599E-2</v>
      </c>
      <c r="N1540" s="80">
        <v>10.199999999999999</v>
      </c>
      <c r="O1540" s="75">
        <v>3.4777055538809329</v>
      </c>
      <c r="P1540" s="76">
        <v>-5.9999999999490683E-2</v>
      </c>
      <c r="Q1540" s="77">
        <v>-1.999999999998181E-2</v>
      </c>
      <c r="R1540" s="77">
        <v>-6.3245553202878654E-2</v>
      </c>
      <c r="S1540" s="78">
        <v>10.5</v>
      </c>
      <c r="T1540" s="75">
        <v>3.8550501191533986</v>
      </c>
      <c r="U1540" s="76">
        <v>-5.9999999999490683E-2</v>
      </c>
      <c r="V1540" s="77">
        <v>-3.999999999996362E-2</v>
      </c>
      <c r="W1540" s="77">
        <v>-7.211102550883583E-2</v>
      </c>
      <c r="X1540" s="78">
        <v>10.8</v>
      </c>
      <c r="Y1540" s="132" t="s">
        <v>38</v>
      </c>
    </row>
    <row r="1541" spans="1:25" x14ac:dyDescent="0.25">
      <c r="A1541" s="165" t="s">
        <v>24</v>
      </c>
      <c r="B1541" s="35" t="s">
        <v>1624</v>
      </c>
      <c r="C1541" s="166" t="s">
        <v>28</v>
      </c>
      <c r="D1541" s="35">
        <v>35</v>
      </c>
      <c r="E1541" s="166" t="s">
        <v>1432</v>
      </c>
      <c r="F1541" s="35">
        <v>35</v>
      </c>
      <c r="G1541" s="166" t="s">
        <v>33</v>
      </c>
      <c r="H1541" s="35" t="s">
        <v>1381</v>
      </c>
      <c r="I1541" s="35" t="s">
        <v>32</v>
      </c>
      <c r="J1541" s="40">
        <v>2.445158533516385</v>
      </c>
      <c r="K1541" s="37">
        <v>0.14090000000025613</v>
      </c>
      <c r="L1541" s="38">
        <v>7.5000000004365575E-2</v>
      </c>
      <c r="M1541" s="38">
        <v>0.15961769952209878</v>
      </c>
      <c r="N1541" s="41">
        <v>37.69</v>
      </c>
      <c r="O1541" s="36">
        <v>3.859013976749138</v>
      </c>
      <c r="P1541" s="37">
        <v>0.23030000000097062</v>
      </c>
      <c r="Q1541" s="38">
        <v>7.4999999998908606E-2</v>
      </c>
      <c r="R1541" s="38">
        <v>0.24220464487759799</v>
      </c>
      <c r="S1541" s="39">
        <v>36.237499999999997</v>
      </c>
      <c r="T1541" s="36">
        <v>4.1507770663657766</v>
      </c>
      <c r="U1541" s="37">
        <v>0.25009999999736465</v>
      </c>
      <c r="V1541" s="38">
        <v>9.0000000001964509E-2</v>
      </c>
      <c r="W1541" s="38">
        <v>0.26580069600931333</v>
      </c>
      <c r="X1541" s="39">
        <v>36.972499999999997</v>
      </c>
      <c r="Y1541" s="115" t="s">
        <v>1400</v>
      </c>
    </row>
    <row r="1542" spans="1:25" x14ac:dyDescent="0.25">
      <c r="A1542" s="167" t="s">
        <v>24</v>
      </c>
      <c r="B1542" s="53" t="s">
        <v>1624</v>
      </c>
      <c r="C1542" s="83" t="s">
        <v>28</v>
      </c>
      <c r="D1542" s="53">
        <v>35</v>
      </c>
      <c r="E1542" s="168" t="s">
        <v>325</v>
      </c>
      <c r="F1542" s="53">
        <v>10</v>
      </c>
      <c r="G1542" s="168" t="s">
        <v>62</v>
      </c>
      <c r="H1542" s="53" t="s">
        <v>1382</v>
      </c>
      <c r="I1542" s="53" t="s">
        <v>1433</v>
      </c>
      <c r="J1542" s="100">
        <v>2.6767139804187871E-2</v>
      </c>
      <c r="K1542" s="57">
        <v>-5.0000000002910379E-4</v>
      </c>
      <c r="L1542" s="89">
        <v>0</v>
      </c>
      <c r="M1542" s="89">
        <v>-5.0000000002910379E-4</v>
      </c>
      <c r="N1542" s="61">
        <v>10.785</v>
      </c>
      <c r="O1542" s="102">
        <v>2.7892135533059102E-2</v>
      </c>
      <c r="P1542" s="57">
        <v>-4.9999999999272404E-4</v>
      </c>
      <c r="Q1542" s="89">
        <v>0</v>
      </c>
      <c r="R1542" s="89">
        <v>-4.9999999999272404E-4</v>
      </c>
      <c r="S1542" s="59">
        <v>10.35</v>
      </c>
      <c r="T1542" s="102">
        <v>2.7350412389120012E-2</v>
      </c>
      <c r="U1542" s="57">
        <v>-4.9999999999272404E-4</v>
      </c>
      <c r="V1542" s="89">
        <v>0</v>
      </c>
      <c r="W1542" s="89">
        <v>-4.9999999999272404E-4</v>
      </c>
      <c r="X1542" s="59">
        <v>10.555</v>
      </c>
      <c r="Y1542" s="117" t="s">
        <v>38</v>
      </c>
    </row>
    <row r="1543" spans="1:25" x14ac:dyDescent="0.25">
      <c r="A1543" s="167" t="s">
        <v>24</v>
      </c>
      <c r="B1543" s="53" t="s">
        <v>1624</v>
      </c>
      <c r="C1543" s="83" t="s">
        <v>28</v>
      </c>
      <c r="D1543" s="53">
        <v>35</v>
      </c>
      <c r="E1543" s="168" t="s">
        <v>1466</v>
      </c>
      <c r="F1543" s="53">
        <v>10</v>
      </c>
      <c r="G1543" s="168" t="s">
        <v>40</v>
      </c>
      <c r="H1543" s="55">
        <v>1</v>
      </c>
      <c r="I1543" s="53" t="s">
        <v>1410</v>
      </c>
      <c r="J1543" s="60">
        <v>8.5213995684253074</v>
      </c>
      <c r="K1543" s="57">
        <v>0.14040000000022701</v>
      </c>
      <c r="L1543" s="58">
        <v>7.5000000004365575E-2</v>
      </c>
      <c r="M1543" s="58">
        <v>0.15917650580634876</v>
      </c>
      <c r="N1543" s="61">
        <v>10.785</v>
      </c>
      <c r="O1543" s="56">
        <v>13.484691125439536</v>
      </c>
      <c r="P1543" s="57">
        <v>0.22980000000097789</v>
      </c>
      <c r="Q1543" s="58">
        <v>7.4999999998908606E-2</v>
      </c>
      <c r="R1543" s="58">
        <v>0.24172927005285422</v>
      </c>
      <c r="S1543" s="59">
        <v>10.35</v>
      </c>
      <c r="T1543" s="56">
        <v>14.513785414014096</v>
      </c>
      <c r="U1543" s="57">
        <v>0.24959999999737192</v>
      </c>
      <c r="V1543" s="58">
        <v>9.0000000001964509E-2</v>
      </c>
      <c r="W1543" s="58">
        <v>0.26533028473779935</v>
      </c>
      <c r="X1543" s="59">
        <v>10.555</v>
      </c>
      <c r="Y1543" s="117" t="s">
        <v>38</v>
      </c>
    </row>
    <row r="1544" spans="1:25" x14ac:dyDescent="0.25">
      <c r="A1544" s="175" t="s">
        <v>24</v>
      </c>
      <c r="B1544" s="64" t="s">
        <v>1624</v>
      </c>
      <c r="C1544" s="120" t="s">
        <v>28</v>
      </c>
      <c r="D1544" s="64">
        <v>35</v>
      </c>
      <c r="E1544" s="120" t="s">
        <v>1434</v>
      </c>
      <c r="F1544" s="64">
        <v>35</v>
      </c>
      <c r="G1544" s="120" t="s">
        <v>33</v>
      </c>
      <c r="H1544" s="64" t="s">
        <v>1381</v>
      </c>
      <c r="I1544" s="64" t="s">
        <v>64</v>
      </c>
      <c r="J1544" s="69">
        <v>5.1873450548960642</v>
      </c>
      <c r="K1544" s="66">
        <v>0.24000000000160071</v>
      </c>
      <c r="L1544" s="67">
        <v>0.23999999999796273</v>
      </c>
      <c r="M1544" s="67">
        <v>0.33941125496923413</v>
      </c>
      <c r="N1544" s="70">
        <v>37.777500000000003</v>
      </c>
      <c r="O1544" s="65">
        <v>7.5419351819928231</v>
      </c>
      <c r="P1544" s="66">
        <v>0.33999999999650754</v>
      </c>
      <c r="Q1544" s="67">
        <v>0.32999999999810825</v>
      </c>
      <c r="R1544" s="67">
        <v>0.47381430961546167</v>
      </c>
      <c r="S1544" s="68">
        <v>36.272500000000001</v>
      </c>
      <c r="T1544" s="65">
        <v>8.4156894050801725</v>
      </c>
      <c r="U1544" s="66">
        <v>0.40000000000145519</v>
      </c>
      <c r="V1544" s="67">
        <v>0.36000000004059984</v>
      </c>
      <c r="W1544" s="67">
        <v>0.53814496191118988</v>
      </c>
      <c r="X1544" s="68">
        <v>36.92</v>
      </c>
      <c r="Y1544" s="118" t="s">
        <v>1400</v>
      </c>
    </row>
    <row r="1545" spans="1:25" x14ac:dyDescent="0.25">
      <c r="A1545" s="167" t="s">
        <v>24</v>
      </c>
      <c r="B1545" s="53" t="s">
        <v>1624</v>
      </c>
      <c r="C1545" s="83" t="s">
        <v>28</v>
      </c>
      <c r="D1545" s="53">
        <v>35</v>
      </c>
      <c r="E1545" s="168" t="s">
        <v>703</v>
      </c>
      <c r="F1545" s="53">
        <v>10</v>
      </c>
      <c r="G1545" s="168" t="s">
        <v>62</v>
      </c>
      <c r="H1545" s="53" t="s">
        <v>1382</v>
      </c>
      <c r="I1545" s="53" t="s">
        <v>1401</v>
      </c>
      <c r="J1545" s="107">
        <v>0</v>
      </c>
      <c r="K1545" s="57">
        <v>0</v>
      </c>
      <c r="L1545" s="90">
        <v>0</v>
      </c>
      <c r="M1545" s="90">
        <v>0</v>
      </c>
      <c r="N1545" s="61">
        <v>10.715</v>
      </c>
      <c r="O1545" s="164">
        <v>0</v>
      </c>
      <c r="P1545" s="57">
        <v>0</v>
      </c>
      <c r="Q1545" s="90">
        <v>0</v>
      </c>
      <c r="R1545" s="90">
        <v>0</v>
      </c>
      <c r="S1545" s="59">
        <v>10.244999999999999</v>
      </c>
      <c r="T1545" s="164">
        <v>0</v>
      </c>
      <c r="U1545" s="57">
        <v>0</v>
      </c>
      <c r="V1545" s="90">
        <v>0</v>
      </c>
      <c r="W1545" s="90">
        <v>0</v>
      </c>
      <c r="X1545" s="59">
        <v>10.46</v>
      </c>
      <c r="Y1545" s="117" t="s">
        <v>38</v>
      </c>
    </row>
    <row r="1546" spans="1:25" x14ac:dyDescent="0.25">
      <c r="A1546" s="167" t="s">
        <v>24</v>
      </c>
      <c r="B1546" s="53" t="s">
        <v>1624</v>
      </c>
      <c r="C1546" s="83" t="s">
        <v>28</v>
      </c>
      <c r="D1546" s="53">
        <v>35</v>
      </c>
      <c r="E1546" s="168" t="s">
        <v>1625</v>
      </c>
      <c r="F1546" s="53">
        <v>10</v>
      </c>
      <c r="G1546" s="168" t="s">
        <v>40</v>
      </c>
      <c r="H1546" s="53">
        <v>2</v>
      </c>
      <c r="I1546" s="53" t="s">
        <v>1417</v>
      </c>
      <c r="J1546" s="60">
        <v>18.288840673013166</v>
      </c>
      <c r="K1546" s="57">
        <v>0.24000000000160071</v>
      </c>
      <c r="L1546" s="58">
        <v>0.23999999999796273</v>
      </c>
      <c r="M1546" s="58">
        <v>0.33941125496923413</v>
      </c>
      <c r="N1546" s="61">
        <v>10.715</v>
      </c>
      <c r="O1546" s="56">
        <v>26.702278564063903</v>
      </c>
      <c r="P1546" s="57">
        <v>0.33999999999650754</v>
      </c>
      <c r="Q1546" s="58">
        <v>0.32999999999810825</v>
      </c>
      <c r="R1546" s="58">
        <v>0.47381430961546167</v>
      </c>
      <c r="S1546" s="59">
        <v>10.244999999999999</v>
      </c>
      <c r="T1546" s="56">
        <v>29.70432627491013</v>
      </c>
      <c r="U1546" s="57">
        <v>0.40000000000145519</v>
      </c>
      <c r="V1546" s="58">
        <v>0.36000000004059984</v>
      </c>
      <c r="W1546" s="58">
        <v>0.53814496191118988</v>
      </c>
      <c r="X1546" s="59">
        <v>10.46</v>
      </c>
      <c r="Y1546" s="117" t="s">
        <v>38</v>
      </c>
    </row>
    <row r="1547" spans="1:25" x14ac:dyDescent="0.25">
      <c r="A1547" s="167" t="s">
        <v>24</v>
      </c>
      <c r="B1547" s="53" t="s">
        <v>1624</v>
      </c>
      <c r="C1547" s="83" t="s">
        <v>28</v>
      </c>
      <c r="D1547" s="53">
        <v>35</v>
      </c>
      <c r="E1547" s="168" t="s">
        <v>1626</v>
      </c>
      <c r="F1547" s="53">
        <v>10</v>
      </c>
      <c r="G1547" s="168" t="s">
        <v>38</v>
      </c>
      <c r="H1547" s="55">
        <v>1</v>
      </c>
      <c r="I1547" s="53" t="s">
        <v>1388</v>
      </c>
      <c r="J1547" s="96">
        <v>0.23830993669141307</v>
      </c>
      <c r="K1547" s="57">
        <v>-3.6899999998922794E-3</v>
      </c>
      <c r="L1547" s="57">
        <v>-2.4900000000229738E-3</v>
      </c>
      <c r="M1547" s="57">
        <v>-4.4515390596196538E-3</v>
      </c>
      <c r="N1547" s="61">
        <v>10.785</v>
      </c>
      <c r="O1547" s="97">
        <v>0.2483258615668493</v>
      </c>
      <c r="P1547" s="57">
        <v>-3.6899999998922794E-3</v>
      </c>
      <c r="Q1547" s="57">
        <v>-2.4900000000229738E-3</v>
      </c>
      <c r="R1547" s="57">
        <v>-4.4515390596196538E-3</v>
      </c>
      <c r="S1547" s="59">
        <v>10.35</v>
      </c>
      <c r="T1547" s="97">
        <v>0.25587885840304342</v>
      </c>
      <c r="U1547" s="57">
        <v>-3.9600000002337765E-3</v>
      </c>
      <c r="V1547" s="57">
        <v>-2.4900000000229738E-3</v>
      </c>
      <c r="W1547" s="57">
        <v>-4.6777879389692219E-3</v>
      </c>
      <c r="X1547" s="59">
        <v>10.555</v>
      </c>
      <c r="Y1547" s="117" t="s">
        <v>1390</v>
      </c>
    </row>
    <row r="1548" spans="1:25" x14ac:dyDescent="0.25">
      <c r="A1548" s="167" t="s">
        <v>24</v>
      </c>
      <c r="B1548" s="53" t="s">
        <v>1624</v>
      </c>
      <c r="C1548" s="83" t="s">
        <v>28</v>
      </c>
      <c r="D1548" s="53">
        <v>35</v>
      </c>
      <c r="E1548" s="168" t="s">
        <v>1627</v>
      </c>
      <c r="F1548" s="53">
        <v>10</v>
      </c>
      <c r="G1548" s="168" t="s">
        <v>38</v>
      </c>
      <c r="H1548" s="55">
        <v>1</v>
      </c>
      <c r="I1548" s="53" t="s">
        <v>1388</v>
      </c>
      <c r="J1548" s="60">
        <v>8.1907447796030741</v>
      </c>
      <c r="K1548" s="57">
        <v>-0.13499999999912687</v>
      </c>
      <c r="L1548" s="58">
        <v>-7.2000000001571612E-2</v>
      </c>
      <c r="M1548" s="58">
        <v>-0.15299999999996919</v>
      </c>
      <c r="N1548" s="61">
        <v>10.785</v>
      </c>
      <c r="O1548" s="56">
        <v>13.178436337379596</v>
      </c>
      <c r="P1548" s="57">
        <v>-0.22500000000000001</v>
      </c>
      <c r="Q1548" s="58">
        <v>-7.1999999999388817E-2</v>
      </c>
      <c r="R1548" s="58">
        <v>-0.2362392854711341</v>
      </c>
      <c r="S1548" s="59">
        <v>10.35</v>
      </c>
      <c r="T1548" s="56">
        <v>14.310200962443391</v>
      </c>
      <c r="U1548" s="57">
        <v>-0.24563999999809311</v>
      </c>
      <c r="V1548" s="58">
        <v>-8.9999999998690322E-2</v>
      </c>
      <c r="W1548" s="58">
        <v>-0.26160850444667783</v>
      </c>
      <c r="X1548" s="59">
        <v>10.555</v>
      </c>
      <c r="Y1548" s="117" t="s">
        <v>38</v>
      </c>
    </row>
    <row r="1549" spans="1:25" x14ac:dyDescent="0.25">
      <c r="A1549" s="167" t="s">
        <v>24</v>
      </c>
      <c r="B1549" s="53" t="s">
        <v>1624</v>
      </c>
      <c r="C1549" s="83" t="s">
        <v>28</v>
      </c>
      <c r="D1549" s="53">
        <v>35</v>
      </c>
      <c r="E1549" s="168" t="s">
        <v>1628</v>
      </c>
      <c r="F1549" s="53">
        <v>10</v>
      </c>
      <c r="G1549" s="168" t="s">
        <v>38</v>
      </c>
      <c r="H1549" s="55">
        <v>1</v>
      </c>
      <c r="I1549" s="53" t="s">
        <v>1388</v>
      </c>
      <c r="J1549" s="60">
        <v>0</v>
      </c>
      <c r="K1549" s="57">
        <v>0</v>
      </c>
      <c r="L1549" s="58">
        <v>0</v>
      </c>
      <c r="M1549" s="58">
        <v>0</v>
      </c>
      <c r="N1549" s="61">
        <v>10.785</v>
      </c>
      <c r="O1549" s="56">
        <v>0</v>
      </c>
      <c r="P1549" s="57">
        <v>0</v>
      </c>
      <c r="Q1549" s="58">
        <v>0</v>
      </c>
      <c r="R1549" s="58">
        <v>0</v>
      </c>
      <c r="S1549" s="59">
        <v>10.35</v>
      </c>
      <c r="T1549" s="56">
        <v>0</v>
      </c>
      <c r="U1549" s="57">
        <v>0</v>
      </c>
      <c r="V1549" s="58">
        <v>0</v>
      </c>
      <c r="W1549" s="58">
        <v>0</v>
      </c>
      <c r="X1549" s="59">
        <v>10.555</v>
      </c>
      <c r="Y1549" s="117" t="s">
        <v>38</v>
      </c>
    </row>
    <row r="1550" spans="1:25" x14ac:dyDescent="0.25">
      <c r="A1550" s="167" t="s">
        <v>24</v>
      </c>
      <c r="B1550" s="53" t="s">
        <v>1624</v>
      </c>
      <c r="C1550" s="83" t="s">
        <v>28</v>
      </c>
      <c r="D1550" s="53">
        <v>35</v>
      </c>
      <c r="E1550" s="168" t="s">
        <v>1629</v>
      </c>
      <c r="F1550" s="53">
        <v>10</v>
      </c>
      <c r="G1550" s="168" t="s">
        <v>38</v>
      </c>
      <c r="H1550" s="53">
        <v>2</v>
      </c>
      <c r="I1550" s="53" t="s">
        <v>1388</v>
      </c>
      <c r="J1550" s="60">
        <v>3.6246763044636072</v>
      </c>
      <c r="K1550" s="57">
        <v>-4.9999999999954525E-2</v>
      </c>
      <c r="L1550" s="58">
        <v>-4.4999999999845386E-2</v>
      </c>
      <c r="M1550" s="58">
        <v>-6.7268120235231321E-2</v>
      </c>
      <c r="N1550" s="61">
        <v>10.715</v>
      </c>
      <c r="O1550" s="56">
        <v>5.3166142736489634</v>
      </c>
      <c r="P1550" s="57">
        <v>-7.999999999992724E-2</v>
      </c>
      <c r="Q1550" s="58">
        <v>-4.9999999999954525E-2</v>
      </c>
      <c r="R1550" s="58">
        <v>-9.4339811320480235E-2</v>
      </c>
      <c r="S1550" s="59">
        <v>10.244999999999999</v>
      </c>
      <c r="T1550" s="56">
        <v>6.0528926316289358</v>
      </c>
      <c r="U1550" s="57">
        <v>-7.999999999992724E-2</v>
      </c>
      <c r="V1550" s="58">
        <v>-7.5000000000045475E-2</v>
      </c>
      <c r="W1550" s="58">
        <v>-0.10965856099728456</v>
      </c>
      <c r="X1550" s="59">
        <v>10.46</v>
      </c>
      <c r="Y1550" s="117" t="s">
        <v>38</v>
      </c>
    </row>
    <row r="1551" spans="1:25" x14ac:dyDescent="0.25">
      <c r="A1551" s="167" t="s">
        <v>24</v>
      </c>
      <c r="B1551" s="53" t="s">
        <v>1624</v>
      </c>
      <c r="C1551" s="83" t="s">
        <v>28</v>
      </c>
      <c r="D1551" s="53">
        <v>35</v>
      </c>
      <c r="E1551" s="168" t="s">
        <v>1630</v>
      </c>
      <c r="F1551" s="53">
        <v>10</v>
      </c>
      <c r="G1551" s="168" t="s">
        <v>38</v>
      </c>
      <c r="H1551" s="53">
        <v>2</v>
      </c>
      <c r="I1551" s="53" t="s">
        <v>1388</v>
      </c>
      <c r="J1551" s="60">
        <v>5.1406937495914828</v>
      </c>
      <c r="K1551" s="57">
        <v>-6.9600000000264117E-2</v>
      </c>
      <c r="L1551" s="58">
        <v>-6.5250000001014996E-2</v>
      </c>
      <c r="M1551" s="58">
        <v>-9.5402948068543575E-2</v>
      </c>
      <c r="N1551" s="61">
        <v>10.715</v>
      </c>
      <c r="O1551" s="56">
        <v>8.8990855156977169</v>
      </c>
      <c r="P1551" s="57">
        <v>-9.0000000000600267E-2</v>
      </c>
      <c r="Q1551" s="58">
        <v>-0.12974999999914871</v>
      </c>
      <c r="R1551" s="58">
        <v>-0.1579083990796156</v>
      </c>
      <c r="S1551" s="59">
        <v>10.244999999999999</v>
      </c>
      <c r="T1551" s="56">
        <v>6.8999244916492906</v>
      </c>
      <c r="U1551" s="57">
        <v>-0.10000500000023749</v>
      </c>
      <c r="V1551" s="58">
        <v>-7.5000000000272848E-2</v>
      </c>
      <c r="W1551" s="58">
        <v>-0.12500400003635254</v>
      </c>
      <c r="X1551" s="59">
        <v>10.46</v>
      </c>
      <c r="Y1551" s="117" t="s">
        <v>38</v>
      </c>
    </row>
    <row r="1552" spans="1:25" x14ac:dyDescent="0.25">
      <c r="A1552" s="167" t="s">
        <v>24</v>
      </c>
      <c r="B1552" s="53" t="s">
        <v>1624</v>
      </c>
      <c r="C1552" s="83" t="s">
        <v>28</v>
      </c>
      <c r="D1552" s="53">
        <v>35</v>
      </c>
      <c r="E1552" s="168" t="s">
        <v>1631</v>
      </c>
      <c r="F1552" s="53">
        <v>10</v>
      </c>
      <c r="G1552" s="168" t="s">
        <v>38</v>
      </c>
      <c r="H1552" s="53">
        <v>2</v>
      </c>
      <c r="I1552" s="53" t="s">
        <v>1388</v>
      </c>
      <c r="J1552" s="60">
        <v>4.4017533749537252</v>
      </c>
      <c r="K1552" s="57">
        <v>-6.0399999999845022E-2</v>
      </c>
      <c r="L1552" s="58">
        <v>-5.5000000000291038E-2</v>
      </c>
      <c r="M1552" s="58">
        <v>-8.1689411798673714E-2</v>
      </c>
      <c r="N1552" s="61">
        <v>10.715</v>
      </c>
      <c r="O1552" s="56">
        <v>5.3166142736639035</v>
      </c>
      <c r="P1552" s="57">
        <v>-8.0000000000381988E-2</v>
      </c>
      <c r="Q1552" s="58">
        <v>-4.9999999999727152E-2</v>
      </c>
      <c r="R1552" s="58">
        <v>-9.4339811320745343E-2</v>
      </c>
      <c r="S1552" s="59">
        <v>10.244999999999999</v>
      </c>
      <c r="T1552" s="56">
        <v>7.068745597908479</v>
      </c>
      <c r="U1552" s="57">
        <v>-9.9999999999909051E-2</v>
      </c>
      <c r="V1552" s="58">
        <v>-7.999999999992724E-2</v>
      </c>
      <c r="W1552" s="58">
        <v>-0.12806248474854051</v>
      </c>
      <c r="X1552" s="59">
        <v>10.46</v>
      </c>
      <c r="Y1552" s="117" t="s">
        <v>38</v>
      </c>
    </row>
    <row r="1553" spans="1:25" ht="15.75" thickBot="1" x14ac:dyDescent="0.3">
      <c r="A1553" s="169" t="s">
        <v>24</v>
      </c>
      <c r="B1553" s="73" t="s">
        <v>1624</v>
      </c>
      <c r="C1553" s="170" t="s">
        <v>28</v>
      </c>
      <c r="D1553" s="73">
        <v>35</v>
      </c>
      <c r="E1553" s="171" t="s">
        <v>1632</v>
      </c>
      <c r="F1553" s="73">
        <v>10</v>
      </c>
      <c r="G1553" s="171" t="s">
        <v>38</v>
      </c>
      <c r="H1553" s="73">
        <v>2</v>
      </c>
      <c r="I1553" s="73" t="s">
        <v>1388</v>
      </c>
      <c r="J1553" s="79">
        <v>4.3767495268793581</v>
      </c>
      <c r="K1553" s="76">
        <v>-5.9999999998581188E-2</v>
      </c>
      <c r="L1553" s="77">
        <v>-5.4750000000240107E-2</v>
      </c>
      <c r="M1553" s="77">
        <v>-8.1225380884647341E-2</v>
      </c>
      <c r="N1553" s="80">
        <v>10.715</v>
      </c>
      <c r="O1553" s="75">
        <v>6.6023162956857</v>
      </c>
      <c r="P1553" s="76">
        <v>-8.9999999999236024E-2</v>
      </c>
      <c r="Q1553" s="77">
        <v>-7.5000000000272848E-2</v>
      </c>
      <c r="R1553" s="77">
        <v>-0.11715374513818759</v>
      </c>
      <c r="S1553" s="78">
        <v>10.244999999999999</v>
      </c>
      <c r="T1553" s="75">
        <v>8.8013827663423694</v>
      </c>
      <c r="U1553" s="76">
        <v>-0.11999999999989086</v>
      </c>
      <c r="V1553" s="77">
        <v>-0.10499999999956344</v>
      </c>
      <c r="W1553" s="77">
        <v>-0.15945218719065013</v>
      </c>
      <c r="X1553" s="78">
        <v>10.46</v>
      </c>
      <c r="Y1553" s="132" t="s">
        <v>38</v>
      </c>
    </row>
    <row r="1554" spans="1:25" x14ac:dyDescent="0.25">
      <c r="A1554" s="172" t="s">
        <v>24</v>
      </c>
      <c r="B1554" s="135" t="s">
        <v>1633</v>
      </c>
      <c r="C1554" s="173" t="s">
        <v>22</v>
      </c>
      <c r="D1554" s="135">
        <v>110</v>
      </c>
      <c r="E1554" s="173" t="s">
        <v>1634</v>
      </c>
      <c r="F1554" s="135">
        <v>110</v>
      </c>
      <c r="G1554" s="173" t="s">
        <v>273</v>
      </c>
      <c r="H1554" s="135">
        <v>2</v>
      </c>
      <c r="I1554" s="135" t="s">
        <v>1635</v>
      </c>
      <c r="J1554" s="137">
        <v>118.37439273897371</v>
      </c>
      <c r="K1554" s="138">
        <v>11.349651</v>
      </c>
      <c r="L1554" s="139">
        <v>-20.839988999999999</v>
      </c>
      <c r="M1554" s="139">
        <v>23.730143685656898</v>
      </c>
      <c r="N1554" s="140">
        <v>115.74299499999999</v>
      </c>
      <c r="O1554" s="141">
        <v>36.226433054345563</v>
      </c>
      <c r="P1554" s="138">
        <v>-3.5468980000000001</v>
      </c>
      <c r="Q1554" s="139">
        <v>-6.243824</v>
      </c>
      <c r="R1554" s="139">
        <v>7.1809347278317466</v>
      </c>
      <c r="S1554" s="142">
        <v>114.447818</v>
      </c>
      <c r="T1554" s="141">
        <v>59.99040909229786</v>
      </c>
      <c r="U1554" s="138">
        <v>-0.35742699999999999</v>
      </c>
      <c r="V1554" s="139">
        <v>-12.055151</v>
      </c>
      <c r="W1554" s="139">
        <v>12.060448569316566</v>
      </c>
      <c r="X1554" s="142">
        <v>116.073679</v>
      </c>
      <c r="Y1554" s="143" t="s">
        <v>38</v>
      </c>
    </row>
    <row r="1555" spans="1:25" x14ac:dyDescent="0.25">
      <c r="A1555" s="174" t="s">
        <v>24</v>
      </c>
      <c r="B1555" s="44" t="s">
        <v>1633</v>
      </c>
      <c r="C1555" s="136" t="s">
        <v>22</v>
      </c>
      <c r="D1555" s="44">
        <v>110</v>
      </c>
      <c r="E1555" s="136" t="s">
        <v>1636</v>
      </c>
      <c r="F1555" s="44">
        <v>110</v>
      </c>
      <c r="G1555" s="136" t="s">
        <v>273</v>
      </c>
      <c r="H1555" s="88">
        <v>1</v>
      </c>
      <c r="I1555" s="44" t="s">
        <v>1558</v>
      </c>
      <c r="J1555" s="49">
        <v>117.59503087049758</v>
      </c>
      <c r="K1555" s="46">
        <v>-10.314051000006208</v>
      </c>
      <c r="L1555" s="47">
        <v>21.204000000000001</v>
      </c>
      <c r="M1555" s="47">
        <v>23.579424590747099</v>
      </c>
      <c r="N1555" s="50">
        <v>115.770083</v>
      </c>
      <c r="O1555" s="45">
        <v>43.147650385787202</v>
      </c>
      <c r="P1555" s="46">
        <v>5.2768479999944606</v>
      </c>
      <c r="Q1555" s="47">
        <v>6.726</v>
      </c>
      <c r="R1555" s="47">
        <v>8.548929805247294</v>
      </c>
      <c r="S1555" s="48">
        <v>114.394913</v>
      </c>
      <c r="T1555" s="45">
        <v>64.156329101222511</v>
      </c>
      <c r="U1555" s="46">
        <v>1.8424270000037652</v>
      </c>
      <c r="V1555" s="47">
        <v>12.768000000000001</v>
      </c>
      <c r="W1555" s="47">
        <v>12.90024655773458</v>
      </c>
      <c r="X1555" s="48">
        <v>116.09422499999999</v>
      </c>
      <c r="Y1555" s="119" t="s">
        <v>38</v>
      </c>
    </row>
    <row r="1556" spans="1:25" x14ac:dyDescent="0.25">
      <c r="A1556" s="175" t="s">
        <v>24</v>
      </c>
      <c r="B1556" s="64" t="s">
        <v>1633</v>
      </c>
      <c r="C1556" s="120" t="s">
        <v>22</v>
      </c>
      <c r="D1556" s="64">
        <v>110</v>
      </c>
      <c r="E1556" s="120" t="s">
        <v>1380</v>
      </c>
      <c r="F1556" s="64">
        <v>110</v>
      </c>
      <c r="G1556" s="120" t="s">
        <v>33</v>
      </c>
      <c r="H1556" s="64" t="s">
        <v>1459</v>
      </c>
      <c r="I1556" s="64" t="s">
        <v>32</v>
      </c>
      <c r="J1556" s="69">
        <v>5.9663719999999998</v>
      </c>
      <c r="K1556" s="66" t="s">
        <v>38</v>
      </c>
      <c r="L1556" s="67" t="s">
        <v>38</v>
      </c>
      <c r="M1556" s="67" t="s">
        <v>38</v>
      </c>
      <c r="N1556" s="70" t="s">
        <v>38</v>
      </c>
      <c r="O1556" s="65">
        <v>9.2827160000000006</v>
      </c>
      <c r="P1556" s="66" t="s">
        <v>38</v>
      </c>
      <c r="Q1556" s="67" t="s">
        <v>38</v>
      </c>
      <c r="R1556" s="67" t="s">
        <v>38</v>
      </c>
      <c r="S1556" s="68" t="s">
        <v>38</v>
      </c>
      <c r="T1556" s="65">
        <v>8.2463560000000005</v>
      </c>
      <c r="U1556" s="66" t="s">
        <v>38</v>
      </c>
      <c r="V1556" s="67" t="s">
        <v>38</v>
      </c>
      <c r="W1556" s="67" t="s">
        <v>38</v>
      </c>
      <c r="X1556" s="68" t="s">
        <v>38</v>
      </c>
      <c r="Y1556" s="118" t="s">
        <v>1396</v>
      </c>
    </row>
    <row r="1557" spans="1:25" x14ac:dyDescent="0.25">
      <c r="A1557" s="175" t="s">
        <v>24</v>
      </c>
      <c r="B1557" s="64" t="s">
        <v>1633</v>
      </c>
      <c r="C1557" s="120" t="s">
        <v>22</v>
      </c>
      <c r="D1557" s="64">
        <v>110</v>
      </c>
      <c r="E1557" s="120" t="s">
        <v>1380</v>
      </c>
      <c r="F1557" s="64">
        <v>110</v>
      </c>
      <c r="G1557" s="120" t="s">
        <v>33</v>
      </c>
      <c r="H1557" s="64" t="s">
        <v>1381</v>
      </c>
      <c r="I1557" s="64" t="s">
        <v>32</v>
      </c>
      <c r="J1557" s="69">
        <v>6.3769103449670395</v>
      </c>
      <c r="K1557" s="66">
        <v>1.0355999999937922</v>
      </c>
      <c r="L1557" s="67">
        <v>0.75000000001091394</v>
      </c>
      <c r="M1557" s="67">
        <v>1.2786584219421202</v>
      </c>
      <c r="N1557" s="70">
        <v>115.770083</v>
      </c>
      <c r="O1557" s="65">
        <v>9.8646735598732462</v>
      </c>
      <c r="P1557" s="66">
        <v>1.7299499999944601</v>
      </c>
      <c r="Q1557" s="67">
        <v>0.90959999999267893</v>
      </c>
      <c r="R1557" s="67">
        <v>1.9545073963706339</v>
      </c>
      <c r="S1557" s="68">
        <v>114.394913</v>
      </c>
      <c r="T1557" s="65">
        <v>8.2953938065244159</v>
      </c>
      <c r="U1557" s="66">
        <v>1.4850000000037653</v>
      </c>
      <c r="V1557" s="67">
        <v>0.75960000000850414</v>
      </c>
      <c r="W1557" s="67">
        <v>1.6679979496462525</v>
      </c>
      <c r="X1557" s="68">
        <v>116.09422499999999</v>
      </c>
      <c r="Y1557" s="118" t="s">
        <v>1406</v>
      </c>
    </row>
    <row r="1558" spans="1:25" x14ac:dyDescent="0.25">
      <c r="A1558" s="167" t="s">
        <v>24</v>
      </c>
      <c r="B1558" s="53" t="s">
        <v>1633</v>
      </c>
      <c r="C1558" s="83" t="s">
        <v>22</v>
      </c>
      <c r="D1558" s="53">
        <v>110</v>
      </c>
      <c r="E1558" s="168" t="s">
        <v>1637</v>
      </c>
      <c r="F1558" s="53">
        <v>35</v>
      </c>
      <c r="G1558" s="168" t="s">
        <v>36</v>
      </c>
      <c r="H1558" s="55">
        <v>1</v>
      </c>
      <c r="I1558" s="53" t="s">
        <v>1408</v>
      </c>
      <c r="J1558" s="60">
        <v>10.032979166493288</v>
      </c>
      <c r="K1558" s="57">
        <v>0.47039999999651627</v>
      </c>
      <c r="L1558" s="58">
        <v>0.42000000000916771</v>
      </c>
      <c r="M1558" s="58">
        <v>0.63061569914205551</v>
      </c>
      <c r="N1558" s="61">
        <v>36.290000999999997</v>
      </c>
      <c r="O1558" s="56">
        <v>13.605744909174502</v>
      </c>
      <c r="P1558" s="57">
        <v>0.72974999999587453</v>
      </c>
      <c r="Q1558" s="58">
        <v>0.41999999999006832</v>
      </c>
      <c r="R1558" s="58">
        <v>0.84198281602752223</v>
      </c>
      <c r="S1558" s="59">
        <v>35.729999999999997</v>
      </c>
      <c r="T1558" s="56">
        <v>13.811123066297949</v>
      </c>
      <c r="U1558" s="57">
        <v>0.76020000000016807</v>
      </c>
      <c r="V1558" s="58">
        <v>0.42000000000916771</v>
      </c>
      <c r="W1558" s="58">
        <v>0.86850678754282418</v>
      </c>
      <c r="X1558" s="59">
        <v>36.307499</v>
      </c>
      <c r="Y1558" s="117" t="s">
        <v>38</v>
      </c>
    </row>
    <row r="1559" spans="1:25" x14ac:dyDescent="0.25">
      <c r="A1559" s="167" t="s">
        <v>24</v>
      </c>
      <c r="B1559" s="53" t="s">
        <v>1633</v>
      </c>
      <c r="C1559" s="83" t="s">
        <v>22</v>
      </c>
      <c r="D1559" s="53">
        <v>110</v>
      </c>
      <c r="E1559" s="168" t="s">
        <v>1638</v>
      </c>
      <c r="F1559" s="53">
        <v>10</v>
      </c>
      <c r="G1559" s="168" t="s">
        <v>40</v>
      </c>
      <c r="H1559" s="55">
        <v>1</v>
      </c>
      <c r="I1559" s="53" t="s">
        <v>1410</v>
      </c>
      <c r="J1559" s="60">
        <v>36.247324976563185</v>
      </c>
      <c r="K1559" s="57">
        <v>0.56519999999727588</v>
      </c>
      <c r="L1559" s="58">
        <v>0.33000000000174623</v>
      </c>
      <c r="M1559" s="58">
        <v>0.65448532450932251</v>
      </c>
      <c r="N1559" s="61">
        <v>10.425000000000001</v>
      </c>
      <c r="O1559" s="56">
        <v>62.804098658043884</v>
      </c>
      <c r="P1559" s="57">
        <v>1.0001999999985856</v>
      </c>
      <c r="Q1559" s="58">
        <v>0.48960000000261061</v>
      </c>
      <c r="R1559" s="58">
        <v>1.1136014547403066</v>
      </c>
      <c r="S1559" s="59">
        <v>10.237500000000001</v>
      </c>
      <c r="T1559" s="56">
        <v>44.329306587644652</v>
      </c>
      <c r="U1559" s="57">
        <v>0.72480000000359723</v>
      </c>
      <c r="V1559" s="58">
        <v>0.33959999999933643</v>
      </c>
      <c r="W1559" s="58">
        <v>0.80041439267717063</v>
      </c>
      <c r="X1559" s="59">
        <v>10.425000000000001</v>
      </c>
      <c r="Y1559" s="117" t="s">
        <v>38</v>
      </c>
    </row>
    <row r="1560" spans="1:25" x14ac:dyDescent="0.25">
      <c r="A1560" s="175" t="s">
        <v>24</v>
      </c>
      <c r="B1560" s="64" t="s">
        <v>1633</v>
      </c>
      <c r="C1560" s="120" t="s">
        <v>22</v>
      </c>
      <c r="D1560" s="64">
        <v>110</v>
      </c>
      <c r="E1560" s="120" t="s">
        <v>1411</v>
      </c>
      <c r="F1560" s="64">
        <v>110</v>
      </c>
      <c r="G1560" s="120" t="s">
        <v>33</v>
      </c>
      <c r="H1560" s="64" t="s">
        <v>1459</v>
      </c>
      <c r="I1560" s="64" t="s">
        <v>64</v>
      </c>
      <c r="J1560" s="69">
        <v>0</v>
      </c>
      <c r="K1560" s="66" t="s">
        <v>38</v>
      </c>
      <c r="L1560" s="67" t="s">
        <v>38</v>
      </c>
      <c r="M1560" s="67" t="s">
        <v>38</v>
      </c>
      <c r="N1560" s="70" t="s">
        <v>38</v>
      </c>
      <c r="O1560" s="65">
        <v>0</v>
      </c>
      <c r="P1560" s="66" t="s">
        <v>38</v>
      </c>
      <c r="Q1560" s="67" t="s">
        <v>38</v>
      </c>
      <c r="R1560" s="67" t="s">
        <v>38</v>
      </c>
      <c r="S1560" s="68" t="s">
        <v>38</v>
      </c>
      <c r="T1560" s="65">
        <v>0</v>
      </c>
      <c r="U1560" s="66" t="s">
        <v>38</v>
      </c>
      <c r="V1560" s="67" t="s">
        <v>38</v>
      </c>
      <c r="W1560" s="67" t="s">
        <v>38</v>
      </c>
      <c r="X1560" s="68" t="s">
        <v>38</v>
      </c>
      <c r="Y1560" s="118" t="s">
        <v>1396</v>
      </c>
    </row>
    <row r="1561" spans="1:25" x14ac:dyDescent="0.25">
      <c r="A1561" s="175" t="s">
        <v>24</v>
      </c>
      <c r="B1561" s="64" t="s">
        <v>1633</v>
      </c>
      <c r="C1561" s="120" t="s">
        <v>22</v>
      </c>
      <c r="D1561" s="64">
        <v>110</v>
      </c>
      <c r="E1561" s="120" t="s">
        <v>1411</v>
      </c>
      <c r="F1561" s="64">
        <v>110</v>
      </c>
      <c r="G1561" s="120" t="s">
        <v>33</v>
      </c>
      <c r="H1561" s="64" t="s">
        <v>1381</v>
      </c>
      <c r="I1561" s="64" t="s">
        <v>64</v>
      </c>
      <c r="J1561" s="69">
        <v>0</v>
      </c>
      <c r="K1561" s="66">
        <v>0</v>
      </c>
      <c r="L1561" s="67">
        <v>0</v>
      </c>
      <c r="M1561" s="67">
        <v>0</v>
      </c>
      <c r="N1561" s="70">
        <v>115.74299499999999</v>
      </c>
      <c r="O1561" s="65">
        <v>0</v>
      </c>
      <c r="P1561" s="66">
        <v>0</v>
      </c>
      <c r="Q1561" s="67">
        <v>0</v>
      </c>
      <c r="R1561" s="67">
        <v>0</v>
      </c>
      <c r="S1561" s="68">
        <v>114.447818</v>
      </c>
      <c r="T1561" s="65">
        <v>0</v>
      </c>
      <c r="U1561" s="66">
        <v>0</v>
      </c>
      <c r="V1561" s="67">
        <v>0</v>
      </c>
      <c r="W1561" s="67">
        <v>0</v>
      </c>
      <c r="X1561" s="68">
        <v>116.073679</v>
      </c>
      <c r="Y1561" s="118" t="s">
        <v>1406</v>
      </c>
    </row>
    <row r="1562" spans="1:25" x14ac:dyDescent="0.25">
      <c r="A1562" s="167" t="s">
        <v>24</v>
      </c>
      <c r="B1562" s="53" t="s">
        <v>1633</v>
      </c>
      <c r="C1562" s="83" t="s">
        <v>22</v>
      </c>
      <c r="D1562" s="53">
        <v>110</v>
      </c>
      <c r="E1562" s="168" t="s">
        <v>357</v>
      </c>
      <c r="F1562" s="53">
        <v>35</v>
      </c>
      <c r="G1562" s="168" t="s">
        <v>36</v>
      </c>
      <c r="H1562" s="53">
        <v>2</v>
      </c>
      <c r="I1562" s="53" t="s">
        <v>1412</v>
      </c>
      <c r="J1562" s="60" t="s">
        <v>44</v>
      </c>
      <c r="K1562" s="57" t="s">
        <v>44</v>
      </c>
      <c r="L1562" s="58" t="s">
        <v>44</v>
      </c>
      <c r="M1562" s="58" t="s">
        <v>44</v>
      </c>
      <c r="N1562" s="61" t="s">
        <v>44</v>
      </c>
      <c r="O1562" s="56" t="s">
        <v>44</v>
      </c>
      <c r="P1562" s="57" t="s">
        <v>44</v>
      </c>
      <c r="Q1562" s="58" t="s">
        <v>44</v>
      </c>
      <c r="R1562" s="58" t="s">
        <v>44</v>
      </c>
      <c r="S1562" s="59" t="s">
        <v>44</v>
      </c>
      <c r="T1562" s="56" t="s">
        <v>44</v>
      </c>
      <c r="U1562" s="57" t="s">
        <v>44</v>
      </c>
      <c r="V1562" s="58" t="s">
        <v>44</v>
      </c>
      <c r="W1562" s="58" t="s">
        <v>44</v>
      </c>
      <c r="X1562" s="59" t="s">
        <v>44</v>
      </c>
      <c r="Y1562" s="117" t="s">
        <v>1616</v>
      </c>
    </row>
    <row r="1563" spans="1:25" x14ac:dyDescent="0.25">
      <c r="A1563" s="167" t="s">
        <v>24</v>
      </c>
      <c r="B1563" s="53" t="s">
        <v>1633</v>
      </c>
      <c r="C1563" s="83" t="s">
        <v>22</v>
      </c>
      <c r="D1563" s="53">
        <v>110</v>
      </c>
      <c r="E1563" s="168" t="s">
        <v>1639</v>
      </c>
      <c r="F1563" s="53">
        <v>10</v>
      </c>
      <c r="G1563" s="168" t="s">
        <v>40</v>
      </c>
      <c r="H1563" s="53">
        <v>2</v>
      </c>
      <c r="I1563" s="53" t="s">
        <v>1417</v>
      </c>
      <c r="J1563" s="60" t="s">
        <v>44</v>
      </c>
      <c r="K1563" s="57" t="s">
        <v>44</v>
      </c>
      <c r="L1563" s="58" t="s">
        <v>44</v>
      </c>
      <c r="M1563" s="58" t="s">
        <v>44</v>
      </c>
      <c r="N1563" s="61" t="s">
        <v>44</v>
      </c>
      <c r="O1563" s="56" t="s">
        <v>44</v>
      </c>
      <c r="P1563" s="57" t="s">
        <v>44</v>
      </c>
      <c r="Q1563" s="58" t="s">
        <v>44</v>
      </c>
      <c r="R1563" s="58" t="s">
        <v>44</v>
      </c>
      <c r="S1563" s="59" t="s">
        <v>44</v>
      </c>
      <c r="T1563" s="56" t="s">
        <v>44</v>
      </c>
      <c r="U1563" s="57" t="s">
        <v>44</v>
      </c>
      <c r="V1563" s="58" t="s">
        <v>44</v>
      </c>
      <c r="W1563" s="58" t="s">
        <v>44</v>
      </c>
      <c r="X1563" s="59" t="s">
        <v>44</v>
      </c>
      <c r="Y1563" s="117" t="s">
        <v>1616</v>
      </c>
    </row>
    <row r="1564" spans="1:25" x14ac:dyDescent="0.25">
      <c r="A1564" s="167" t="s">
        <v>24</v>
      </c>
      <c r="B1564" s="53" t="s">
        <v>1633</v>
      </c>
      <c r="C1564" s="83" t="s">
        <v>22</v>
      </c>
      <c r="D1564" s="53">
        <v>110</v>
      </c>
      <c r="E1564" s="168" t="s">
        <v>1640</v>
      </c>
      <c r="F1564" s="53">
        <v>10</v>
      </c>
      <c r="G1564" s="168" t="s">
        <v>38</v>
      </c>
      <c r="H1564" s="55">
        <v>1</v>
      </c>
      <c r="I1564" s="53" t="s">
        <v>1388</v>
      </c>
      <c r="J1564" s="60">
        <v>13.395347414344419</v>
      </c>
      <c r="K1564" s="57">
        <v>-0.20999999999912689</v>
      </c>
      <c r="L1564" s="58">
        <v>-0.11999999999989086</v>
      </c>
      <c r="M1564" s="58">
        <v>-0.24186773244814427</v>
      </c>
      <c r="N1564" s="61">
        <v>10.425000000000001</v>
      </c>
      <c r="O1564" s="56">
        <v>16.66346522144325</v>
      </c>
      <c r="P1564" s="57">
        <v>-0.27000000000043656</v>
      </c>
      <c r="Q1564" s="58">
        <v>-0.11999999999989086</v>
      </c>
      <c r="R1564" s="58">
        <v>-0.29546573405423776</v>
      </c>
      <c r="S1564" s="59">
        <v>10.237500000000001</v>
      </c>
      <c r="T1564" s="56">
        <v>13.395347414344419</v>
      </c>
      <c r="U1564" s="57">
        <v>-0.20999999999912689</v>
      </c>
      <c r="V1564" s="58">
        <v>-0.11999999999989086</v>
      </c>
      <c r="W1564" s="58">
        <v>-0.24186773244814427</v>
      </c>
      <c r="X1564" s="59">
        <v>10.425000000000001</v>
      </c>
      <c r="Y1564" s="117" t="s">
        <v>38</v>
      </c>
    </row>
    <row r="1565" spans="1:25" x14ac:dyDescent="0.25">
      <c r="A1565" s="167" t="s">
        <v>24</v>
      </c>
      <c r="B1565" s="53" t="s">
        <v>1633</v>
      </c>
      <c r="C1565" s="83" t="s">
        <v>22</v>
      </c>
      <c r="D1565" s="53">
        <v>110</v>
      </c>
      <c r="E1565" s="168" t="s">
        <v>1641</v>
      </c>
      <c r="F1565" s="53">
        <v>10</v>
      </c>
      <c r="G1565" s="168" t="s">
        <v>38</v>
      </c>
      <c r="H1565" s="55">
        <v>1</v>
      </c>
      <c r="I1565" s="53" t="s">
        <v>1388</v>
      </c>
      <c r="J1565" s="60">
        <v>4.1537209032530731</v>
      </c>
      <c r="K1565" s="57">
        <v>-6.0000000001309672E-2</v>
      </c>
      <c r="L1565" s="58">
        <v>-4.5000000000300133E-2</v>
      </c>
      <c r="M1565" s="58">
        <v>-7.5000000001227821E-2</v>
      </c>
      <c r="N1565" s="61">
        <v>10.425000000000001</v>
      </c>
      <c r="O1565" s="56">
        <v>7.5664897850341539</v>
      </c>
      <c r="P1565" s="57">
        <v>-0.11999999999989086</v>
      </c>
      <c r="Q1565" s="58">
        <v>-5.999999999994543E-2</v>
      </c>
      <c r="R1565" s="58">
        <v>-0.13416407864986535</v>
      </c>
      <c r="S1565" s="59">
        <v>10.237500000000001</v>
      </c>
      <c r="T1565" s="56">
        <v>5.5728013794197766</v>
      </c>
      <c r="U1565" s="57">
        <v>-8.9999999999236024E-2</v>
      </c>
      <c r="V1565" s="58">
        <v>-4.5000000000300133E-2</v>
      </c>
      <c r="W1565" s="58">
        <v>-0.10062305898694145</v>
      </c>
      <c r="X1565" s="59">
        <v>10.425000000000001</v>
      </c>
      <c r="Y1565" s="117" t="s">
        <v>38</v>
      </c>
    </row>
    <row r="1566" spans="1:25" x14ac:dyDescent="0.25">
      <c r="A1566" s="167" t="s">
        <v>24</v>
      </c>
      <c r="B1566" s="53" t="s">
        <v>1633</v>
      </c>
      <c r="C1566" s="83" t="s">
        <v>22</v>
      </c>
      <c r="D1566" s="53">
        <v>110</v>
      </c>
      <c r="E1566" s="168" t="s">
        <v>1642</v>
      </c>
      <c r="F1566" s="53">
        <v>10</v>
      </c>
      <c r="G1566" s="168" t="s">
        <v>62</v>
      </c>
      <c r="H1566" s="55">
        <v>1</v>
      </c>
      <c r="I1566" s="53" t="s">
        <v>325</v>
      </c>
      <c r="J1566" s="96">
        <v>0.15462682295199476</v>
      </c>
      <c r="K1566" s="57">
        <v>-2.499000000000251E-3</v>
      </c>
      <c r="L1566" s="57">
        <v>-1.2450000000114869E-3</v>
      </c>
      <c r="M1566" s="57">
        <v>-2.7919573779035126E-3</v>
      </c>
      <c r="N1566" s="61">
        <v>10.425000000000001</v>
      </c>
      <c r="O1566" s="97">
        <v>0.15753433549586962</v>
      </c>
      <c r="P1566" s="57">
        <v>-2.499000000000251E-3</v>
      </c>
      <c r="Q1566" s="57">
        <v>-1.2480000000039126E-3</v>
      </c>
      <c r="R1566" s="57">
        <v>-2.793296439694688E-3</v>
      </c>
      <c r="S1566" s="59">
        <v>10.237500000000001</v>
      </c>
      <c r="T1566" s="97">
        <v>0.15470098413803024</v>
      </c>
      <c r="U1566" s="57">
        <v>-2.499000000000251E-3</v>
      </c>
      <c r="V1566" s="57">
        <v>-1.2480000000039126E-3</v>
      </c>
      <c r="W1566" s="57">
        <v>-2.793296439694688E-3</v>
      </c>
      <c r="X1566" s="59">
        <v>10.425000000000001</v>
      </c>
      <c r="Y1566" s="117" t="s">
        <v>38</v>
      </c>
    </row>
    <row r="1567" spans="1:25" x14ac:dyDescent="0.25">
      <c r="A1567" s="167" t="s">
        <v>24</v>
      </c>
      <c r="B1567" s="53" t="s">
        <v>1633</v>
      </c>
      <c r="C1567" s="83" t="s">
        <v>22</v>
      </c>
      <c r="D1567" s="53">
        <v>110</v>
      </c>
      <c r="E1567" s="168" t="s">
        <v>1643</v>
      </c>
      <c r="F1567" s="53">
        <v>10</v>
      </c>
      <c r="G1567" s="168" t="s">
        <v>38</v>
      </c>
      <c r="H1567" s="55">
        <v>1</v>
      </c>
      <c r="I1567" s="53" t="s">
        <v>1388</v>
      </c>
      <c r="J1567" s="60">
        <v>2.9952907400616335</v>
      </c>
      <c r="K1567" s="57">
        <v>-4.4999999999618012E-2</v>
      </c>
      <c r="L1567" s="58">
        <v>-2.9999999999972715E-2</v>
      </c>
      <c r="M1567" s="58">
        <v>-5.4083269131626872E-2</v>
      </c>
      <c r="N1567" s="61">
        <v>10.425000000000001</v>
      </c>
      <c r="O1567" s="56">
        <v>3.783244892517077</v>
      </c>
      <c r="P1567" s="57">
        <v>-5.999999999994543E-2</v>
      </c>
      <c r="Q1567" s="58">
        <v>-2.9999999999972715E-2</v>
      </c>
      <c r="R1567" s="58">
        <v>-6.7082039324932674E-2</v>
      </c>
      <c r="S1567" s="59">
        <v>10.237500000000001</v>
      </c>
      <c r="T1567" s="56">
        <v>2.9952907400930671</v>
      </c>
      <c r="U1567" s="57">
        <v>-4.5000000000300133E-2</v>
      </c>
      <c r="V1567" s="58">
        <v>-2.9999999999972715E-2</v>
      </c>
      <c r="W1567" s="58">
        <v>-5.4083269132194432E-2</v>
      </c>
      <c r="X1567" s="59">
        <v>10.425000000000001</v>
      </c>
      <c r="Y1567" s="117" t="s">
        <v>38</v>
      </c>
    </row>
    <row r="1568" spans="1:25" x14ac:dyDescent="0.25">
      <c r="A1568" s="167" t="s">
        <v>24</v>
      </c>
      <c r="B1568" s="53" t="s">
        <v>1633</v>
      </c>
      <c r="C1568" s="83" t="s">
        <v>22</v>
      </c>
      <c r="D1568" s="53">
        <v>110</v>
      </c>
      <c r="E1568" s="168" t="s">
        <v>1644</v>
      </c>
      <c r="F1568" s="53">
        <v>10</v>
      </c>
      <c r="G1568" s="168" t="s">
        <v>38</v>
      </c>
      <c r="H1568" s="55">
        <v>1</v>
      </c>
      <c r="I1568" s="53" t="s">
        <v>1388</v>
      </c>
      <c r="J1568" s="60">
        <v>1.7750544169274292</v>
      </c>
      <c r="K1568" s="57">
        <v>-2.9999999999972715E-2</v>
      </c>
      <c r="L1568" s="58">
        <v>-1.1279999999999291E-2</v>
      </c>
      <c r="M1568" s="58">
        <v>-3.205056005748335E-2</v>
      </c>
      <c r="N1568" s="61">
        <v>10.425000000000001</v>
      </c>
      <c r="O1568" s="56">
        <v>2.6163954513463379</v>
      </c>
      <c r="P1568" s="57">
        <v>-4.4999999999959073E-2</v>
      </c>
      <c r="Q1568" s="58">
        <v>-1.1279999999999291E-2</v>
      </c>
      <c r="R1568" s="58">
        <v>-4.6392223486229893E-2</v>
      </c>
      <c r="S1568" s="59">
        <v>10.237500000000001</v>
      </c>
      <c r="T1568" s="56">
        <v>1.7750544169362692</v>
      </c>
      <c r="U1568" s="57">
        <v>-3.0000000000143245E-2</v>
      </c>
      <c r="V1568" s="58">
        <v>-1.1279999999999291E-2</v>
      </c>
      <c r="W1568" s="58">
        <v>-3.2050560057642966E-2</v>
      </c>
      <c r="X1568" s="59">
        <v>10.425000000000001</v>
      </c>
      <c r="Y1568" s="117" t="s">
        <v>38</v>
      </c>
    </row>
    <row r="1569" spans="1:25" x14ac:dyDescent="0.25">
      <c r="A1569" s="167" t="s">
        <v>24</v>
      </c>
      <c r="B1569" s="53" t="s">
        <v>1633</v>
      </c>
      <c r="C1569" s="83" t="s">
        <v>22</v>
      </c>
      <c r="D1569" s="53">
        <v>110</v>
      </c>
      <c r="E1569" s="168" t="s">
        <v>1645</v>
      </c>
      <c r="F1569" s="53">
        <v>10</v>
      </c>
      <c r="G1569" s="168" t="s">
        <v>38</v>
      </c>
      <c r="H1569" s="55">
        <v>1</v>
      </c>
      <c r="I1569" s="53" t="s">
        <v>1388</v>
      </c>
      <c r="J1569" s="60">
        <v>1.8576004598572768</v>
      </c>
      <c r="K1569" s="57">
        <v>-3.0000000000654836E-2</v>
      </c>
      <c r="L1569" s="58">
        <v>-1.5000000000327418E-2</v>
      </c>
      <c r="M1569" s="58">
        <v>-3.3541019663228977E-2</v>
      </c>
      <c r="N1569" s="61">
        <v>10.425000000000001</v>
      </c>
      <c r="O1569" s="56">
        <v>5.3503162367398973</v>
      </c>
      <c r="P1569" s="57">
        <v>-8.9999999999236024E-2</v>
      </c>
      <c r="Q1569" s="58">
        <v>-2.9999999999972715E-2</v>
      </c>
      <c r="R1569" s="58">
        <v>-9.4868329804317975E-2</v>
      </c>
      <c r="S1569" s="59">
        <v>10.237500000000001</v>
      </c>
      <c r="T1569" s="56">
        <v>1.8576004598572768</v>
      </c>
      <c r="U1569" s="57">
        <v>-3.0000000000654836E-2</v>
      </c>
      <c r="V1569" s="58">
        <v>-1.5000000000327418E-2</v>
      </c>
      <c r="W1569" s="58">
        <v>-3.3541019663228977E-2</v>
      </c>
      <c r="X1569" s="59">
        <v>10.425000000000001</v>
      </c>
      <c r="Y1569" s="117" t="s">
        <v>38</v>
      </c>
    </row>
    <row r="1570" spans="1:25" x14ac:dyDescent="0.25">
      <c r="A1570" s="167" t="s">
        <v>24</v>
      </c>
      <c r="B1570" s="53" t="s">
        <v>1633</v>
      </c>
      <c r="C1570" s="83" t="s">
        <v>22</v>
      </c>
      <c r="D1570" s="53">
        <v>110</v>
      </c>
      <c r="E1570" s="168" t="s">
        <v>1646</v>
      </c>
      <c r="F1570" s="53">
        <v>10</v>
      </c>
      <c r="G1570" s="168" t="s">
        <v>38</v>
      </c>
      <c r="H1570" s="55">
        <v>1</v>
      </c>
      <c r="I1570" s="53" t="s">
        <v>1388</v>
      </c>
      <c r="J1570" s="60">
        <v>0</v>
      </c>
      <c r="K1570" s="57">
        <v>0</v>
      </c>
      <c r="L1570" s="58">
        <v>0</v>
      </c>
      <c r="M1570" s="58">
        <v>0</v>
      </c>
      <c r="N1570" s="61">
        <v>10.425000000000001</v>
      </c>
      <c r="O1570" s="56">
        <v>0</v>
      </c>
      <c r="P1570" s="57">
        <v>0</v>
      </c>
      <c r="Q1570" s="58">
        <v>0</v>
      </c>
      <c r="R1570" s="58">
        <v>0</v>
      </c>
      <c r="S1570" s="59">
        <v>10.237500000000001</v>
      </c>
      <c r="T1570" s="56">
        <v>0</v>
      </c>
      <c r="U1570" s="57">
        <v>0</v>
      </c>
      <c r="V1570" s="58">
        <v>0</v>
      </c>
      <c r="W1570" s="58">
        <v>0</v>
      </c>
      <c r="X1570" s="59">
        <v>10.425000000000001</v>
      </c>
      <c r="Y1570" s="117" t="s">
        <v>1390</v>
      </c>
    </row>
    <row r="1571" spans="1:25" x14ac:dyDescent="0.25">
      <c r="A1571" s="167" t="s">
        <v>24</v>
      </c>
      <c r="B1571" s="53" t="s">
        <v>1633</v>
      </c>
      <c r="C1571" s="83" t="s">
        <v>22</v>
      </c>
      <c r="D1571" s="53">
        <v>110</v>
      </c>
      <c r="E1571" s="168" t="s">
        <v>1647</v>
      </c>
      <c r="F1571" s="53">
        <v>10</v>
      </c>
      <c r="G1571" s="168" t="s">
        <v>38</v>
      </c>
      <c r="H1571" s="53">
        <v>2</v>
      </c>
      <c r="I1571" s="53" t="s">
        <v>1388</v>
      </c>
      <c r="J1571" s="60">
        <v>0.9992026917793333</v>
      </c>
      <c r="K1571" s="57">
        <v>-1.4999999999645297E-2</v>
      </c>
      <c r="L1571" s="58">
        <v>-9.8999999999023203E-3</v>
      </c>
      <c r="M1571" s="58">
        <v>-1.7972478960550348E-2</v>
      </c>
      <c r="N1571" s="61">
        <v>10.385</v>
      </c>
      <c r="O1571" s="56">
        <v>1.8967174136701064</v>
      </c>
      <c r="P1571" s="57">
        <v>-2.9999999999972715E-2</v>
      </c>
      <c r="Q1571" s="58">
        <v>-1.4999999999986358E-2</v>
      </c>
      <c r="R1571" s="58">
        <v>-3.3541019662466337E-2</v>
      </c>
      <c r="S1571" s="59">
        <v>10.210000000000001</v>
      </c>
      <c r="T1571" s="56">
        <v>1.8611710517608639</v>
      </c>
      <c r="U1571" s="57">
        <v>-2.9999999999972715E-2</v>
      </c>
      <c r="V1571" s="58">
        <v>-1.4999999999986358E-2</v>
      </c>
      <c r="W1571" s="58">
        <v>-3.3541019662466337E-2</v>
      </c>
      <c r="X1571" s="59">
        <v>10.404999999999999</v>
      </c>
      <c r="Y1571" s="117" t="s">
        <v>38</v>
      </c>
    </row>
    <row r="1572" spans="1:25" x14ac:dyDescent="0.25">
      <c r="A1572" s="167" t="s">
        <v>24</v>
      </c>
      <c r="B1572" s="53" t="s">
        <v>1633</v>
      </c>
      <c r="C1572" s="83" t="s">
        <v>22</v>
      </c>
      <c r="D1572" s="53">
        <v>110</v>
      </c>
      <c r="E1572" s="168" t="s">
        <v>1648</v>
      </c>
      <c r="F1572" s="53">
        <v>10</v>
      </c>
      <c r="G1572" s="168" t="s">
        <v>38</v>
      </c>
      <c r="H1572" s="53">
        <v>2</v>
      </c>
      <c r="I1572" s="53" t="s">
        <v>1388</v>
      </c>
      <c r="J1572" s="96">
        <v>0.15734823273492113</v>
      </c>
      <c r="K1572" s="57">
        <v>-2.3999999999091415E-3</v>
      </c>
      <c r="L1572" s="57">
        <v>-1.4999999999645297E-3</v>
      </c>
      <c r="M1572" s="57">
        <v>-2.8301943395211341E-3</v>
      </c>
      <c r="N1572" s="61">
        <v>10.385</v>
      </c>
      <c r="O1572" s="97">
        <v>0.22047004604623585</v>
      </c>
      <c r="P1572" s="57">
        <v>-3.0000000000995897E-3</v>
      </c>
      <c r="Q1572" s="57">
        <v>-2.4899999999377087E-3</v>
      </c>
      <c r="R1572" s="57">
        <v>-3.8987305626687423E-3</v>
      </c>
      <c r="S1572" s="59">
        <v>10.210000000000001</v>
      </c>
      <c r="T1572" s="97">
        <v>0.13727319403018853</v>
      </c>
      <c r="U1572" s="57">
        <v>-2.3999999999091415E-3</v>
      </c>
      <c r="V1572" s="57">
        <v>-6.0000000001991793E-4</v>
      </c>
      <c r="W1572" s="57">
        <v>-2.4738633752872815E-3</v>
      </c>
      <c r="X1572" s="59">
        <v>10.404999999999999</v>
      </c>
      <c r="Y1572" s="117" t="s">
        <v>38</v>
      </c>
    </row>
    <row r="1573" spans="1:25" x14ac:dyDescent="0.25">
      <c r="A1573" s="167" t="s">
        <v>24</v>
      </c>
      <c r="B1573" s="53" t="s">
        <v>1633</v>
      </c>
      <c r="C1573" s="83" t="s">
        <v>22</v>
      </c>
      <c r="D1573" s="53">
        <v>110</v>
      </c>
      <c r="E1573" s="168" t="s">
        <v>1649</v>
      </c>
      <c r="F1573" s="53">
        <v>10</v>
      </c>
      <c r="G1573" s="168" t="s">
        <v>38</v>
      </c>
      <c r="H1573" s="53">
        <v>2</v>
      </c>
      <c r="I1573" s="53" t="s">
        <v>1388</v>
      </c>
      <c r="J1573" s="60">
        <v>0.81565688544719572</v>
      </c>
      <c r="K1573" s="57">
        <v>-1.3799999999946522E-2</v>
      </c>
      <c r="L1573" s="58">
        <v>-4.9800000000033151E-3</v>
      </c>
      <c r="M1573" s="58">
        <v>-1.4671073580299331E-2</v>
      </c>
      <c r="N1573" s="61">
        <v>10.385</v>
      </c>
      <c r="O1573" s="56">
        <v>1.0561238674117051</v>
      </c>
      <c r="P1573" s="57">
        <v>-1.7999999999915417E-2</v>
      </c>
      <c r="Q1573" s="58">
        <v>-4.9800000000033151E-3</v>
      </c>
      <c r="R1573" s="58">
        <v>-1.8676198756625718E-2</v>
      </c>
      <c r="S1573" s="59">
        <v>10.210000000000001</v>
      </c>
      <c r="T1573" s="56">
        <v>0.87701413394145822</v>
      </c>
      <c r="U1573" s="57">
        <v>-1.4999999999986358E-2</v>
      </c>
      <c r="V1573" s="58">
        <v>-4.9800000000033151E-3</v>
      </c>
      <c r="W1573" s="58">
        <v>-1.5805075134260632E-2</v>
      </c>
      <c r="X1573" s="59">
        <v>10.404999999999999</v>
      </c>
      <c r="Y1573" s="117" t="s">
        <v>38</v>
      </c>
    </row>
    <row r="1574" spans="1:25" x14ac:dyDescent="0.25">
      <c r="A1574" s="167" t="s">
        <v>24</v>
      </c>
      <c r="B1574" s="53" t="s">
        <v>1633</v>
      </c>
      <c r="C1574" s="83" t="s">
        <v>22</v>
      </c>
      <c r="D1574" s="53">
        <v>110</v>
      </c>
      <c r="E1574" s="168" t="s">
        <v>1650</v>
      </c>
      <c r="F1574" s="53">
        <v>10</v>
      </c>
      <c r="G1574" s="168" t="s">
        <v>38</v>
      </c>
      <c r="H1574" s="53">
        <v>2</v>
      </c>
      <c r="I1574" s="53" t="s">
        <v>1388</v>
      </c>
      <c r="J1574" s="60">
        <v>7.4590215865236829</v>
      </c>
      <c r="K1574" s="57">
        <v>-0.12000000000261934</v>
      </c>
      <c r="L1574" s="58">
        <v>-6.0000000001309672E-2</v>
      </c>
      <c r="M1574" s="58">
        <v>-0.13416407865291591</v>
      </c>
      <c r="N1574" s="61">
        <v>10.385</v>
      </c>
      <c r="O1574" s="56">
        <v>19.784135560141884</v>
      </c>
      <c r="P1574" s="57">
        <v>-0.29999999999563443</v>
      </c>
      <c r="Q1574" s="58">
        <v>-0.18000000000120053</v>
      </c>
      <c r="R1574" s="58">
        <v>-0.34985711368759226</v>
      </c>
      <c r="S1574" s="59">
        <v>10.210000000000001</v>
      </c>
      <c r="T1574" s="56">
        <v>10.528373373137768</v>
      </c>
      <c r="U1574" s="57">
        <v>-0.17999999999847205</v>
      </c>
      <c r="V1574" s="58">
        <v>-6.0000000001309672E-2</v>
      </c>
      <c r="W1574" s="58">
        <v>-0.18973665960906735</v>
      </c>
      <c r="X1574" s="59">
        <v>10.404999999999999</v>
      </c>
      <c r="Y1574" s="117" t="s">
        <v>38</v>
      </c>
    </row>
    <row r="1575" spans="1:25" x14ac:dyDescent="0.25">
      <c r="A1575" s="167" t="s">
        <v>24</v>
      </c>
      <c r="B1575" s="53" t="s">
        <v>1633</v>
      </c>
      <c r="C1575" s="83" t="s">
        <v>22</v>
      </c>
      <c r="D1575" s="53">
        <v>110</v>
      </c>
      <c r="E1575" s="168" t="s">
        <v>1651</v>
      </c>
      <c r="F1575" s="53">
        <v>10</v>
      </c>
      <c r="G1575" s="168" t="s">
        <v>38</v>
      </c>
      <c r="H1575" s="53">
        <v>2</v>
      </c>
      <c r="I1575" s="53" t="s">
        <v>1388</v>
      </c>
      <c r="J1575" s="60">
        <v>2.167548550925162</v>
      </c>
      <c r="K1575" s="57">
        <v>-3.0000000000654836E-2</v>
      </c>
      <c r="L1575" s="58">
        <v>-2.4899999999888678E-2</v>
      </c>
      <c r="M1575" s="58">
        <v>-3.898730562675172E-2</v>
      </c>
      <c r="N1575" s="61">
        <v>10.385</v>
      </c>
      <c r="O1575" s="56">
        <v>3.7934348273402128</v>
      </c>
      <c r="P1575" s="57">
        <v>-5.999999999994543E-2</v>
      </c>
      <c r="Q1575" s="58">
        <v>-2.9999999999972715E-2</v>
      </c>
      <c r="R1575" s="58">
        <v>-6.7082039324932674E-2</v>
      </c>
      <c r="S1575" s="59">
        <v>10.210000000000001</v>
      </c>
      <c r="T1575" s="56">
        <v>5.2641866866287321</v>
      </c>
      <c r="U1575" s="57">
        <v>-9.0000000000600267E-2</v>
      </c>
      <c r="V1575" s="58">
        <v>-2.9999999999972715E-2</v>
      </c>
      <c r="W1575" s="58">
        <v>-9.4868329805612217E-2</v>
      </c>
      <c r="X1575" s="59">
        <v>10.404999999999999</v>
      </c>
      <c r="Y1575" s="117" t="s">
        <v>38</v>
      </c>
    </row>
    <row r="1576" spans="1:25" ht="15.75" thickBot="1" x14ac:dyDescent="0.3">
      <c r="A1576" s="169" t="s">
        <v>24</v>
      </c>
      <c r="B1576" s="73" t="s">
        <v>1633</v>
      </c>
      <c r="C1576" s="170" t="s">
        <v>22</v>
      </c>
      <c r="D1576" s="73">
        <v>110</v>
      </c>
      <c r="E1576" s="171" t="s">
        <v>1652</v>
      </c>
      <c r="F1576" s="73">
        <v>10</v>
      </c>
      <c r="G1576" s="171" t="s">
        <v>62</v>
      </c>
      <c r="H1576" s="73">
        <v>2</v>
      </c>
      <c r="I1576" s="73" t="s">
        <v>703</v>
      </c>
      <c r="J1576" s="133">
        <v>0.46544533768995333</v>
      </c>
      <c r="K1576" s="76">
        <v>-3.7199999998165367E-3</v>
      </c>
      <c r="L1576" s="76">
        <v>-7.4999999999931788E-3</v>
      </c>
      <c r="M1576" s="76">
        <v>-8.3718815088684052E-3</v>
      </c>
      <c r="N1576" s="80">
        <v>10.385</v>
      </c>
      <c r="O1576" s="104">
        <v>0.47342309813028055</v>
      </c>
      <c r="P1576" s="76">
        <v>-3.7199999998165367E-3</v>
      </c>
      <c r="Q1576" s="76">
        <v>-7.4999999999931788E-3</v>
      </c>
      <c r="R1576" s="76">
        <v>-8.3718815088684052E-3</v>
      </c>
      <c r="S1576" s="78">
        <v>10.210000000000001</v>
      </c>
      <c r="T1576" s="104">
        <v>0.46455068062567662</v>
      </c>
      <c r="U1576" s="76">
        <v>-3.7199999998165367E-3</v>
      </c>
      <c r="V1576" s="76">
        <v>-7.4999999999931788E-3</v>
      </c>
      <c r="W1576" s="76">
        <v>-8.3718815088684052E-3</v>
      </c>
      <c r="X1576" s="78">
        <v>10.404999999999999</v>
      </c>
      <c r="Y1576" s="132" t="s">
        <v>38</v>
      </c>
    </row>
    <row r="1577" spans="1:25" x14ac:dyDescent="0.25">
      <c r="A1577" s="165" t="s">
        <v>24</v>
      </c>
      <c r="B1577" s="35" t="s">
        <v>1653</v>
      </c>
      <c r="C1577" s="166" t="s">
        <v>23</v>
      </c>
      <c r="D1577" s="35">
        <v>35</v>
      </c>
      <c r="E1577" s="166" t="s">
        <v>1432</v>
      </c>
      <c r="F1577" s="35">
        <v>35</v>
      </c>
      <c r="G1577" s="166" t="s">
        <v>33</v>
      </c>
      <c r="H1577" s="35" t="s">
        <v>1381</v>
      </c>
      <c r="I1577" s="35" t="s">
        <v>32</v>
      </c>
      <c r="J1577" s="40">
        <v>2.0743763918889839</v>
      </c>
      <c r="K1577" s="37">
        <v>0.10999799999990501</v>
      </c>
      <c r="L1577" s="38">
        <v>7.0001999999931286E-2</v>
      </c>
      <c r="M1577" s="38">
        <v>0.1303834345611799</v>
      </c>
      <c r="N1577" s="41">
        <v>36.29</v>
      </c>
      <c r="O1577" s="36">
        <v>3.3864936206420078</v>
      </c>
      <c r="P1577" s="37">
        <v>0.19199999999818829</v>
      </c>
      <c r="Q1577" s="38">
        <v>8.4000000000742148E-2</v>
      </c>
      <c r="R1577" s="38">
        <v>0.20957099035751342</v>
      </c>
      <c r="S1577" s="39">
        <v>35.729999999999997</v>
      </c>
      <c r="T1577" s="36">
        <v>2.9561584657081821</v>
      </c>
      <c r="U1577" s="37">
        <v>0.16999800000121468</v>
      </c>
      <c r="V1577" s="38">
        <v>7.5000000000272848E-2</v>
      </c>
      <c r="W1577" s="38">
        <v>0.18580721192799249</v>
      </c>
      <c r="X1577" s="39">
        <v>36.29</v>
      </c>
      <c r="Y1577" s="115" t="s">
        <v>1654</v>
      </c>
    </row>
    <row r="1578" spans="1:25" x14ac:dyDescent="0.25">
      <c r="A1578" s="167" t="s">
        <v>24</v>
      </c>
      <c r="B1578" s="53" t="s">
        <v>1653</v>
      </c>
      <c r="C1578" s="83" t="s">
        <v>23</v>
      </c>
      <c r="D1578" s="53">
        <v>35</v>
      </c>
      <c r="E1578" s="168" t="s">
        <v>325</v>
      </c>
      <c r="F1578" s="53">
        <v>10</v>
      </c>
      <c r="G1578" s="168" t="s">
        <v>62</v>
      </c>
      <c r="H1578" s="53" t="s">
        <v>1382</v>
      </c>
      <c r="I1578" s="53" t="s">
        <v>1447</v>
      </c>
      <c r="J1578" s="60">
        <v>0</v>
      </c>
      <c r="K1578" s="57">
        <v>0</v>
      </c>
      <c r="L1578" s="58">
        <v>0</v>
      </c>
      <c r="M1578" s="58">
        <v>0</v>
      </c>
      <c r="N1578" s="61">
        <v>10.3</v>
      </c>
      <c r="O1578" s="56">
        <v>0</v>
      </c>
      <c r="P1578" s="57">
        <v>0</v>
      </c>
      <c r="Q1578" s="58">
        <v>0</v>
      </c>
      <c r="R1578" s="58">
        <v>0</v>
      </c>
      <c r="S1578" s="59">
        <v>10.16</v>
      </c>
      <c r="T1578" s="56">
        <v>0</v>
      </c>
      <c r="U1578" s="57">
        <v>0</v>
      </c>
      <c r="V1578" s="58">
        <v>0</v>
      </c>
      <c r="W1578" s="58">
        <v>0</v>
      </c>
      <c r="X1578" s="59">
        <v>10.36</v>
      </c>
      <c r="Y1578" s="117" t="s">
        <v>38</v>
      </c>
    </row>
    <row r="1579" spans="1:25" x14ac:dyDescent="0.25">
      <c r="A1579" s="167" t="s">
        <v>24</v>
      </c>
      <c r="B1579" s="53" t="s">
        <v>1653</v>
      </c>
      <c r="C1579" s="83" t="s">
        <v>23</v>
      </c>
      <c r="D1579" s="53">
        <v>35</v>
      </c>
      <c r="E1579" s="168" t="s">
        <v>1385</v>
      </c>
      <c r="F1579" s="53">
        <v>10</v>
      </c>
      <c r="G1579" s="168" t="s">
        <v>40</v>
      </c>
      <c r="H1579" s="55">
        <v>1</v>
      </c>
      <c r="I1579" s="53" t="s">
        <v>1410</v>
      </c>
      <c r="J1579" s="60">
        <v>7.3086523555001177</v>
      </c>
      <c r="K1579" s="57">
        <v>0.10999799999990501</v>
      </c>
      <c r="L1579" s="58">
        <v>7.0001999999931286E-2</v>
      </c>
      <c r="M1579" s="58">
        <v>0.1303834345611799</v>
      </c>
      <c r="N1579" s="61">
        <v>10.3</v>
      </c>
      <c r="O1579" s="56">
        <v>11.909391443458555</v>
      </c>
      <c r="P1579" s="57">
        <v>0.19199999999818829</v>
      </c>
      <c r="Q1579" s="58">
        <v>8.4000000000742148E-2</v>
      </c>
      <c r="R1579" s="58">
        <v>0.20957099035751342</v>
      </c>
      <c r="S1579" s="59">
        <v>10.16</v>
      </c>
      <c r="T1579" s="56">
        <v>10.355114934416017</v>
      </c>
      <c r="U1579" s="57">
        <v>0.16999800000121468</v>
      </c>
      <c r="V1579" s="58">
        <v>7.5000000000272848E-2</v>
      </c>
      <c r="W1579" s="58">
        <v>0.18580721192799249</v>
      </c>
      <c r="X1579" s="59">
        <v>10.36</v>
      </c>
      <c r="Y1579" s="117" t="s">
        <v>38</v>
      </c>
    </row>
    <row r="1580" spans="1:25" x14ac:dyDescent="0.25">
      <c r="A1580" s="175" t="s">
        <v>24</v>
      </c>
      <c r="B1580" s="64" t="s">
        <v>1653</v>
      </c>
      <c r="C1580" s="120" t="s">
        <v>23</v>
      </c>
      <c r="D1580" s="64">
        <v>35</v>
      </c>
      <c r="E1580" s="120" t="s">
        <v>1434</v>
      </c>
      <c r="F1580" s="64">
        <v>35</v>
      </c>
      <c r="G1580" s="120" t="s">
        <v>33</v>
      </c>
      <c r="H1580" s="64" t="s">
        <v>1381</v>
      </c>
      <c r="I1580" s="64" t="s">
        <v>64</v>
      </c>
      <c r="J1580" s="69">
        <v>0.81521848481955317</v>
      </c>
      <c r="K1580" s="66">
        <v>4.0202000000645055E-2</v>
      </c>
      <c r="L1580" s="67">
        <v>3.0150000000307955E-2</v>
      </c>
      <c r="M1580" s="67">
        <v>5.0251600015028722E-2</v>
      </c>
      <c r="N1580" s="70">
        <v>35.590000000000003</v>
      </c>
      <c r="O1580" s="65">
        <v>1.153045025179527</v>
      </c>
      <c r="P1580" s="66">
        <v>6.0199999999949794E-2</v>
      </c>
      <c r="Q1580" s="67">
        <v>4.0101999999960752E-2</v>
      </c>
      <c r="R1580" s="67">
        <v>7.2334019686388279E-2</v>
      </c>
      <c r="S1580" s="68">
        <v>36.22</v>
      </c>
      <c r="T1580" s="65">
        <v>1.0918331366057157</v>
      </c>
      <c r="U1580" s="66">
        <v>5.5200200000908806E-2</v>
      </c>
      <c r="V1580" s="67">
        <v>4.0101999999960752E-2</v>
      </c>
      <c r="W1580" s="67">
        <v>6.8229264133047668E-2</v>
      </c>
      <c r="X1580" s="68">
        <v>36.08</v>
      </c>
      <c r="Y1580" s="118" t="s">
        <v>1654</v>
      </c>
    </row>
    <row r="1581" spans="1:25" x14ac:dyDescent="0.25">
      <c r="A1581" s="167" t="s">
        <v>24</v>
      </c>
      <c r="B1581" s="53" t="s">
        <v>1653</v>
      </c>
      <c r="C1581" s="83" t="s">
        <v>23</v>
      </c>
      <c r="D1581" s="53">
        <v>35</v>
      </c>
      <c r="E1581" s="168" t="s">
        <v>703</v>
      </c>
      <c r="F1581" s="53">
        <v>10</v>
      </c>
      <c r="G1581" s="168" t="s">
        <v>62</v>
      </c>
      <c r="H1581" s="53" t="s">
        <v>1382</v>
      </c>
      <c r="I1581" s="53" t="s">
        <v>1448</v>
      </c>
      <c r="J1581" s="100">
        <v>1.4123463932062747E-2</v>
      </c>
      <c r="K1581" s="57">
        <v>-2.0000000000436558E-4</v>
      </c>
      <c r="L1581" s="89">
        <v>-1.4999999999417923E-4</v>
      </c>
      <c r="M1581" s="89">
        <v>-2.5000000000000001E-4</v>
      </c>
      <c r="N1581" s="61">
        <v>10.220000000000001</v>
      </c>
      <c r="O1581" s="102">
        <v>1.2437690940277527E-2</v>
      </c>
      <c r="P1581" s="57">
        <v>-2.0000000000436558E-4</v>
      </c>
      <c r="Q1581" s="89">
        <v>-1.0000000000218279E-4</v>
      </c>
      <c r="R1581" s="89">
        <v>-2.2360679775485984E-4</v>
      </c>
      <c r="S1581" s="59">
        <v>10.38</v>
      </c>
      <c r="T1581" s="102">
        <v>1.2461701926648722E-2</v>
      </c>
      <c r="U1581" s="57">
        <v>-2.0000000000436558E-4</v>
      </c>
      <c r="V1581" s="89">
        <v>-1.0000000000218279E-4</v>
      </c>
      <c r="W1581" s="89">
        <v>-2.2360679775485984E-4</v>
      </c>
      <c r="X1581" s="59">
        <v>10.36</v>
      </c>
      <c r="Y1581" s="117" t="s">
        <v>38</v>
      </c>
    </row>
    <row r="1582" spans="1:25" x14ac:dyDescent="0.25">
      <c r="A1582" s="167" t="s">
        <v>24</v>
      </c>
      <c r="B1582" s="53" t="s">
        <v>1653</v>
      </c>
      <c r="C1582" s="83" t="s">
        <v>23</v>
      </c>
      <c r="D1582" s="53">
        <v>35</v>
      </c>
      <c r="E1582" s="168" t="s">
        <v>1416</v>
      </c>
      <c r="F1582" s="53">
        <v>10</v>
      </c>
      <c r="G1582" s="168" t="s">
        <v>40</v>
      </c>
      <c r="H1582" s="53">
        <v>2</v>
      </c>
      <c r="I1582" s="53" t="s">
        <v>1417</v>
      </c>
      <c r="J1582" s="60">
        <v>2.8247831774347922</v>
      </c>
      <c r="K1582" s="57">
        <v>4.0002000000640692E-2</v>
      </c>
      <c r="L1582" s="58">
        <v>3.0000000000313776E-2</v>
      </c>
      <c r="M1582" s="58">
        <v>5.0001600015100359E-2</v>
      </c>
      <c r="N1582" s="61">
        <v>10.220000000000001</v>
      </c>
      <c r="O1582" s="56">
        <v>4.0110965153722464</v>
      </c>
      <c r="P1582" s="57">
        <v>5.999999999994543E-2</v>
      </c>
      <c r="Q1582" s="58">
        <v>4.0001999999958571E-2</v>
      </c>
      <c r="R1582" s="58">
        <v>7.2112134928804708E-2</v>
      </c>
      <c r="S1582" s="59">
        <v>10.38</v>
      </c>
      <c r="T1582" s="56">
        <v>3.7901532503954036</v>
      </c>
      <c r="U1582" s="57">
        <v>5.5000200000904442E-2</v>
      </c>
      <c r="V1582" s="58">
        <v>4.0001999999958571E-2</v>
      </c>
      <c r="W1582" s="58">
        <v>6.8008690651534934E-2</v>
      </c>
      <c r="X1582" s="59">
        <v>10.36</v>
      </c>
      <c r="Y1582" s="117" t="s">
        <v>38</v>
      </c>
    </row>
    <row r="1583" spans="1:25" x14ac:dyDescent="0.25">
      <c r="A1583" s="167" t="s">
        <v>24</v>
      </c>
      <c r="B1583" s="53" t="s">
        <v>1653</v>
      </c>
      <c r="C1583" s="83" t="s">
        <v>23</v>
      </c>
      <c r="D1583" s="53">
        <v>35</v>
      </c>
      <c r="E1583" s="168" t="s">
        <v>1655</v>
      </c>
      <c r="F1583" s="53">
        <v>10</v>
      </c>
      <c r="G1583" s="168" t="s">
        <v>38</v>
      </c>
      <c r="H1583" s="55">
        <v>1</v>
      </c>
      <c r="I1583" s="53" t="s">
        <v>1388</v>
      </c>
      <c r="J1583" s="60">
        <v>0.62671471823856917</v>
      </c>
      <c r="K1583" s="57">
        <v>-9.9999999999909051E-3</v>
      </c>
      <c r="L1583" s="58">
        <v>-4.9999999999954525E-3</v>
      </c>
      <c r="M1583" s="58">
        <v>-1.118033988748878E-2</v>
      </c>
      <c r="N1583" s="61">
        <v>10.3</v>
      </c>
      <c r="O1583" s="56">
        <v>0.63535055097309234</v>
      </c>
      <c r="P1583" s="57">
        <v>-9.9999999999909051E-3</v>
      </c>
      <c r="Q1583" s="58">
        <v>-5.0000000001091394E-3</v>
      </c>
      <c r="R1583" s="58">
        <v>-1.1180339887539623E-2</v>
      </c>
      <c r="S1583" s="59">
        <v>10.16</v>
      </c>
      <c r="T1583" s="56">
        <v>0.62308509631826858</v>
      </c>
      <c r="U1583" s="57">
        <v>-9.9999999999909051E-3</v>
      </c>
      <c r="V1583" s="58">
        <v>-4.9999999999954525E-3</v>
      </c>
      <c r="W1583" s="58">
        <v>-1.118033988748878E-2</v>
      </c>
      <c r="X1583" s="59">
        <v>10.36</v>
      </c>
      <c r="Y1583" s="117" t="s">
        <v>38</v>
      </c>
    </row>
    <row r="1584" spans="1:25" x14ac:dyDescent="0.25">
      <c r="A1584" s="167" t="s">
        <v>24</v>
      </c>
      <c r="B1584" s="53" t="s">
        <v>1653</v>
      </c>
      <c r="C1584" s="83" t="s">
        <v>23</v>
      </c>
      <c r="D1584" s="53">
        <v>35</v>
      </c>
      <c r="E1584" s="168" t="s">
        <v>1656</v>
      </c>
      <c r="F1584" s="53">
        <v>10</v>
      </c>
      <c r="G1584" s="168" t="s">
        <v>38</v>
      </c>
      <c r="H1584" s="55">
        <v>1</v>
      </c>
      <c r="I1584" s="53" t="s">
        <v>1388</v>
      </c>
      <c r="J1584" s="60">
        <v>1.4013767124976371</v>
      </c>
      <c r="K1584" s="57">
        <v>-2.0000000000436557E-2</v>
      </c>
      <c r="L1584" s="58">
        <v>-1.4999999999872671E-2</v>
      </c>
      <c r="M1584" s="58">
        <v>-2.5000000000272849E-2</v>
      </c>
      <c r="N1584" s="61">
        <v>10.3</v>
      </c>
      <c r="O1584" s="56">
        <v>2.5414022038808119</v>
      </c>
      <c r="P1584" s="57">
        <v>-3.999999999996362E-2</v>
      </c>
      <c r="Q1584" s="58">
        <v>-1.999999999998181E-2</v>
      </c>
      <c r="R1584" s="58">
        <v>-4.4721359549955118E-2</v>
      </c>
      <c r="S1584" s="59">
        <v>10.16</v>
      </c>
      <c r="T1584" s="56">
        <v>1.7623507874837405</v>
      </c>
      <c r="U1584" s="57">
        <v>-3.0000000000654836E-2</v>
      </c>
      <c r="V1584" s="58">
        <v>-9.9999999997635314E-3</v>
      </c>
      <c r="W1584" s="58">
        <v>-3.1622776602230243E-2</v>
      </c>
      <c r="X1584" s="59">
        <v>10.36</v>
      </c>
      <c r="Y1584" s="117" t="s">
        <v>38</v>
      </c>
    </row>
    <row r="1585" spans="1:25" x14ac:dyDescent="0.25">
      <c r="A1585" s="167" t="s">
        <v>24</v>
      </c>
      <c r="B1585" s="53" t="s">
        <v>1653</v>
      </c>
      <c r="C1585" s="83" t="s">
        <v>23</v>
      </c>
      <c r="D1585" s="53">
        <v>35</v>
      </c>
      <c r="E1585" s="168" t="s">
        <v>1657</v>
      </c>
      <c r="F1585" s="53">
        <v>10</v>
      </c>
      <c r="G1585" s="168" t="s">
        <v>38</v>
      </c>
      <c r="H1585" s="53">
        <v>1</v>
      </c>
      <c r="I1585" s="53" t="s">
        <v>1388</v>
      </c>
      <c r="J1585" s="60">
        <v>5.2882245857867183</v>
      </c>
      <c r="K1585" s="57">
        <v>-7.999999999992724E-2</v>
      </c>
      <c r="L1585" s="58">
        <v>-5.0000000000181899E-2</v>
      </c>
      <c r="M1585" s="58">
        <v>-9.433981132060075E-2</v>
      </c>
      <c r="N1585" s="61">
        <v>10.3</v>
      </c>
      <c r="O1585" s="56">
        <v>8.6557040082070724</v>
      </c>
      <c r="P1585" s="57">
        <v>-0.13999999999941792</v>
      </c>
      <c r="Q1585" s="58">
        <v>-6.0000000000400178E-2</v>
      </c>
      <c r="R1585" s="58">
        <v>-0.15231546211690081</v>
      </c>
      <c r="S1585" s="59">
        <v>10.16</v>
      </c>
      <c r="T1585" s="56">
        <v>7.9793825644842808</v>
      </c>
      <c r="U1585" s="57">
        <v>-0.13000000000101863</v>
      </c>
      <c r="V1585" s="58">
        <v>-5.9999999999490683E-2</v>
      </c>
      <c r="W1585" s="58">
        <v>-0.14317821063347497</v>
      </c>
      <c r="X1585" s="59">
        <v>10.36</v>
      </c>
      <c r="Y1585" s="117" t="s">
        <v>38</v>
      </c>
    </row>
    <row r="1586" spans="1:25" x14ac:dyDescent="0.25">
      <c r="A1586" s="167" t="s">
        <v>24</v>
      </c>
      <c r="B1586" s="53" t="s">
        <v>1653</v>
      </c>
      <c r="C1586" s="83" t="s">
        <v>23</v>
      </c>
      <c r="D1586" s="53">
        <v>35</v>
      </c>
      <c r="E1586" s="168" t="s">
        <v>1658</v>
      </c>
      <c r="F1586" s="53">
        <v>10</v>
      </c>
      <c r="G1586" s="168" t="s">
        <v>38</v>
      </c>
      <c r="H1586" s="53">
        <v>2</v>
      </c>
      <c r="I1586" s="53" t="s">
        <v>1388</v>
      </c>
      <c r="J1586" s="60">
        <v>2.2061555919651976</v>
      </c>
      <c r="K1586" s="57">
        <v>-3.0000000000200089E-2</v>
      </c>
      <c r="L1586" s="58">
        <v>-2.4999999999863576E-2</v>
      </c>
      <c r="M1586" s="58">
        <v>-3.9051248379599647E-2</v>
      </c>
      <c r="N1586" s="61">
        <v>10.220000000000001</v>
      </c>
      <c r="O1586" s="56">
        <v>2.7811522424961463</v>
      </c>
      <c r="P1586" s="57">
        <v>-3.999999999996362E-2</v>
      </c>
      <c r="Q1586" s="58">
        <v>-2.9999999999972715E-2</v>
      </c>
      <c r="R1586" s="58">
        <v>-4.9999999999954525E-2</v>
      </c>
      <c r="S1586" s="59">
        <v>10.38</v>
      </c>
      <c r="T1586" s="56">
        <v>2.5690456658828076</v>
      </c>
      <c r="U1586" s="57">
        <v>-3.5000000000309228E-2</v>
      </c>
      <c r="V1586" s="58">
        <v>-2.9999999999972715E-2</v>
      </c>
      <c r="W1586" s="58">
        <v>-4.6097722286681464E-2</v>
      </c>
      <c r="X1586" s="59">
        <v>10.36</v>
      </c>
      <c r="Y1586" s="117" t="s">
        <v>38</v>
      </c>
    </row>
    <row r="1587" spans="1:25" ht="15.75" thickBot="1" x14ac:dyDescent="0.3">
      <c r="A1587" s="169" t="s">
        <v>24</v>
      </c>
      <c r="B1587" s="73" t="s">
        <v>1653</v>
      </c>
      <c r="C1587" s="170" t="s">
        <v>23</v>
      </c>
      <c r="D1587" s="73">
        <v>35</v>
      </c>
      <c r="E1587" s="171" t="s">
        <v>1659</v>
      </c>
      <c r="F1587" s="73">
        <v>10</v>
      </c>
      <c r="G1587" s="171" t="s">
        <v>38</v>
      </c>
      <c r="H1587" s="73">
        <v>2</v>
      </c>
      <c r="I1587" s="73" t="s">
        <v>1388</v>
      </c>
      <c r="J1587" s="79">
        <v>0.63162050859660102</v>
      </c>
      <c r="K1587" s="76">
        <v>-9.9999999999909051E-3</v>
      </c>
      <c r="L1587" s="77">
        <v>-4.9999999999954525E-3</v>
      </c>
      <c r="M1587" s="77">
        <v>-1.118033988748878E-2</v>
      </c>
      <c r="N1587" s="80">
        <v>10.220000000000001</v>
      </c>
      <c r="O1587" s="75">
        <v>1.2437690939994726</v>
      </c>
      <c r="P1587" s="76">
        <v>-1.999999999998181E-2</v>
      </c>
      <c r="Q1587" s="77">
        <v>-9.9999999999909051E-3</v>
      </c>
      <c r="R1587" s="77">
        <v>-2.2360679774977559E-2</v>
      </c>
      <c r="S1587" s="78">
        <v>10.38</v>
      </c>
      <c r="T1587" s="75">
        <v>1.2461701926365372</v>
      </c>
      <c r="U1587" s="76">
        <v>-1.999999999998181E-2</v>
      </c>
      <c r="V1587" s="77">
        <v>-9.9999999999909051E-3</v>
      </c>
      <c r="W1587" s="77">
        <v>-2.2360679774977559E-2</v>
      </c>
      <c r="X1587" s="78">
        <v>10.36</v>
      </c>
      <c r="Y1587" s="132" t="s">
        <v>38</v>
      </c>
    </row>
    <row r="1588" spans="1:25" x14ac:dyDescent="0.25">
      <c r="A1588" s="165" t="s">
        <v>24</v>
      </c>
      <c r="B1588" s="35" t="s">
        <v>1660</v>
      </c>
      <c r="C1588" s="166" t="s">
        <v>23</v>
      </c>
      <c r="D1588" s="35">
        <v>35</v>
      </c>
      <c r="E1588" s="166" t="s">
        <v>1432</v>
      </c>
      <c r="F1588" s="35">
        <v>35</v>
      </c>
      <c r="G1588" s="166" t="s">
        <v>33</v>
      </c>
      <c r="H1588" s="35" t="s">
        <v>1381</v>
      </c>
      <c r="I1588" s="35" t="s">
        <v>32</v>
      </c>
      <c r="J1588" s="40">
        <v>2.193569760845695</v>
      </c>
      <c r="K1588" s="37">
        <v>0.10499999999956344</v>
      </c>
      <c r="L1588" s="38">
        <v>8.9999999999236024E-2</v>
      </c>
      <c r="M1588" s="38">
        <v>0.13829316685856466</v>
      </c>
      <c r="N1588" s="41" t="s">
        <v>1382</v>
      </c>
      <c r="O1588" s="36">
        <v>2.4736254616876709</v>
      </c>
      <c r="P1588" s="37">
        <v>0.12000000000261934</v>
      </c>
      <c r="Q1588" s="38">
        <v>9.9599999999554711E-2</v>
      </c>
      <c r="R1588" s="38">
        <v>0.15594922250700688</v>
      </c>
      <c r="S1588" s="39" t="s">
        <v>1382</v>
      </c>
      <c r="T1588" s="36">
        <v>3.4578593626730458</v>
      </c>
      <c r="U1588" s="37">
        <v>0.16999500000019907</v>
      </c>
      <c r="V1588" s="38">
        <v>0.13979999999901338</v>
      </c>
      <c r="W1588" s="38">
        <v>0.22009620629350207</v>
      </c>
      <c r="X1588" s="39" t="s">
        <v>1382</v>
      </c>
      <c r="Y1588" s="115" t="s">
        <v>1383</v>
      </c>
    </row>
    <row r="1589" spans="1:25" x14ac:dyDescent="0.25">
      <c r="A1589" s="167" t="s">
        <v>24</v>
      </c>
      <c r="B1589" s="53" t="s">
        <v>1660</v>
      </c>
      <c r="C1589" s="83" t="s">
        <v>23</v>
      </c>
      <c r="D1589" s="53">
        <v>35</v>
      </c>
      <c r="E1589" s="168" t="s">
        <v>1409</v>
      </c>
      <c r="F1589" s="53">
        <v>10</v>
      </c>
      <c r="G1589" s="168" t="s">
        <v>40</v>
      </c>
      <c r="H1589" s="55">
        <v>1</v>
      </c>
      <c r="I1589" s="53" t="s">
        <v>1386</v>
      </c>
      <c r="J1589" s="60">
        <v>7.677494162959932</v>
      </c>
      <c r="K1589" s="57">
        <v>0.10499999999956344</v>
      </c>
      <c r="L1589" s="58">
        <v>8.9999999999236024E-2</v>
      </c>
      <c r="M1589" s="58">
        <v>0.13829316685856466</v>
      </c>
      <c r="N1589" s="61">
        <v>10.4</v>
      </c>
      <c r="O1589" s="56">
        <v>8.6576891159068481</v>
      </c>
      <c r="P1589" s="57">
        <v>0.12000000000261934</v>
      </c>
      <c r="Q1589" s="58">
        <v>9.9599999999554711E-2</v>
      </c>
      <c r="R1589" s="58">
        <v>0.15594922250700688</v>
      </c>
      <c r="S1589" s="59">
        <v>10.4</v>
      </c>
      <c r="T1589" s="56">
        <v>12.102507769355661</v>
      </c>
      <c r="U1589" s="57">
        <v>0.16999500000019907</v>
      </c>
      <c r="V1589" s="58">
        <v>0.13979999999901338</v>
      </c>
      <c r="W1589" s="58">
        <v>0.22009620629350207</v>
      </c>
      <c r="X1589" s="59">
        <v>10.5</v>
      </c>
      <c r="Y1589" s="117" t="s">
        <v>38</v>
      </c>
    </row>
    <row r="1590" spans="1:25" x14ac:dyDescent="0.25">
      <c r="A1590" s="167" t="s">
        <v>24</v>
      </c>
      <c r="B1590" s="53" t="s">
        <v>1660</v>
      </c>
      <c r="C1590" s="83" t="s">
        <v>23</v>
      </c>
      <c r="D1590" s="53">
        <v>35</v>
      </c>
      <c r="E1590" s="168" t="s">
        <v>1661</v>
      </c>
      <c r="F1590" s="53">
        <v>10</v>
      </c>
      <c r="G1590" s="168" t="s">
        <v>38</v>
      </c>
      <c r="H1590" s="55">
        <v>1</v>
      </c>
      <c r="I1590" s="53" t="s">
        <v>1388</v>
      </c>
      <c r="J1590" s="60">
        <v>0.78511589668003245</v>
      </c>
      <c r="K1590" s="57">
        <v>-9.9999999999909051E-3</v>
      </c>
      <c r="L1590" s="58">
        <v>-9.9999999999909051E-3</v>
      </c>
      <c r="M1590" s="58">
        <v>-1.4142135623718088E-2</v>
      </c>
      <c r="N1590" s="61">
        <v>10.4</v>
      </c>
      <c r="O1590" s="56">
        <v>0.78511589668449522</v>
      </c>
      <c r="P1590" s="57">
        <v>-1.0000000000104592E-2</v>
      </c>
      <c r="Q1590" s="58">
        <v>-9.9999999999909051E-3</v>
      </c>
      <c r="R1590" s="58">
        <v>-1.4142135623798477E-2</v>
      </c>
      <c r="S1590" s="59">
        <v>10.4</v>
      </c>
      <c r="T1590" s="56">
        <v>0.9912986020784198</v>
      </c>
      <c r="U1590" s="57">
        <v>-9.9999999999909051E-3</v>
      </c>
      <c r="V1590" s="58">
        <v>-1.5000000000100044E-2</v>
      </c>
      <c r="W1590" s="58">
        <v>-1.8027756377398143E-2</v>
      </c>
      <c r="X1590" s="59">
        <v>10.5</v>
      </c>
      <c r="Y1590" s="117" t="s">
        <v>38</v>
      </c>
    </row>
    <row r="1591" spans="1:25" x14ac:dyDescent="0.25">
      <c r="A1591" s="167" t="s">
        <v>24</v>
      </c>
      <c r="B1591" s="53" t="s">
        <v>1660</v>
      </c>
      <c r="C1591" s="83" t="s">
        <v>23</v>
      </c>
      <c r="D1591" s="53">
        <v>35</v>
      </c>
      <c r="E1591" s="168" t="s">
        <v>1662</v>
      </c>
      <c r="F1591" s="53">
        <v>10</v>
      </c>
      <c r="G1591" s="168" t="s">
        <v>38</v>
      </c>
      <c r="H1591" s="55">
        <v>1</v>
      </c>
      <c r="I1591" s="53" t="s">
        <v>1388</v>
      </c>
      <c r="J1591" s="60">
        <v>0.80066425551997622</v>
      </c>
      <c r="K1591" s="57">
        <v>-1.1999999999943611E-2</v>
      </c>
      <c r="L1591" s="58">
        <v>-8.0000000000381988E-3</v>
      </c>
      <c r="M1591" s="58">
        <v>-1.4422205101830227E-2</v>
      </c>
      <c r="N1591" s="61">
        <v>10.4</v>
      </c>
      <c r="O1591" s="56">
        <v>1.1444932563564312</v>
      </c>
      <c r="P1591" s="57">
        <v>-1.6000000000076398E-2</v>
      </c>
      <c r="Q1591" s="58">
        <v>-1.2999999999919964E-2</v>
      </c>
      <c r="R1591" s="58">
        <v>-2.0615528128097124E-2</v>
      </c>
      <c r="S1591" s="59">
        <v>10.4</v>
      </c>
      <c r="T1591" s="56">
        <v>1.4795583467586806</v>
      </c>
      <c r="U1591" s="57">
        <v>-1.999999999998181E-2</v>
      </c>
      <c r="V1591" s="58">
        <v>-1.8000000000029104E-2</v>
      </c>
      <c r="W1591" s="58">
        <v>-2.6907248094153367E-2</v>
      </c>
      <c r="X1591" s="59">
        <v>10.5</v>
      </c>
      <c r="Y1591" s="117" t="s">
        <v>38</v>
      </c>
    </row>
    <row r="1592" spans="1:25" x14ac:dyDescent="0.25">
      <c r="A1592" s="167" t="s">
        <v>24</v>
      </c>
      <c r="B1592" s="53" t="s">
        <v>1660</v>
      </c>
      <c r="C1592" s="83" t="s">
        <v>23</v>
      </c>
      <c r="D1592" s="53">
        <v>35</v>
      </c>
      <c r="E1592" s="168" t="s">
        <v>1663</v>
      </c>
      <c r="F1592" s="53">
        <v>10</v>
      </c>
      <c r="G1592" s="168" t="s">
        <v>62</v>
      </c>
      <c r="H1592" s="55">
        <v>1</v>
      </c>
      <c r="I1592" s="53" t="s">
        <v>62</v>
      </c>
      <c r="J1592" s="60">
        <v>0</v>
      </c>
      <c r="K1592" s="57">
        <v>0</v>
      </c>
      <c r="L1592" s="58">
        <v>0</v>
      </c>
      <c r="M1592" s="58">
        <v>0</v>
      </c>
      <c r="N1592" s="61">
        <v>10.4</v>
      </c>
      <c r="O1592" s="56">
        <v>0</v>
      </c>
      <c r="P1592" s="57">
        <v>0</v>
      </c>
      <c r="Q1592" s="58">
        <v>0</v>
      </c>
      <c r="R1592" s="58">
        <v>0</v>
      </c>
      <c r="S1592" s="59">
        <v>10.4</v>
      </c>
      <c r="T1592" s="56">
        <v>0</v>
      </c>
      <c r="U1592" s="57">
        <v>0</v>
      </c>
      <c r="V1592" s="58">
        <v>0</v>
      </c>
      <c r="W1592" s="58">
        <v>0</v>
      </c>
      <c r="X1592" s="59">
        <v>10.5</v>
      </c>
      <c r="Y1592" s="117" t="s">
        <v>38</v>
      </c>
    </row>
    <row r="1593" spans="1:25" x14ac:dyDescent="0.25">
      <c r="A1593" s="167" t="s">
        <v>24</v>
      </c>
      <c r="B1593" s="53" t="s">
        <v>1660</v>
      </c>
      <c r="C1593" s="83" t="s">
        <v>23</v>
      </c>
      <c r="D1593" s="53">
        <v>35</v>
      </c>
      <c r="E1593" s="168" t="s">
        <v>1664</v>
      </c>
      <c r="F1593" s="53">
        <v>10</v>
      </c>
      <c r="G1593" s="168" t="s">
        <v>38</v>
      </c>
      <c r="H1593" s="55">
        <v>1</v>
      </c>
      <c r="I1593" s="53" t="s">
        <v>1388</v>
      </c>
      <c r="J1593" s="60">
        <v>4.5186813255196165</v>
      </c>
      <c r="K1593" s="57">
        <v>-5.9999999999490683E-2</v>
      </c>
      <c r="L1593" s="58">
        <v>-5.5000000000291038E-2</v>
      </c>
      <c r="M1593" s="58">
        <v>-8.1394102980319752E-2</v>
      </c>
      <c r="N1593" s="61">
        <v>10.4</v>
      </c>
      <c r="O1593" s="56">
        <v>5.1183294419732892</v>
      </c>
      <c r="P1593" s="57">
        <v>-6.9999999999708962E-2</v>
      </c>
      <c r="Q1593" s="58">
        <v>-5.9999999999490683E-2</v>
      </c>
      <c r="R1593" s="58">
        <v>-9.2195444572376453E-2</v>
      </c>
      <c r="S1593" s="59">
        <v>10.4</v>
      </c>
      <c r="T1593" s="56">
        <v>7.0418170432693072</v>
      </c>
      <c r="U1593" s="57">
        <v>-0.1000000000003638</v>
      </c>
      <c r="V1593" s="58">
        <v>-7.999999999992724E-2</v>
      </c>
      <c r="W1593" s="58">
        <v>-0.12806248474889562</v>
      </c>
      <c r="X1593" s="59">
        <v>10.5</v>
      </c>
      <c r="Y1593" s="117" t="s">
        <v>38</v>
      </c>
    </row>
    <row r="1594" spans="1:25" ht="15.75" thickBot="1" x14ac:dyDescent="0.3">
      <c r="A1594" s="167" t="s">
        <v>24</v>
      </c>
      <c r="B1594" s="53" t="s">
        <v>1660</v>
      </c>
      <c r="C1594" s="83" t="s">
        <v>23</v>
      </c>
      <c r="D1594" s="53">
        <v>35</v>
      </c>
      <c r="E1594" s="168" t="s">
        <v>1665</v>
      </c>
      <c r="F1594" s="53">
        <v>10</v>
      </c>
      <c r="G1594" s="168" t="s">
        <v>38</v>
      </c>
      <c r="H1594" s="55">
        <v>1</v>
      </c>
      <c r="I1594" s="53" t="s">
        <v>1388</v>
      </c>
      <c r="J1594" s="60">
        <v>1.7343777038592358</v>
      </c>
      <c r="K1594" s="57">
        <v>-2.400000000052387E-2</v>
      </c>
      <c r="L1594" s="58">
        <v>-2.0000000000072758E-2</v>
      </c>
      <c r="M1594" s="58">
        <v>-3.1240998704075644E-2</v>
      </c>
      <c r="N1594" s="61">
        <v>10.4</v>
      </c>
      <c r="O1594" s="56">
        <v>1.6013285110329505</v>
      </c>
      <c r="P1594" s="57">
        <v>-2.3999999999796275E-2</v>
      </c>
      <c r="Q1594" s="58">
        <v>-1.5999999999985449E-2</v>
      </c>
      <c r="R1594" s="58">
        <v>-2.8844410203534333E-2</v>
      </c>
      <c r="S1594" s="59">
        <v>10.4</v>
      </c>
      <c r="T1594" s="56">
        <v>2.565028877091299</v>
      </c>
      <c r="U1594" s="57">
        <v>-4.0000000000145516E-2</v>
      </c>
      <c r="V1594" s="58">
        <v>-2.3999999999796275E-2</v>
      </c>
      <c r="W1594" s="58">
        <v>-4.6647615158782366E-2</v>
      </c>
      <c r="X1594" s="59">
        <v>10.5</v>
      </c>
      <c r="Y1594" s="117" t="s">
        <v>38</v>
      </c>
    </row>
    <row r="1595" spans="1:25" x14ac:dyDescent="0.25">
      <c r="A1595" s="165" t="s">
        <v>24</v>
      </c>
      <c r="B1595" s="35" t="s">
        <v>1666</v>
      </c>
      <c r="C1595" s="166" t="s">
        <v>21</v>
      </c>
      <c r="D1595" s="35">
        <v>110</v>
      </c>
      <c r="E1595" s="166" t="s">
        <v>1380</v>
      </c>
      <c r="F1595" s="35">
        <v>110</v>
      </c>
      <c r="G1595" s="166" t="s">
        <v>33</v>
      </c>
      <c r="H1595" s="35" t="s">
        <v>1381</v>
      </c>
      <c r="I1595" s="35" t="s">
        <v>32</v>
      </c>
      <c r="J1595" s="40">
        <v>2.5581346260275439</v>
      </c>
      <c r="K1595" s="37">
        <v>0.36520000000160507</v>
      </c>
      <c r="L1595" s="38">
        <v>0.30999999999949068</v>
      </c>
      <c r="M1595" s="38">
        <v>0.47903135596832963</v>
      </c>
      <c r="N1595" s="41" t="s">
        <v>1382</v>
      </c>
      <c r="O1595" s="36">
        <v>4.454013399002517</v>
      </c>
      <c r="P1595" s="37">
        <v>0.70019999999709404</v>
      </c>
      <c r="Q1595" s="38">
        <v>0.43000000000120053</v>
      </c>
      <c r="R1595" s="38">
        <v>0.82169339780538764</v>
      </c>
      <c r="S1595" s="39" t="s">
        <v>1382</v>
      </c>
      <c r="T1595" s="36">
        <v>2.9660505235450043</v>
      </c>
      <c r="U1595" s="37">
        <v>0.46020000000276923</v>
      </c>
      <c r="V1595" s="38">
        <v>0.32999999999901775</v>
      </c>
      <c r="W1595" s="38">
        <v>0.56628971384080473</v>
      </c>
      <c r="X1595" s="39" t="s">
        <v>1382</v>
      </c>
      <c r="Y1595" s="115" t="s">
        <v>1383</v>
      </c>
    </row>
    <row r="1596" spans="1:25" x14ac:dyDescent="0.25">
      <c r="A1596" s="167" t="s">
        <v>24</v>
      </c>
      <c r="B1596" s="53" t="s">
        <v>1666</v>
      </c>
      <c r="C1596" s="83" t="s">
        <v>21</v>
      </c>
      <c r="D1596" s="53">
        <v>110</v>
      </c>
      <c r="E1596" s="168" t="s">
        <v>325</v>
      </c>
      <c r="F1596" s="53">
        <v>10</v>
      </c>
      <c r="G1596" s="168" t="s">
        <v>62</v>
      </c>
      <c r="H1596" s="53" t="s">
        <v>1382</v>
      </c>
      <c r="I1596" s="53" t="s">
        <v>1384</v>
      </c>
      <c r="J1596" s="107">
        <v>1.1164620906433999E-2</v>
      </c>
      <c r="K1596" s="57">
        <v>-2.0000000000436558E-4</v>
      </c>
      <c r="L1596" s="89">
        <v>0</v>
      </c>
      <c r="M1596" s="89">
        <v>-2.0000000000436558E-4</v>
      </c>
      <c r="N1596" s="61">
        <v>10.3428</v>
      </c>
      <c r="O1596" s="164">
        <v>1.133125703936585E-2</v>
      </c>
      <c r="P1596" s="57">
        <v>-2.0000000000436558E-4</v>
      </c>
      <c r="Q1596" s="89">
        <v>0</v>
      </c>
      <c r="R1596" s="89">
        <v>-2.0000000000436558E-4</v>
      </c>
      <c r="S1596" s="59">
        <v>10.1907</v>
      </c>
      <c r="T1596" s="164">
        <v>1.0949916658233345E-2</v>
      </c>
      <c r="U1596" s="57">
        <v>-2.0000000000436558E-4</v>
      </c>
      <c r="V1596" s="89">
        <v>0</v>
      </c>
      <c r="W1596" s="89">
        <v>-2.0000000000436558E-4</v>
      </c>
      <c r="X1596" s="59">
        <v>10.5456</v>
      </c>
      <c r="Y1596" s="117" t="s">
        <v>38</v>
      </c>
    </row>
    <row r="1597" spans="1:25" x14ac:dyDescent="0.25">
      <c r="A1597" s="167" t="s">
        <v>24</v>
      </c>
      <c r="B1597" s="53" t="s">
        <v>1666</v>
      </c>
      <c r="C1597" s="83" t="s">
        <v>21</v>
      </c>
      <c r="D1597" s="53">
        <v>110</v>
      </c>
      <c r="E1597" s="168" t="s">
        <v>1385</v>
      </c>
      <c r="F1597" s="53">
        <v>10</v>
      </c>
      <c r="G1597" s="168" t="s">
        <v>40</v>
      </c>
      <c r="H1597" s="55">
        <v>1</v>
      </c>
      <c r="I1597" s="53" t="s">
        <v>1386</v>
      </c>
      <c r="J1597" s="60">
        <v>26.732506841987831</v>
      </c>
      <c r="K1597" s="57">
        <v>0.36500000000160071</v>
      </c>
      <c r="L1597" s="58">
        <v>0.30999999999949068</v>
      </c>
      <c r="M1597" s="58">
        <v>0.47887889909752002</v>
      </c>
      <c r="N1597" s="61">
        <v>10.3428</v>
      </c>
      <c r="O1597" s="56">
        <v>46.5444400195763</v>
      </c>
      <c r="P1597" s="57">
        <v>0.69999999999708962</v>
      </c>
      <c r="Q1597" s="58">
        <v>0.43000000000120053</v>
      </c>
      <c r="R1597" s="58">
        <v>0.82152297593978341</v>
      </c>
      <c r="S1597" s="59">
        <v>10.1907</v>
      </c>
      <c r="T1597" s="56">
        <v>30.995227971045292</v>
      </c>
      <c r="U1597" s="57">
        <v>0.46000000000276486</v>
      </c>
      <c r="V1597" s="58">
        <v>0.32999999999901775</v>
      </c>
      <c r="W1597" s="58">
        <v>0.56612719419040047</v>
      </c>
      <c r="X1597" s="59">
        <v>10.5456</v>
      </c>
      <c r="Y1597" s="117" t="s">
        <v>38</v>
      </c>
    </row>
    <row r="1598" spans="1:25" x14ac:dyDescent="0.25">
      <c r="A1598" s="167" t="s">
        <v>24</v>
      </c>
      <c r="B1598" s="53" t="s">
        <v>1666</v>
      </c>
      <c r="C1598" s="83" t="s">
        <v>21</v>
      </c>
      <c r="D1598" s="53">
        <v>110</v>
      </c>
      <c r="E1598" s="168" t="s">
        <v>1667</v>
      </c>
      <c r="F1598" s="53">
        <v>10</v>
      </c>
      <c r="G1598" s="168" t="s">
        <v>38</v>
      </c>
      <c r="H1598" s="55">
        <v>1</v>
      </c>
      <c r="I1598" s="53" t="s">
        <v>1388</v>
      </c>
      <c r="J1598" s="96">
        <v>0.25293472686781943</v>
      </c>
      <c r="K1598" s="57">
        <v>-4.1999999998552084E-3</v>
      </c>
      <c r="L1598" s="57">
        <v>-1.7000000000280124E-3</v>
      </c>
      <c r="M1598" s="57">
        <v>-4.5310043035599722E-3</v>
      </c>
      <c r="N1598" s="61">
        <v>10.3428</v>
      </c>
      <c r="O1598" s="97">
        <v>0.25670987204374274</v>
      </c>
      <c r="P1598" s="57">
        <v>-4.1999999998552084E-3</v>
      </c>
      <c r="Q1598" s="58">
        <v>-1.699999999971169E-3</v>
      </c>
      <c r="R1598" s="58">
        <v>-4.5310043035386455E-3</v>
      </c>
      <c r="S1598" s="59">
        <v>10.1907</v>
      </c>
      <c r="T1598" s="97">
        <v>0.24807059750497673</v>
      </c>
      <c r="U1598" s="57">
        <v>-4.1999999998552084E-3</v>
      </c>
      <c r="V1598" s="58">
        <v>-1.7000000000280124E-3</v>
      </c>
      <c r="W1598" s="58">
        <v>-4.5310043035599722E-3</v>
      </c>
      <c r="X1598" s="59">
        <v>10.5456</v>
      </c>
      <c r="Y1598" s="117" t="s">
        <v>38</v>
      </c>
    </row>
    <row r="1599" spans="1:25" x14ac:dyDescent="0.25">
      <c r="A1599" s="167" t="s">
        <v>24</v>
      </c>
      <c r="B1599" s="53" t="s">
        <v>1666</v>
      </c>
      <c r="C1599" s="83" t="s">
        <v>21</v>
      </c>
      <c r="D1599" s="53">
        <v>110</v>
      </c>
      <c r="E1599" s="168" t="s">
        <v>1668</v>
      </c>
      <c r="F1599" s="53">
        <v>10</v>
      </c>
      <c r="G1599" s="168" t="s">
        <v>38</v>
      </c>
      <c r="H1599" s="55">
        <v>1</v>
      </c>
      <c r="I1599" s="53" t="s">
        <v>1388</v>
      </c>
      <c r="J1599" s="60">
        <v>8.7198476813886625</v>
      </c>
      <c r="K1599" s="57">
        <v>-0.11999999999898137</v>
      </c>
      <c r="L1599" s="58">
        <v>-0.1000000000003638</v>
      </c>
      <c r="M1599" s="58">
        <v>-0.15620499351758346</v>
      </c>
      <c r="N1599" s="61">
        <v>10.3428</v>
      </c>
      <c r="O1599" s="56">
        <v>15.412175844495628</v>
      </c>
      <c r="P1599" s="57">
        <v>-0.22000000000116415</v>
      </c>
      <c r="Q1599" s="58">
        <v>-0.15999999999985448</v>
      </c>
      <c r="R1599" s="58">
        <v>-0.27202941017556476</v>
      </c>
      <c r="S1599" s="59">
        <v>10.1907</v>
      </c>
      <c r="T1599" s="56">
        <v>9.4194744738932048</v>
      </c>
      <c r="U1599" s="57">
        <v>-0.13999999999941792</v>
      </c>
      <c r="V1599" s="58">
        <v>-0.1000000000003638</v>
      </c>
      <c r="W1599" s="58">
        <v>-0.17204650534059032</v>
      </c>
      <c r="X1599" s="59">
        <v>10.5456</v>
      </c>
      <c r="Y1599" s="117" t="s">
        <v>38</v>
      </c>
    </row>
    <row r="1600" spans="1:25" x14ac:dyDescent="0.25">
      <c r="A1600" s="167" t="s">
        <v>24</v>
      </c>
      <c r="B1600" s="53" t="s">
        <v>1666</v>
      </c>
      <c r="C1600" s="83" t="s">
        <v>21</v>
      </c>
      <c r="D1600" s="53">
        <v>110</v>
      </c>
      <c r="E1600" s="168" t="s">
        <v>1669</v>
      </c>
      <c r="F1600" s="53">
        <v>10</v>
      </c>
      <c r="G1600" s="168" t="s">
        <v>38</v>
      </c>
      <c r="H1600" s="55">
        <v>1</v>
      </c>
      <c r="I1600" s="53" t="s">
        <v>1388</v>
      </c>
      <c r="J1600" s="60">
        <v>10.293271879348712</v>
      </c>
      <c r="K1600" s="57">
        <v>-0.13999999999941792</v>
      </c>
      <c r="L1600" s="58">
        <v>-0.12000000000080036</v>
      </c>
      <c r="M1600" s="58">
        <v>-0.18439088914593665</v>
      </c>
      <c r="N1600" s="61">
        <v>10.3428</v>
      </c>
      <c r="O1600" s="56">
        <v>17.736222706966739</v>
      </c>
      <c r="P1600" s="57">
        <v>-0.27999999999883585</v>
      </c>
      <c r="Q1600" s="58">
        <v>-0.14000000000123691</v>
      </c>
      <c r="R1600" s="58">
        <v>-0.31304951684948246</v>
      </c>
      <c r="S1600" s="59">
        <v>10.1907</v>
      </c>
      <c r="T1600" s="56">
        <v>11.844145791719077</v>
      </c>
      <c r="U1600" s="57">
        <v>-0.18000000000029104</v>
      </c>
      <c r="V1600" s="58">
        <v>-0.11999999999898137</v>
      </c>
      <c r="W1600" s="58">
        <v>-0.21633307652751649</v>
      </c>
      <c r="X1600" s="59">
        <v>10.5456</v>
      </c>
      <c r="Y1600" s="117" t="s">
        <v>38</v>
      </c>
    </row>
    <row r="1601" spans="1:25" x14ac:dyDescent="0.25">
      <c r="A1601" s="167" t="s">
        <v>24</v>
      </c>
      <c r="B1601" s="53" t="s">
        <v>1666</v>
      </c>
      <c r="C1601" s="83" t="s">
        <v>21</v>
      </c>
      <c r="D1601" s="53">
        <v>110</v>
      </c>
      <c r="E1601" s="168" t="s">
        <v>1670</v>
      </c>
      <c r="F1601" s="53">
        <v>10</v>
      </c>
      <c r="G1601" s="168" t="s">
        <v>38</v>
      </c>
      <c r="H1601" s="55">
        <v>1</v>
      </c>
      <c r="I1601" s="53" t="s">
        <v>1388</v>
      </c>
      <c r="J1601" s="60">
        <v>2.5311946315695812</v>
      </c>
      <c r="K1601" s="57">
        <v>-2.9999999999972715E-2</v>
      </c>
      <c r="L1601" s="58">
        <v>-3.3999999999878128E-2</v>
      </c>
      <c r="M1601" s="58">
        <v>-4.5343136194909102E-2</v>
      </c>
      <c r="N1601" s="61">
        <v>10.3428</v>
      </c>
      <c r="O1601" s="56">
        <v>3.5832580996405721</v>
      </c>
      <c r="P1601" s="57">
        <v>-5.1999999999907232E-2</v>
      </c>
      <c r="Q1601" s="58">
        <v>-3.6000000000058208E-2</v>
      </c>
      <c r="R1601" s="58">
        <v>-6.3245553203324437E-2</v>
      </c>
      <c r="S1601" s="59">
        <v>10.1907</v>
      </c>
      <c r="T1601" s="56">
        <v>2.9585045650892496</v>
      </c>
      <c r="U1601" s="57">
        <v>-4.20000000001437E-2</v>
      </c>
      <c r="V1601" s="58">
        <v>-3.3999999999878128E-2</v>
      </c>
      <c r="W1601" s="58">
        <v>-5.4037024344460192E-2</v>
      </c>
      <c r="X1601" s="59">
        <v>10.5456</v>
      </c>
      <c r="Y1601" s="117" t="s">
        <v>38</v>
      </c>
    </row>
    <row r="1602" spans="1:25" x14ac:dyDescent="0.25">
      <c r="A1602" s="167" t="s">
        <v>24</v>
      </c>
      <c r="B1602" s="53" t="s">
        <v>1666</v>
      </c>
      <c r="C1602" s="83" t="s">
        <v>21</v>
      </c>
      <c r="D1602" s="53">
        <v>110</v>
      </c>
      <c r="E1602" s="168" t="s">
        <v>1671</v>
      </c>
      <c r="F1602" s="53">
        <v>10</v>
      </c>
      <c r="G1602" s="168" t="s">
        <v>38</v>
      </c>
      <c r="H1602" s="55">
        <v>1</v>
      </c>
      <c r="I1602" s="53" t="s">
        <v>1388</v>
      </c>
      <c r="J1602" s="60">
        <v>4.3599238406618275</v>
      </c>
      <c r="K1602" s="57">
        <v>-5.9999999999490683E-2</v>
      </c>
      <c r="L1602" s="58">
        <v>-4.9999999999272404E-2</v>
      </c>
      <c r="M1602" s="58">
        <v>-7.8102496758209475E-2</v>
      </c>
      <c r="N1602" s="61">
        <v>10.3428</v>
      </c>
      <c r="O1602" s="56">
        <v>7.2555446587896544</v>
      </c>
      <c r="P1602" s="57">
        <v>-0.1000000000003638</v>
      </c>
      <c r="Q1602" s="58">
        <v>-7.999999999992724E-2</v>
      </c>
      <c r="R1602" s="58">
        <v>-0.12806248474889562</v>
      </c>
      <c r="S1602" s="59">
        <v>10.1907</v>
      </c>
      <c r="T1602" s="56">
        <v>5.0476621716415027</v>
      </c>
      <c r="U1602" s="57">
        <v>-7.0000000000618456E-2</v>
      </c>
      <c r="V1602" s="58">
        <v>-6.0000000000400178E-2</v>
      </c>
      <c r="W1602" s="58">
        <v>-9.2195444573658872E-2</v>
      </c>
      <c r="X1602" s="59">
        <v>10.5456</v>
      </c>
      <c r="Y1602" s="117" t="s">
        <v>38</v>
      </c>
    </row>
    <row r="1603" spans="1:25" ht="15.75" thickBot="1" x14ac:dyDescent="0.3">
      <c r="A1603" s="169" t="s">
        <v>24</v>
      </c>
      <c r="B1603" s="73" t="s">
        <v>1666</v>
      </c>
      <c r="C1603" s="170" t="s">
        <v>21</v>
      </c>
      <c r="D1603" s="73">
        <v>110</v>
      </c>
      <c r="E1603" s="171" t="s">
        <v>1672</v>
      </c>
      <c r="F1603" s="73">
        <v>10</v>
      </c>
      <c r="G1603" s="171" t="s">
        <v>38</v>
      </c>
      <c r="H1603" s="103">
        <v>1</v>
      </c>
      <c r="I1603" s="73" t="s">
        <v>1388</v>
      </c>
      <c r="J1603" s="79">
        <v>0.72191167428624814</v>
      </c>
      <c r="K1603" s="76">
        <v>-9.9999999999909051E-3</v>
      </c>
      <c r="L1603" s="77">
        <v>-8.1999999999879947E-3</v>
      </c>
      <c r="M1603" s="77">
        <v>-1.2932130528247123E-2</v>
      </c>
      <c r="N1603" s="80">
        <v>10.3428</v>
      </c>
      <c r="O1603" s="75">
        <v>2.4048173873961174</v>
      </c>
      <c r="P1603" s="76">
        <v>-3.999999999996362E-2</v>
      </c>
      <c r="Q1603" s="77">
        <v>-1.4200000000073487E-2</v>
      </c>
      <c r="R1603" s="77">
        <v>-4.2445730056145541E-2</v>
      </c>
      <c r="S1603" s="78">
        <v>10.1907</v>
      </c>
      <c r="T1603" s="75">
        <v>1.3429169929327514</v>
      </c>
      <c r="U1603" s="76">
        <v>-1.999999999998181E-2</v>
      </c>
      <c r="V1603" s="77">
        <v>-1.4199999999846113E-2</v>
      </c>
      <c r="W1603" s="77">
        <v>-2.4528350943243252E-2</v>
      </c>
      <c r="X1603" s="78">
        <v>10.5456</v>
      </c>
      <c r="Y1603" s="132" t="s">
        <v>38</v>
      </c>
    </row>
    <row r="1604" spans="1:25" x14ac:dyDescent="0.25">
      <c r="A1604" s="165" t="s">
        <v>24</v>
      </c>
      <c r="B1604" s="35" t="s">
        <v>1673</v>
      </c>
      <c r="C1604" s="166" t="s">
        <v>21</v>
      </c>
      <c r="D1604" s="35">
        <v>110</v>
      </c>
      <c r="E1604" s="166" t="s">
        <v>1380</v>
      </c>
      <c r="F1604" s="35">
        <v>110</v>
      </c>
      <c r="G1604" s="166" t="s">
        <v>33</v>
      </c>
      <c r="H1604" s="35" t="s">
        <v>1381</v>
      </c>
      <c r="I1604" s="35" t="s">
        <v>32</v>
      </c>
      <c r="J1604" s="40">
        <v>1.7906423835650642</v>
      </c>
      <c r="K1604" s="37">
        <v>0.28939999999922295</v>
      </c>
      <c r="L1604" s="38">
        <v>0.23399999999855936</v>
      </c>
      <c r="M1604" s="38">
        <v>0.37216711300016292</v>
      </c>
      <c r="N1604" s="41">
        <v>120</v>
      </c>
      <c r="O1604" s="36">
        <v>3.0106304562592743</v>
      </c>
      <c r="P1604" s="37">
        <v>0.4860760000008304</v>
      </c>
      <c r="Q1604" s="38">
        <v>0.3599999999969441</v>
      </c>
      <c r="R1604" s="38">
        <v>0.60487178622796334</v>
      </c>
      <c r="S1604" s="39">
        <v>116</v>
      </c>
      <c r="T1604" s="36">
        <v>2.8226543319396344</v>
      </c>
      <c r="U1604" s="37">
        <v>0.48319999999956054</v>
      </c>
      <c r="V1604" s="38">
        <v>0.32400000000052387</v>
      </c>
      <c r="W1604" s="38">
        <v>0.58177163904741414</v>
      </c>
      <c r="X1604" s="39">
        <v>119</v>
      </c>
      <c r="Y1604" s="115" t="s">
        <v>1574</v>
      </c>
    </row>
    <row r="1605" spans="1:25" x14ac:dyDescent="0.25">
      <c r="A1605" s="167" t="s">
        <v>24</v>
      </c>
      <c r="B1605" s="53" t="s">
        <v>1673</v>
      </c>
      <c r="C1605" s="83" t="s">
        <v>21</v>
      </c>
      <c r="D1605" s="53">
        <v>110</v>
      </c>
      <c r="E1605" s="168" t="s">
        <v>325</v>
      </c>
      <c r="F1605" s="53">
        <v>10</v>
      </c>
      <c r="G1605" s="168" t="s">
        <v>62</v>
      </c>
      <c r="H1605" s="53" t="s">
        <v>1382</v>
      </c>
      <c r="I1605" s="53" t="s">
        <v>1384</v>
      </c>
      <c r="J1605" s="100">
        <v>0.21259645165186361</v>
      </c>
      <c r="K1605" s="57">
        <v>-3.7999999999738065E-3</v>
      </c>
      <c r="L1605" s="57">
        <v>0</v>
      </c>
      <c r="M1605" s="57">
        <v>-3.7999999999738065E-3</v>
      </c>
      <c r="N1605" s="61">
        <v>10.32</v>
      </c>
      <c r="O1605" s="102">
        <v>0.15665001700706482</v>
      </c>
      <c r="P1605" s="57">
        <v>-2.7999999999883587E-3</v>
      </c>
      <c r="Q1605" s="57">
        <v>0</v>
      </c>
      <c r="R1605" s="57">
        <v>-2.7999999999883587E-3</v>
      </c>
      <c r="S1605" s="59">
        <v>10.32</v>
      </c>
      <c r="T1605" s="97">
        <v>0.17462902247023065</v>
      </c>
      <c r="U1605" s="57">
        <v>-3.1999999999970897E-3</v>
      </c>
      <c r="V1605" s="57">
        <v>0</v>
      </c>
      <c r="W1605" s="57">
        <v>-3.1999999999970897E-3</v>
      </c>
      <c r="X1605" s="59">
        <v>10.58</v>
      </c>
      <c r="Y1605" s="117" t="s">
        <v>38</v>
      </c>
    </row>
    <row r="1606" spans="1:25" x14ac:dyDescent="0.25">
      <c r="A1606" s="167" t="s">
        <v>24</v>
      </c>
      <c r="B1606" s="53" t="s">
        <v>1673</v>
      </c>
      <c r="C1606" s="83" t="s">
        <v>21</v>
      </c>
      <c r="D1606" s="53">
        <v>110</v>
      </c>
      <c r="E1606" s="168" t="s">
        <v>1507</v>
      </c>
      <c r="F1606" s="53">
        <v>10</v>
      </c>
      <c r="G1606" s="168" t="s">
        <v>40</v>
      </c>
      <c r="H1606" s="55">
        <v>1</v>
      </c>
      <c r="I1606" s="53" t="s">
        <v>1410</v>
      </c>
      <c r="J1606" s="60">
        <v>20.656538932839769</v>
      </c>
      <c r="K1606" s="57">
        <v>0.28559999999924912</v>
      </c>
      <c r="L1606" s="58">
        <v>0.23399999999855936</v>
      </c>
      <c r="M1606" s="58">
        <v>0.36921993445492196</v>
      </c>
      <c r="N1606" s="61">
        <v>10.32</v>
      </c>
      <c r="O1606" s="56">
        <v>33.714664547462831</v>
      </c>
      <c r="P1606" s="57">
        <v>0.48327600000084203</v>
      </c>
      <c r="Q1606" s="58">
        <v>0.3599999999969441</v>
      </c>
      <c r="R1606" s="58">
        <v>0.60262400564084206</v>
      </c>
      <c r="S1606" s="59">
        <v>10.32</v>
      </c>
      <c r="T1606" s="56">
        <v>31.603300083417377</v>
      </c>
      <c r="U1606" s="57">
        <v>0.47999999999956344</v>
      </c>
      <c r="V1606" s="58">
        <v>0.32400000000052387</v>
      </c>
      <c r="W1606" s="58">
        <v>0.57911656857658667</v>
      </c>
      <c r="X1606" s="59">
        <v>10.58</v>
      </c>
      <c r="Y1606" s="117" t="s">
        <v>38</v>
      </c>
    </row>
    <row r="1607" spans="1:25" x14ac:dyDescent="0.25">
      <c r="A1607" s="175" t="s">
        <v>24</v>
      </c>
      <c r="B1607" s="64" t="s">
        <v>1673</v>
      </c>
      <c r="C1607" s="120" t="s">
        <v>21</v>
      </c>
      <c r="D1607" s="64">
        <v>110</v>
      </c>
      <c r="E1607" s="120" t="s">
        <v>1411</v>
      </c>
      <c r="F1607" s="64">
        <v>110</v>
      </c>
      <c r="G1607" s="120" t="s">
        <v>33</v>
      </c>
      <c r="H1607" s="64" t="s">
        <v>1381</v>
      </c>
      <c r="I1607" s="64" t="s">
        <v>64</v>
      </c>
      <c r="J1607" s="69">
        <v>3.495931710684228</v>
      </c>
      <c r="K1607" s="66">
        <v>0.66000000000349246</v>
      </c>
      <c r="L1607" s="67">
        <v>0.31499999999869033</v>
      </c>
      <c r="M1607" s="67">
        <v>0.73131730459752209</v>
      </c>
      <c r="N1607" s="70">
        <v>120.779999</v>
      </c>
      <c r="O1607" s="65">
        <v>6.8890342878721809</v>
      </c>
      <c r="P1607" s="66">
        <v>1.2900000000008731</v>
      </c>
      <c r="Q1607" s="67">
        <v>0.52799999999842839</v>
      </c>
      <c r="R1607" s="67">
        <v>1.3938737389019829</v>
      </c>
      <c r="S1607" s="68">
        <v>116.82</v>
      </c>
      <c r="T1607" s="65">
        <v>5.331455887326876</v>
      </c>
      <c r="U1607" s="66">
        <v>0.99995999999373453</v>
      </c>
      <c r="V1607" s="67">
        <v>0.47999999999956344</v>
      </c>
      <c r="W1607" s="67">
        <v>1.1091979091158846</v>
      </c>
      <c r="X1607" s="68">
        <v>120.120003</v>
      </c>
      <c r="Y1607" s="118" t="s">
        <v>1576</v>
      </c>
    </row>
    <row r="1608" spans="1:25" x14ac:dyDescent="0.25">
      <c r="A1608" s="167" t="s">
        <v>24</v>
      </c>
      <c r="B1608" s="53" t="s">
        <v>1673</v>
      </c>
      <c r="C1608" s="83" t="s">
        <v>21</v>
      </c>
      <c r="D1608" s="53">
        <v>110</v>
      </c>
      <c r="E1608" s="168" t="s">
        <v>703</v>
      </c>
      <c r="F1608" s="53">
        <v>10</v>
      </c>
      <c r="G1608" s="168" t="s">
        <v>62</v>
      </c>
      <c r="H1608" s="53" t="s">
        <v>1382</v>
      </c>
      <c r="I1608" s="53" t="s">
        <v>1384</v>
      </c>
      <c r="J1608" s="60">
        <v>0</v>
      </c>
      <c r="K1608" s="57">
        <v>0</v>
      </c>
      <c r="L1608" s="58">
        <v>0</v>
      </c>
      <c r="M1608" s="58">
        <v>0</v>
      </c>
      <c r="N1608" s="61">
        <v>10.3</v>
      </c>
      <c r="O1608" s="56">
        <v>0</v>
      </c>
      <c r="P1608" s="57">
        <v>0</v>
      </c>
      <c r="Q1608" s="58">
        <v>0</v>
      </c>
      <c r="R1608" s="58">
        <v>0</v>
      </c>
      <c r="S1608" s="59">
        <v>10.199999999999999</v>
      </c>
      <c r="T1608" s="56">
        <v>0</v>
      </c>
      <c r="U1608" s="57">
        <v>0</v>
      </c>
      <c r="V1608" s="58">
        <v>0</v>
      </c>
      <c r="W1608" s="58">
        <v>0</v>
      </c>
      <c r="X1608" s="59">
        <v>10.58</v>
      </c>
      <c r="Y1608" s="117" t="s">
        <v>38</v>
      </c>
    </row>
    <row r="1609" spans="1:25" x14ac:dyDescent="0.25">
      <c r="A1609" s="167" t="s">
        <v>24</v>
      </c>
      <c r="B1609" s="53" t="s">
        <v>1673</v>
      </c>
      <c r="C1609" s="83" t="s">
        <v>21</v>
      </c>
      <c r="D1609" s="53">
        <v>110</v>
      </c>
      <c r="E1609" s="168" t="s">
        <v>1416</v>
      </c>
      <c r="F1609" s="53">
        <v>10</v>
      </c>
      <c r="G1609" s="168" t="s">
        <v>40</v>
      </c>
      <c r="H1609" s="53">
        <v>2</v>
      </c>
      <c r="I1609" s="53" t="s">
        <v>1417</v>
      </c>
      <c r="J1609" s="60">
        <v>40.994041603932942</v>
      </c>
      <c r="K1609" s="57">
        <v>0.66000000000349246</v>
      </c>
      <c r="L1609" s="58">
        <v>0.31499999999869033</v>
      </c>
      <c r="M1609" s="58">
        <v>0.73131730459752209</v>
      </c>
      <c r="N1609" s="61">
        <v>10.3</v>
      </c>
      <c r="O1609" s="56">
        <v>78.899704461689041</v>
      </c>
      <c r="P1609" s="57">
        <v>1.2900000000008731</v>
      </c>
      <c r="Q1609" s="58">
        <v>0.52799999999842839</v>
      </c>
      <c r="R1609" s="58">
        <v>1.3938737389019829</v>
      </c>
      <c r="S1609" s="59">
        <v>10.199999999999999</v>
      </c>
      <c r="T1609" s="56">
        <v>60.530670810970889</v>
      </c>
      <c r="U1609" s="57">
        <v>0.99995999999373453</v>
      </c>
      <c r="V1609" s="58">
        <v>0.47999999999956344</v>
      </c>
      <c r="W1609" s="58">
        <v>1.1091979091158846</v>
      </c>
      <c r="X1609" s="59">
        <v>10.58</v>
      </c>
      <c r="Y1609" s="117" t="s">
        <v>38</v>
      </c>
    </row>
    <row r="1610" spans="1:25" x14ac:dyDescent="0.25">
      <c r="A1610" s="167" t="s">
        <v>24</v>
      </c>
      <c r="B1610" s="53" t="s">
        <v>1673</v>
      </c>
      <c r="C1610" s="83" t="s">
        <v>21</v>
      </c>
      <c r="D1610" s="53">
        <v>110</v>
      </c>
      <c r="E1610" s="168" t="s">
        <v>1674</v>
      </c>
      <c r="F1610" s="53">
        <v>10</v>
      </c>
      <c r="G1610" s="168" t="s">
        <v>38</v>
      </c>
      <c r="H1610" s="55">
        <v>1</v>
      </c>
      <c r="I1610" s="53" t="s">
        <v>1388</v>
      </c>
      <c r="J1610" s="60">
        <v>5.5946434645714671</v>
      </c>
      <c r="K1610" s="57">
        <v>-7.999999999992724E-2</v>
      </c>
      <c r="L1610" s="58">
        <v>-6.0000000000400178E-2</v>
      </c>
      <c r="M1610" s="58">
        <v>-0.1000000000001819</v>
      </c>
      <c r="N1610" s="61">
        <v>10.32</v>
      </c>
      <c r="O1610" s="56">
        <v>6.5244193821362995</v>
      </c>
      <c r="P1610" s="57">
        <v>-0.1000000000003638</v>
      </c>
      <c r="Q1610" s="58">
        <v>-5.9999999999490683E-2</v>
      </c>
      <c r="R1610" s="58">
        <v>-0.11661903789695592</v>
      </c>
      <c r="S1610" s="59">
        <v>10.32</v>
      </c>
      <c r="T1610" s="56">
        <v>11.755075826341249</v>
      </c>
      <c r="U1610" s="57">
        <v>-0.19999999999890861</v>
      </c>
      <c r="V1610" s="58">
        <v>-7.999999999992724E-2</v>
      </c>
      <c r="W1610" s="58">
        <v>-0.21540659228433981</v>
      </c>
      <c r="X1610" s="59">
        <v>10.58</v>
      </c>
      <c r="Y1610" s="117" t="s">
        <v>38</v>
      </c>
    </row>
    <row r="1611" spans="1:25" x14ac:dyDescent="0.25">
      <c r="A1611" s="167" t="s">
        <v>24</v>
      </c>
      <c r="B1611" s="53" t="s">
        <v>1673</v>
      </c>
      <c r="C1611" s="83" t="s">
        <v>21</v>
      </c>
      <c r="D1611" s="53">
        <v>110</v>
      </c>
      <c r="E1611" s="168" t="s">
        <v>1675</v>
      </c>
      <c r="F1611" s="53">
        <v>10</v>
      </c>
      <c r="G1611" s="168" t="s">
        <v>38</v>
      </c>
      <c r="H1611" s="55">
        <v>1</v>
      </c>
      <c r="I1611" s="53" t="s">
        <v>1388</v>
      </c>
      <c r="J1611" s="96">
        <v>0.20768112314935144</v>
      </c>
      <c r="K1611" s="57">
        <v>-3.2999999998537533E-3</v>
      </c>
      <c r="L1611" s="57">
        <v>-1.7000000002553861E-3</v>
      </c>
      <c r="M1611" s="57">
        <v>-3.7121422386410634E-3</v>
      </c>
      <c r="N1611" s="61">
        <v>10.32</v>
      </c>
      <c r="O1611" s="97">
        <v>0.20768112313770032</v>
      </c>
      <c r="P1611" s="57">
        <v>-3.2999999998537533E-3</v>
      </c>
      <c r="Q1611" s="57">
        <v>-1.6999999998006388E-3</v>
      </c>
      <c r="R1611" s="57">
        <v>-3.7121422384328085E-3</v>
      </c>
      <c r="S1611" s="59">
        <v>10.32</v>
      </c>
      <c r="T1611" s="97">
        <v>0.23718238049127052</v>
      </c>
      <c r="U1611" s="57">
        <v>-3.9999999999054126E-3</v>
      </c>
      <c r="V1611" s="57">
        <v>-1.6999999998006388E-3</v>
      </c>
      <c r="W1611" s="57">
        <v>-4.3462627622551158E-3</v>
      </c>
      <c r="X1611" s="59">
        <v>10.58</v>
      </c>
      <c r="Y1611" s="117" t="s">
        <v>38</v>
      </c>
    </row>
    <row r="1612" spans="1:25" x14ac:dyDescent="0.25">
      <c r="A1612" s="167" t="s">
        <v>24</v>
      </c>
      <c r="B1612" s="53" t="s">
        <v>1673</v>
      </c>
      <c r="C1612" s="83" t="s">
        <v>21</v>
      </c>
      <c r="D1612" s="53">
        <v>110</v>
      </c>
      <c r="E1612" s="168" t="s">
        <v>1676</v>
      </c>
      <c r="F1612" s="53">
        <v>10</v>
      </c>
      <c r="G1612" s="168" t="s">
        <v>38</v>
      </c>
      <c r="H1612" s="55">
        <v>1</v>
      </c>
      <c r="I1612" s="53" t="s">
        <v>1388</v>
      </c>
      <c r="J1612" s="60">
        <v>4.0343547758582083</v>
      </c>
      <c r="K1612" s="57">
        <v>-5.9999999999490683E-2</v>
      </c>
      <c r="L1612" s="58">
        <v>-3.999999999996362E-2</v>
      </c>
      <c r="M1612" s="58">
        <v>-7.211102550883583E-2</v>
      </c>
      <c r="N1612" s="61">
        <v>10.32</v>
      </c>
      <c r="O1612" s="56">
        <v>5.0040012386490407</v>
      </c>
      <c r="P1612" s="57">
        <v>-7.999999999992724E-2</v>
      </c>
      <c r="Q1612" s="58">
        <v>-3.999999999996362E-2</v>
      </c>
      <c r="R1612" s="58">
        <v>-8.9442719099910237E-2</v>
      </c>
      <c r="S1612" s="59">
        <v>10.32</v>
      </c>
      <c r="T1612" s="56">
        <v>3.9352118418579121</v>
      </c>
      <c r="U1612" s="57">
        <v>-5.9999999999490683E-2</v>
      </c>
      <c r="V1612" s="58">
        <v>-3.999999999996362E-2</v>
      </c>
      <c r="W1612" s="58">
        <v>-7.211102550883583E-2</v>
      </c>
      <c r="X1612" s="59">
        <v>10.58</v>
      </c>
      <c r="Y1612" s="117" t="s">
        <v>38</v>
      </c>
    </row>
    <row r="1613" spans="1:25" x14ac:dyDescent="0.25">
      <c r="A1613" s="167" t="s">
        <v>24</v>
      </c>
      <c r="B1613" s="53" t="s">
        <v>1673</v>
      </c>
      <c r="C1613" s="83" t="s">
        <v>21</v>
      </c>
      <c r="D1613" s="53">
        <v>110</v>
      </c>
      <c r="E1613" s="168" t="s">
        <v>1677</v>
      </c>
      <c r="F1613" s="53">
        <v>10</v>
      </c>
      <c r="G1613" s="168" t="s">
        <v>38</v>
      </c>
      <c r="H1613" s="55">
        <v>1</v>
      </c>
      <c r="I1613" s="53" t="s">
        <v>1388</v>
      </c>
      <c r="J1613" s="60">
        <v>10.688551331103133</v>
      </c>
      <c r="K1613" s="57">
        <v>-0.13999999999941792</v>
      </c>
      <c r="L1613" s="58">
        <v>-0.12999999999919964</v>
      </c>
      <c r="M1613" s="58">
        <v>-0.19104973174445686</v>
      </c>
      <c r="N1613" s="61">
        <v>10.32</v>
      </c>
      <c r="O1613" s="56">
        <v>22.210100391690904</v>
      </c>
      <c r="P1613" s="57">
        <v>-0.2999999999992724</v>
      </c>
      <c r="Q1613" s="58">
        <v>-0.26000000000021828</v>
      </c>
      <c r="R1613" s="58">
        <v>-0.39698866482517725</v>
      </c>
      <c r="S1613" s="59">
        <v>10.32</v>
      </c>
      <c r="T1613" s="56">
        <v>15.825755161371925</v>
      </c>
      <c r="U1613" s="57">
        <v>-0.20999999999912689</v>
      </c>
      <c r="V1613" s="58">
        <v>-0.2000000000007276</v>
      </c>
      <c r="W1613" s="58">
        <v>-0.28999999999986953</v>
      </c>
      <c r="X1613" s="59">
        <v>10.58</v>
      </c>
      <c r="Y1613" s="117" t="s">
        <v>38</v>
      </c>
    </row>
    <row r="1614" spans="1:25" x14ac:dyDescent="0.25">
      <c r="A1614" s="167" t="s">
        <v>24</v>
      </c>
      <c r="B1614" s="53" t="s">
        <v>1673</v>
      </c>
      <c r="C1614" s="83" t="s">
        <v>21</v>
      </c>
      <c r="D1614" s="53">
        <v>110</v>
      </c>
      <c r="E1614" s="168" t="s">
        <v>1678</v>
      </c>
      <c r="F1614" s="53">
        <v>10</v>
      </c>
      <c r="G1614" s="168" t="s">
        <v>38</v>
      </c>
      <c r="H1614" s="53">
        <v>2</v>
      </c>
      <c r="I1614" s="53" t="s">
        <v>1388</v>
      </c>
      <c r="J1614" s="60">
        <v>12.807080493666549</v>
      </c>
      <c r="K1614" s="57">
        <v>-0.20999999999912689</v>
      </c>
      <c r="L1614" s="58">
        <v>-8.9999999999236024E-2</v>
      </c>
      <c r="M1614" s="58">
        <v>-0.22847319317481379</v>
      </c>
      <c r="N1614" s="61">
        <v>10.3</v>
      </c>
      <c r="O1614" s="56">
        <v>21.479946068088122</v>
      </c>
      <c r="P1614" s="57">
        <v>-0.3599999999969441</v>
      </c>
      <c r="Q1614" s="58">
        <v>-0.11999999999989086</v>
      </c>
      <c r="R1614" s="58">
        <v>-0.3794733192172719</v>
      </c>
      <c r="S1614" s="59">
        <v>10.199999999999999</v>
      </c>
      <c r="T1614" s="56">
        <v>18.303860863572638</v>
      </c>
      <c r="U1614" s="57">
        <v>-0.30000000000109139</v>
      </c>
      <c r="V1614" s="58">
        <v>-0.1500000000005457</v>
      </c>
      <c r="W1614" s="58">
        <v>-0.33541019662618865</v>
      </c>
      <c r="X1614" s="59">
        <v>10.58</v>
      </c>
      <c r="Y1614" s="117" t="s">
        <v>38</v>
      </c>
    </row>
    <row r="1615" spans="1:25" x14ac:dyDescent="0.25">
      <c r="A1615" s="167" t="s">
        <v>24</v>
      </c>
      <c r="B1615" s="53" t="s">
        <v>1673</v>
      </c>
      <c r="C1615" s="83" t="s">
        <v>21</v>
      </c>
      <c r="D1615" s="53">
        <v>110</v>
      </c>
      <c r="E1615" s="168" t="s">
        <v>1679</v>
      </c>
      <c r="F1615" s="53">
        <v>10</v>
      </c>
      <c r="G1615" s="168" t="s">
        <v>38</v>
      </c>
      <c r="H1615" s="53">
        <v>2</v>
      </c>
      <c r="I1615" s="53" t="s">
        <v>1388</v>
      </c>
      <c r="J1615" s="60">
        <v>22.083135948888682</v>
      </c>
      <c r="K1615" s="57">
        <v>-0.36000000000058208</v>
      </c>
      <c r="L1615" s="58">
        <v>-0.16000000000349246</v>
      </c>
      <c r="M1615" s="58">
        <v>-0.39395431207379455</v>
      </c>
      <c r="N1615" s="61">
        <v>10.3</v>
      </c>
      <c r="O1615" s="56">
        <v>48.77204009555512</v>
      </c>
      <c r="P1615" s="57">
        <v>-0.80000000000291038</v>
      </c>
      <c r="Q1615" s="58">
        <v>-0.31999999999970896</v>
      </c>
      <c r="R1615" s="58">
        <v>-0.86162636914411483</v>
      </c>
      <c r="S1615" s="59">
        <v>10.199999999999999</v>
      </c>
      <c r="T1615" s="56">
        <v>33.248375320671819</v>
      </c>
      <c r="U1615" s="57">
        <v>-0.55999999999767169</v>
      </c>
      <c r="V1615" s="58">
        <v>-0.23999999999796273</v>
      </c>
      <c r="W1615" s="58">
        <v>-0.60926184846617004</v>
      </c>
      <c r="X1615" s="59">
        <v>10.58</v>
      </c>
      <c r="Y1615" s="117" t="s">
        <v>38</v>
      </c>
    </row>
    <row r="1616" spans="1:25" x14ac:dyDescent="0.25">
      <c r="A1616" s="167" t="s">
        <v>24</v>
      </c>
      <c r="B1616" s="53" t="s">
        <v>1673</v>
      </c>
      <c r="C1616" s="83" t="s">
        <v>21</v>
      </c>
      <c r="D1616" s="53">
        <v>110</v>
      </c>
      <c r="E1616" s="168" t="s">
        <v>1680</v>
      </c>
      <c r="F1616" s="53">
        <v>10</v>
      </c>
      <c r="G1616" s="168" t="s">
        <v>38</v>
      </c>
      <c r="H1616" s="53">
        <v>2</v>
      </c>
      <c r="I1616" s="53" t="s">
        <v>1388</v>
      </c>
      <c r="J1616" s="60">
        <v>5.6055068499395668</v>
      </c>
      <c r="K1616" s="57">
        <v>-7.999999999992724E-2</v>
      </c>
      <c r="L1616" s="58">
        <v>-6.0000000000400178E-2</v>
      </c>
      <c r="M1616" s="58">
        <v>-0.1000000000001819</v>
      </c>
      <c r="N1616" s="61">
        <v>10.3</v>
      </c>
      <c r="O1616" s="56">
        <v>8.1636355465281625</v>
      </c>
      <c r="P1616" s="57">
        <v>-0.12000000000080036</v>
      </c>
      <c r="Q1616" s="58">
        <v>-7.999999999992724E-2</v>
      </c>
      <c r="R1616" s="58">
        <v>-0.14422205101918514</v>
      </c>
      <c r="S1616" s="59">
        <v>10.199999999999999</v>
      </c>
      <c r="T1616" s="56">
        <v>7.8704236837984176</v>
      </c>
      <c r="U1616" s="57">
        <v>-0.12000000000080036</v>
      </c>
      <c r="V1616" s="58">
        <v>-7.999999999992724E-2</v>
      </c>
      <c r="W1616" s="58">
        <v>-0.14422205101918514</v>
      </c>
      <c r="X1616" s="59">
        <v>10.58</v>
      </c>
      <c r="Y1616" s="117" t="s">
        <v>38</v>
      </c>
    </row>
    <row r="1617" spans="1:25" x14ac:dyDescent="0.25">
      <c r="A1617" s="167" t="s">
        <v>24</v>
      </c>
      <c r="B1617" s="53" t="s">
        <v>1673</v>
      </c>
      <c r="C1617" s="83" t="s">
        <v>21</v>
      </c>
      <c r="D1617" s="53">
        <v>110</v>
      </c>
      <c r="E1617" s="168" t="s">
        <v>1681</v>
      </c>
      <c r="F1617" s="53">
        <v>10</v>
      </c>
      <c r="G1617" s="168" t="s">
        <v>38</v>
      </c>
      <c r="H1617" s="53">
        <v>2</v>
      </c>
      <c r="I1617" s="53" t="s">
        <v>1388</v>
      </c>
      <c r="J1617" s="60">
        <v>0.88630845426778693</v>
      </c>
      <c r="K1617" s="57">
        <v>-1.4999999999872671E-2</v>
      </c>
      <c r="L1617" s="58">
        <v>-5.0000000001091394E-3</v>
      </c>
      <c r="M1617" s="58">
        <v>-1.5811388300755614E-2</v>
      </c>
      <c r="N1617" s="61">
        <v>10.3</v>
      </c>
      <c r="O1617" s="56">
        <v>1.2657179603641693</v>
      </c>
      <c r="P1617" s="57">
        <v>-1.999999999998181E-2</v>
      </c>
      <c r="Q1617" s="58">
        <v>-9.9999999999909051E-3</v>
      </c>
      <c r="R1617" s="58">
        <v>-2.2360679774977559E-2</v>
      </c>
      <c r="S1617" s="59">
        <v>10.199999999999999</v>
      </c>
      <c r="T1617" s="56">
        <v>1.3642892380449545</v>
      </c>
      <c r="U1617" s="57">
        <v>-1.999999999998181E-2</v>
      </c>
      <c r="V1617" s="58">
        <v>-1.4999999999872671E-2</v>
      </c>
      <c r="W1617" s="58">
        <v>-2.499999999990905E-2</v>
      </c>
      <c r="X1617" s="59">
        <v>10.58</v>
      </c>
      <c r="Y1617" s="117" t="s">
        <v>38</v>
      </c>
    </row>
    <row r="1618" spans="1:25" x14ac:dyDescent="0.25">
      <c r="A1618" s="175" t="s">
        <v>24</v>
      </c>
      <c r="B1618" s="64" t="s">
        <v>1682</v>
      </c>
      <c r="C1618" s="120" t="s">
        <v>21</v>
      </c>
      <c r="D1618" s="64">
        <v>110</v>
      </c>
      <c r="E1618" s="120" t="s">
        <v>1380</v>
      </c>
      <c r="F1618" s="64">
        <v>110</v>
      </c>
      <c r="G1618" s="120" t="s">
        <v>33</v>
      </c>
      <c r="H1618" s="64" t="s">
        <v>1381</v>
      </c>
      <c r="I1618" s="64" t="s">
        <v>32</v>
      </c>
      <c r="J1618" s="69">
        <v>2.4941613974587611</v>
      </c>
      <c r="K1618" s="66">
        <v>0.39119999999941685</v>
      </c>
      <c r="L1618" s="67">
        <v>0.26039999999920838</v>
      </c>
      <c r="M1618" s="67">
        <v>0.46994212409522462</v>
      </c>
      <c r="N1618" s="70" t="s">
        <v>1382</v>
      </c>
      <c r="O1618" s="65">
        <v>3.9941194195473599</v>
      </c>
      <c r="P1618" s="66">
        <v>0.68639999999989409</v>
      </c>
      <c r="Q1618" s="67">
        <v>0.2999999999992724</v>
      </c>
      <c r="R1618" s="67">
        <v>0.74909609530381216</v>
      </c>
      <c r="S1618" s="68" t="s">
        <v>1382</v>
      </c>
      <c r="T1618" s="65">
        <v>3.2259604531983324</v>
      </c>
      <c r="U1618" s="66">
        <v>0.53060000000611129</v>
      </c>
      <c r="V1618" s="67">
        <v>0.28519999999844003</v>
      </c>
      <c r="W1618" s="67">
        <v>0.60239140100568789</v>
      </c>
      <c r="X1618" s="68" t="s">
        <v>1382</v>
      </c>
      <c r="Y1618" s="118" t="s">
        <v>1383</v>
      </c>
    </row>
    <row r="1619" spans="1:25" x14ac:dyDescent="0.25">
      <c r="A1619" s="167" t="s">
        <v>24</v>
      </c>
      <c r="B1619" s="53" t="s">
        <v>1682</v>
      </c>
      <c r="C1619" s="83" t="s">
        <v>21</v>
      </c>
      <c r="D1619" s="53">
        <v>110</v>
      </c>
      <c r="E1619" s="168" t="s">
        <v>325</v>
      </c>
      <c r="F1619" s="53">
        <v>10</v>
      </c>
      <c r="G1619" s="168" t="s">
        <v>62</v>
      </c>
      <c r="H1619" s="53" t="s">
        <v>1382</v>
      </c>
      <c r="I1619" s="53" t="s">
        <v>1407</v>
      </c>
      <c r="J1619" s="96">
        <v>6.669625015889874E-2</v>
      </c>
      <c r="K1619" s="57">
        <v>-1.1999999999989085E-3</v>
      </c>
      <c r="L1619" s="57">
        <v>0</v>
      </c>
      <c r="M1619" s="57">
        <v>-1.1999999999989085E-3</v>
      </c>
      <c r="N1619" s="61">
        <v>10.388</v>
      </c>
      <c r="O1619" s="102">
        <v>6.696053413072775E-2</v>
      </c>
      <c r="P1619" s="57">
        <v>-1.1999999999989085E-3</v>
      </c>
      <c r="Q1619" s="57">
        <v>0</v>
      </c>
      <c r="R1619" s="57">
        <v>-1.1999999999989085E-3</v>
      </c>
      <c r="S1619" s="59">
        <v>10.347</v>
      </c>
      <c r="T1619" s="102">
        <v>3.3606938622945288E-2</v>
      </c>
      <c r="U1619" s="57">
        <v>-5.9999999999945427E-4</v>
      </c>
      <c r="V1619" s="57">
        <v>0</v>
      </c>
      <c r="W1619" s="57">
        <v>-5.9999999999945427E-4</v>
      </c>
      <c r="X1619" s="59">
        <v>10.308</v>
      </c>
      <c r="Y1619" s="117" t="s">
        <v>38</v>
      </c>
    </row>
    <row r="1620" spans="1:25" x14ac:dyDescent="0.25">
      <c r="A1620" s="167" t="s">
        <v>24</v>
      </c>
      <c r="B1620" s="53" t="s">
        <v>1682</v>
      </c>
      <c r="C1620" s="83" t="s">
        <v>21</v>
      </c>
      <c r="D1620" s="53">
        <v>110</v>
      </c>
      <c r="E1620" s="168" t="s">
        <v>1409</v>
      </c>
      <c r="F1620" s="53">
        <v>10</v>
      </c>
      <c r="G1620" s="168" t="s">
        <v>40</v>
      </c>
      <c r="H1620" s="55">
        <v>1</v>
      </c>
      <c r="I1620" s="53" t="s">
        <v>1386</v>
      </c>
      <c r="J1620" s="60">
        <v>26.06398660344405</v>
      </c>
      <c r="K1620" s="57">
        <v>0.38999999999941792</v>
      </c>
      <c r="L1620" s="58">
        <v>0.26039999999920838</v>
      </c>
      <c r="M1620" s="58">
        <v>0.46894366399295101</v>
      </c>
      <c r="N1620" s="61">
        <v>10.388</v>
      </c>
      <c r="O1620" s="56">
        <v>41.73854793426991</v>
      </c>
      <c r="P1620" s="57">
        <v>0.68519999999989523</v>
      </c>
      <c r="Q1620" s="58">
        <v>0.2999999999992724</v>
      </c>
      <c r="R1620" s="58">
        <v>0.74799668448424284</v>
      </c>
      <c r="S1620" s="59">
        <v>10.347</v>
      </c>
      <c r="T1620" s="56">
        <v>33.71128673592257</v>
      </c>
      <c r="U1620" s="57">
        <v>0.5300000000061118</v>
      </c>
      <c r="V1620" s="58">
        <v>0.28519999999844003</v>
      </c>
      <c r="W1620" s="58">
        <v>0.60186297444317727</v>
      </c>
      <c r="X1620" s="59">
        <v>10.308</v>
      </c>
      <c r="Y1620" s="117" t="s">
        <v>38</v>
      </c>
    </row>
    <row r="1621" spans="1:25" x14ac:dyDescent="0.25">
      <c r="A1621" s="167" t="s">
        <v>24</v>
      </c>
      <c r="B1621" s="53" t="s">
        <v>1682</v>
      </c>
      <c r="C1621" s="83" t="s">
        <v>21</v>
      </c>
      <c r="D1621" s="53">
        <v>110</v>
      </c>
      <c r="E1621" s="168" t="s">
        <v>1683</v>
      </c>
      <c r="F1621" s="53">
        <v>10</v>
      </c>
      <c r="G1621" s="168" t="s">
        <v>38</v>
      </c>
      <c r="H1621" s="55">
        <v>1</v>
      </c>
      <c r="I1621" s="53" t="s">
        <v>1388</v>
      </c>
      <c r="J1621" s="60">
        <v>4.9712449733209567</v>
      </c>
      <c r="K1621" s="57">
        <v>-7.999999999992724E-2</v>
      </c>
      <c r="L1621" s="58">
        <v>-3.999999999996362E-2</v>
      </c>
      <c r="M1621" s="58">
        <v>-8.9442719099910237E-2</v>
      </c>
      <c r="N1621" s="61">
        <v>10.388</v>
      </c>
      <c r="O1621" s="56">
        <v>9.981887075066803</v>
      </c>
      <c r="P1621" s="57">
        <v>-0.15999999999985448</v>
      </c>
      <c r="Q1621" s="58">
        <v>-7.999999999992724E-2</v>
      </c>
      <c r="R1621" s="58">
        <v>-0.17888543819982047</v>
      </c>
      <c r="S1621" s="59">
        <v>10.347</v>
      </c>
      <c r="T1621" s="56">
        <v>7.5147399277138387</v>
      </c>
      <c r="U1621" s="57">
        <v>-0.12000000000080036</v>
      </c>
      <c r="V1621" s="58">
        <v>-6.0000000000400178E-2</v>
      </c>
      <c r="W1621" s="58">
        <v>-0.1341640786508822</v>
      </c>
      <c r="X1621" s="59">
        <v>10.308</v>
      </c>
      <c r="Y1621" s="117" t="s">
        <v>38</v>
      </c>
    </row>
    <row r="1622" spans="1:25" x14ac:dyDescent="0.25">
      <c r="A1622" s="167" t="s">
        <v>24</v>
      </c>
      <c r="B1622" s="53" t="s">
        <v>1682</v>
      </c>
      <c r="C1622" s="83" t="s">
        <v>21</v>
      </c>
      <c r="D1622" s="53">
        <v>110</v>
      </c>
      <c r="E1622" s="168" t="s">
        <v>1684</v>
      </c>
      <c r="F1622" s="53">
        <v>10</v>
      </c>
      <c r="G1622" s="168" t="s">
        <v>38</v>
      </c>
      <c r="H1622" s="55">
        <v>1</v>
      </c>
      <c r="I1622" s="53" t="s">
        <v>1388</v>
      </c>
      <c r="J1622" s="60">
        <v>12.023837491391042</v>
      </c>
      <c r="K1622" s="57">
        <v>-0.17999999999847205</v>
      </c>
      <c r="L1622" s="58">
        <v>-0.11999999999989086</v>
      </c>
      <c r="M1622" s="58">
        <v>-0.21633307652650749</v>
      </c>
      <c r="N1622" s="61">
        <v>10.388</v>
      </c>
      <c r="O1622" s="56">
        <v>18.029675593456876</v>
      </c>
      <c r="P1622" s="57">
        <v>-0.30000000000109139</v>
      </c>
      <c r="Q1622" s="58">
        <v>-0.11999999999989086</v>
      </c>
      <c r="R1622" s="58">
        <v>-0.32310988842904304</v>
      </c>
      <c r="S1622" s="59">
        <v>10.347</v>
      </c>
      <c r="T1622" s="56">
        <v>13.547390065703931</v>
      </c>
      <c r="U1622" s="57">
        <v>-0.21000000000458385</v>
      </c>
      <c r="V1622" s="58">
        <v>-0.11999999999989086</v>
      </c>
      <c r="W1622" s="58">
        <v>-0.24186773245288223</v>
      </c>
      <c r="X1622" s="59">
        <v>10.308</v>
      </c>
      <c r="Y1622" s="117" t="s">
        <v>38</v>
      </c>
    </row>
    <row r="1623" spans="1:25" x14ac:dyDescent="0.25">
      <c r="A1623" s="167" t="s">
        <v>24</v>
      </c>
      <c r="B1623" s="53" t="s">
        <v>1682</v>
      </c>
      <c r="C1623" s="83" t="s">
        <v>21</v>
      </c>
      <c r="D1623" s="53">
        <v>110</v>
      </c>
      <c r="E1623" s="168" t="s">
        <v>1685</v>
      </c>
      <c r="F1623" s="53">
        <v>10</v>
      </c>
      <c r="G1623" s="168" t="s">
        <v>38</v>
      </c>
      <c r="H1623" s="55">
        <v>1</v>
      </c>
      <c r="I1623" s="53" t="s">
        <v>1388</v>
      </c>
      <c r="J1623" s="60">
        <v>8.3370312698850899</v>
      </c>
      <c r="K1623" s="57">
        <v>-0.11999999999989086</v>
      </c>
      <c r="L1623" s="58">
        <v>-9.0000000000600267E-2</v>
      </c>
      <c r="M1623" s="58">
        <v>-0.15000000000027286</v>
      </c>
      <c r="N1623" s="61">
        <v>10.388</v>
      </c>
      <c r="O1623" s="56">
        <v>12.748905874711953</v>
      </c>
      <c r="P1623" s="57">
        <v>-0.21000000000049113</v>
      </c>
      <c r="Q1623" s="58">
        <v>-8.9999999999918145E-2</v>
      </c>
      <c r="R1623" s="58">
        <v>-0.22847319317633641</v>
      </c>
      <c r="S1623" s="59">
        <v>10.347</v>
      </c>
      <c r="T1623" s="56">
        <v>11.272109891485327</v>
      </c>
      <c r="U1623" s="57">
        <v>-0.17999999999983629</v>
      </c>
      <c r="V1623" s="58">
        <v>-8.9999999999918145E-2</v>
      </c>
      <c r="W1623" s="58">
        <v>-0.20124611797479805</v>
      </c>
      <c r="X1623" s="59">
        <v>10.308</v>
      </c>
      <c r="Y1623" s="117" t="s">
        <v>38</v>
      </c>
    </row>
    <row r="1624" spans="1:25" x14ac:dyDescent="0.25">
      <c r="A1624" s="167" t="s">
        <v>24</v>
      </c>
      <c r="B1624" s="53" t="s">
        <v>1682</v>
      </c>
      <c r="C1624" s="83" t="s">
        <v>21</v>
      </c>
      <c r="D1624" s="53">
        <v>110</v>
      </c>
      <c r="E1624" s="168" t="s">
        <v>1686</v>
      </c>
      <c r="F1624" s="53">
        <v>10</v>
      </c>
      <c r="G1624" s="168" t="s">
        <v>38</v>
      </c>
      <c r="H1624" s="55">
        <v>1</v>
      </c>
      <c r="I1624" s="53" t="s">
        <v>1388</v>
      </c>
      <c r="J1624" s="60">
        <v>0.37018254775655274</v>
      </c>
      <c r="K1624" s="57">
        <v>-4.9999999999954525E-3</v>
      </c>
      <c r="L1624" s="58">
        <v>-4.400000000032378E-3</v>
      </c>
      <c r="M1624" s="58">
        <v>-6.6603303221566606E-3</v>
      </c>
      <c r="N1624" s="61">
        <v>10.388</v>
      </c>
      <c r="O1624" s="56">
        <v>0.68434645021125073</v>
      </c>
      <c r="P1624" s="57">
        <v>-9.9999999999909051E-3</v>
      </c>
      <c r="Q1624" s="58">
        <v>-7.0999999999230567E-3</v>
      </c>
      <c r="R1624" s="58">
        <v>-1.2264175471621626E-2</v>
      </c>
      <c r="S1624" s="59">
        <v>10.347</v>
      </c>
      <c r="T1624" s="56">
        <v>0.6869356538973429</v>
      </c>
      <c r="U1624" s="57">
        <v>-9.9999999999909051E-3</v>
      </c>
      <c r="V1624" s="58">
        <v>-7.1000000000367436E-3</v>
      </c>
      <c r="W1624" s="58">
        <v>-1.2264175471687441E-2</v>
      </c>
      <c r="X1624" s="59">
        <v>10.308</v>
      </c>
      <c r="Y1624" s="117" t="s">
        <v>38</v>
      </c>
    </row>
    <row r="1625" spans="1:25" ht="15.75" thickBot="1" x14ac:dyDescent="0.3">
      <c r="A1625" s="169" t="s">
        <v>24</v>
      </c>
      <c r="B1625" s="73" t="s">
        <v>1682</v>
      </c>
      <c r="C1625" s="170" t="s">
        <v>21</v>
      </c>
      <c r="D1625" s="73">
        <v>110</v>
      </c>
      <c r="E1625" s="171" t="s">
        <v>1687</v>
      </c>
      <c r="F1625" s="73">
        <v>10</v>
      </c>
      <c r="G1625" s="171" t="s">
        <v>38</v>
      </c>
      <c r="H1625" s="103">
        <v>1</v>
      </c>
      <c r="I1625" s="73" t="s">
        <v>1388</v>
      </c>
      <c r="J1625" s="133">
        <v>0.4007945830472443</v>
      </c>
      <c r="K1625" s="76">
        <v>-5.9999999999718057E-3</v>
      </c>
      <c r="L1625" s="76">
        <v>-3.9999999999906777E-3</v>
      </c>
      <c r="M1625" s="76">
        <v>-7.2111025508993483E-3</v>
      </c>
      <c r="N1625" s="80">
        <v>10.388</v>
      </c>
      <c r="O1625" s="104">
        <v>0.4358154083265694</v>
      </c>
      <c r="P1625" s="76">
        <v>-5.9999999999718057E-3</v>
      </c>
      <c r="Q1625" s="76">
        <v>-4.9999999999954525E-3</v>
      </c>
      <c r="R1625" s="76">
        <v>-7.8102496758820838E-3</v>
      </c>
      <c r="S1625" s="78">
        <v>10.347</v>
      </c>
      <c r="T1625" s="104">
        <v>0.65320147481426916</v>
      </c>
      <c r="U1625" s="76">
        <v>-1.0000000000047748E-2</v>
      </c>
      <c r="V1625" s="76">
        <v>-6.0000000000002274E-3</v>
      </c>
      <c r="W1625" s="76">
        <v>-1.1661903789731662E-2</v>
      </c>
      <c r="X1625" s="78">
        <v>10.308</v>
      </c>
      <c r="Y1625" s="132" t="s">
        <v>38</v>
      </c>
    </row>
    <row r="1626" spans="1:25" x14ac:dyDescent="0.25">
      <c r="A1626" s="165" t="s">
        <v>24</v>
      </c>
      <c r="B1626" s="35" t="s">
        <v>1688</v>
      </c>
      <c r="C1626" s="166" t="s">
        <v>23</v>
      </c>
      <c r="D1626" s="35">
        <v>35</v>
      </c>
      <c r="E1626" s="166" t="s">
        <v>1432</v>
      </c>
      <c r="F1626" s="35">
        <v>35</v>
      </c>
      <c r="G1626" s="166" t="s">
        <v>33</v>
      </c>
      <c r="H1626" s="35" t="s">
        <v>1381</v>
      </c>
      <c r="I1626" s="35" t="s">
        <v>32</v>
      </c>
      <c r="J1626" s="40">
        <v>2.9525474496211488</v>
      </c>
      <c r="K1626" s="37">
        <v>0.12049999999991996</v>
      </c>
      <c r="L1626" s="38">
        <v>0.13995000000068103</v>
      </c>
      <c r="M1626" s="38">
        <v>0.18467878194359885</v>
      </c>
      <c r="N1626" s="41" t="s">
        <v>1382</v>
      </c>
      <c r="O1626" s="36">
        <v>4.1203224094229052</v>
      </c>
      <c r="P1626" s="37">
        <v>0.19519999999880383</v>
      </c>
      <c r="Q1626" s="38">
        <v>0.16005000000041036</v>
      </c>
      <c r="R1626" s="38">
        <v>0.25242631102891072</v>
      </c>
      <c r="S1626" s="39" t="s">
        <v>1382</v>
      </c>
      <c r="T1626" s="36">
        <v>4.4918746055697847</v>
      </c>
      <c r="U1626" s="37">
        <v>0.21019999999913125</v>
      </c>
      <c r="V1626" s="38">
        <v>0.18998999999985244</v>
      </c>
      <c r="W1626" s="38">
        <v>0.28333767857378006</v>
      </c>
      <c r="X1626" s="39" t="s">
        <v>1382</v>
      </c>
      <c r="Y1626" s="115" t="s">
        <v>1383</v>
      </c>
    </row>
    <row r="1627" spans="1:25" x14ac:dyDescent="0.25">
      <c r="A1627" s="167" t="s">
        <v>24</v>
      </c>
      <c r="B1627" s="53" t="s">
        <v>1688</v>
      </c>
      <c r="C1627" s="83" t="s">
        <v>23</v>
      </c>
      <c r="D1627" s="53">
        <v>35</v>
      </c>
      <c r="E1627" s="168" t="s">
        <v>325</v>
      </c>
      <c r="F1627" s="53">
        <v>10</v>
      </c>
      <c r="G1627" s="168" t="s">
        <v>62</v>
      </c>
      <c r="H1627" s="53" t="s">
        <v>1382</v>
      </c>
      <c r="I1627" s="53" t="s">
        <v>1433</v>
      </c>
      <c r="J1627" s="100">
        <v>2.8027534251278269E-2</v>
      </c>
      <c r="K1627" s="57">
        <v>-5.0000000002910379E-4</v>
      </c>
      <c r="L1627" s="57">
        <v>0</v>
      </c>
      <c r="M1627" s="57">
        <v>-5.0000000002910379E-4</v>
      </c>
      <c r="N1627" s="61">
        <v>10.3</v>
      </c>
      <c r="O1627" s="97">
        <v>1.1433013971392632E-2</v>
      </c>
      <c r="P1627" s="57">
        <v>-2.0000000000436558E-4</v>
      </c>
      <c r="Q1627" s="57">
        <v>0</v>
      </c>
      <c r="R1627" s="57">
        <v>-2.0000000000436558E-4</v>
      </c>
      <c r="S1627" s="59">
        <v>10.1</v>
      </c>
      <c r="T1627" s="102">
        <v>1.1103215491448612E-2</v>
      </c>
      <c r="U1627" s="57">
        <v>-2.0000000000436558E-4</v>
      </c>
      <c r="V1627" s="57">
        <v>0</v>
      </c>
      <c r="W1627" s="57">
        <v>-2.0000000000436558E-4</v>
      </c>
      <c r="X1627" s="59">
        <v>10.4</v>
      </c>
      <c r="Y1627" s="117" t="s">
        <v>38</v>
      </c>
    </row>
    <row r="1628" spans="1:25" x14ac:dyDescent="0.25">
      <c r="A1628" s="167" t="s">
        <v>24</v>
      </c>
      <c r="B1628" s="53" t="s">
        <v>1688</v>
      </c>
      <c r="C1628" s="83" t="s">
        <v>23</v>
      </c>
      <c r="D1628" s="53">
        <v>35</v>
      </c>
      <c r="E1628" s="168" t="s">
        <v>1409</v>
      </c>
      <c r="F1628" s="53">
        <v>10</v>
      </c>
      <c r="G1628" s="168" t="s">
        <v>40</v>
      </c>
      <c r="H1628" s="55">
        <v>1</v>
      </c>
      <c r="I1628" s="53" t="s">
        <v>1410</v>
      </c>
      <c r="J1628" s="60">
        <v>10.33391607367402</v>
      </c>
      <c r="K1628" s="57">
        <v>0.11999999999989086</v>
      </c>
      <c r="L1628" s="58">
        <v>0.13995000000068103</v>
      </c>
      <c r="M1628" s="58">
        <v>0.18435292918791507</v>
      </c>
      <c r="N1628" s="61">
        <v>10.3</v>
      </c>
      <c r="O1628" s="56">
        <v>14.421128432980167</v>
      </c>
      <c r="P1628" s="57">
        <v>0.19499999999879947</v>
      </c>
      <c r="Q1628" s="58">
        <v>0.16005000000041036</v>
      </c>
      <c r="R1628" s="58">
        <v>0.25227168390380866</v>
      </c>
      <c r="S1628" s="59">
        <v>10.1</v>
      </c>
      <c r="T1628" s="56">
        <v>15.721561119494245</v>
      </c>
      <c r="U1628" s="57">
        <v>0.20999999999912689</v>
      </c>
      <c r="V1628" s="58">
        <v>0.18998999999985244</v>
      </c>
      <c r="W1628" s="58">
        <v>0.28318933613322594</v>
      </c>
      <c r="X1628" s="59">
        <v>10.4</v>
      </c>
      <c r="Y1628" s="117" t="s">
        <v>38</v>
      </c>
    </row>
    <row r="1629" spans="1:25" x14ac:dyDescent="0.25">
      <c r="A1629" s="175" t="s">
        <v>24</v>
      </c>
      <c r="B1629" s="64" t="s">
        <v>1688</v>
      </c>
      <c r="C1629" s="120" t="s">
        <v>23</v>
      </c>
      <c r="D1629" s="64">
        <v>35</v>
      </c>
      <c r="E1629" s="120" t="s">
        <v>1434</v>
      </c>
      <c r="F1629" s="64">
        <v>35</v>
      </c>
      <c r="G1629" s="120" t="s">
        <v>33</v>
      </c>
      <c r="H1629" s="64" t="s">
        <v>1381</v>
      </c>
      <c r="I1629" s="64" t="s">
        <v>64</v>
      </c>
      <c r="J1629" s="69">
        <v>2.7341942231169551</v>
      </c>
      <c r="K1629" s="66">
        <v>0.12635600000297928</v>
      </c>
      <c r="L1629" s="67">
        <v>0.11599999999998545</v>
      </c>
      <c r="M1629" s="67">
        <v>0.17152795322264394</v>
      </c>
      <c r="N1629" s="70" t="s">
        <v>1382</v>
      </c>
      <c r="O1629" s="65">
        <v>3.6847202412650759</v>
      </c>
      <c r="P1629" s="66">
        <v>0.18100000000029468</v>
      </c>
      <c r="Q1629" s="67">
        <v>0.13600000000042201</v>
      </c>
      <c r="R1629" s="67">
        <v>0.22640008833969447</v>
      </c>
      <c r="S1629" s="68" t="s">
        <v>1382</v>
      </c>
      <c r="T1629" s="65">
        <v>3.8076427823163876</v>
      </c>
      <c r="U1629" s="66">
        <v>0.1960999999996966</v>
      </c>
      <c r="V1629" s="67">
        <v>0.13999999999941792</v>
      </c>
      <c r="W1629" s="67">
        <v>0.24094648783436962</v>
      </c>
      <c r="X1629" s="68" t="s">
        <v>1382</v>
      </c>
      <c r="Y1629" s="118" t="s">
        <v>1383</v>
      </c>
    </row>
    <row r="1630" spans="1:25" x14ac:dyDescent="0.25">
      <c r="A1630" s="167" t="s">
        <v>24</v>
      </c>
      <c r="B1630" s="53" t="s">
        <v>1688</v>
      </c>
      <c r="C1630" s="83" t="s">
        <v>23</v>
      </c>
      <c r="D1630" s="53">
        <v>35</v>
      </c>
      <c r="E1630" s="168" t="s">
        <v>703</v>
      </c>
      <c r="F1630" s="53">
        <v>10</v>
      </c>
      <c r="G1630" s="168" t="s">
        <v>62</v>
      </c>
      <c r="H1630" s="53" t="s">
        <v>1382</v>
      </c>
      <c r="I1630" s="53" t="s">
        <v>1401</v>
      </c>
      <c r="J1630" s="96">
        <v>6.1660575348529728E-2</v>
      </c>
      <c r="K1630" s="57">
        <v>-1.0999999999876308E-3</v>
      </c>
      <c r="L1630" s="57">
        <v>0</v>
      </c>
      <c r="M1630" s="57">
        <v>-1.0999999999876308E-3</v>
      </c>
      <c r="N1630" s="61">
        <v>10.3</v>
      </c>
      <c r="O1630" s="102">
        <v>5.7165069855923338E-2</v>
      </c>
      <c r="P1630" s="57">
        <v>-1.000000000003638E-3</v>
      </c>
      <c r="Q1630" s="57">
        <v>0</v>
      </c>
      <c r="R1630" s="57">
        <v>-1.000000000003638E-3</v>
      </c>
      <c r="S1630" s="59">
        <v>10.1</v>
      </c>
      <c r="T1630" s="102">
        <v>6.1067685200947713E-2</v>
      </c>
      <c r="U1630" s="57">
        <v>-1.0999999999876308E-3</v>
      </c>
      <c r="V1630" s="57">
        <v>0</v>
      </c>
      <c r="W1630" s="57">
        <v>-1.0999999999876308E-3</v>
      </c>
      <c r="X1630" s="59">
        <v>10.4</v>
      </c>
      <c r="Y1630" s="117" t="s">
        <v>38</v>
      </c>
    </row>
    <row r="1631" spans="1:25" x14ac:dyDescent="0.25">
      <c r="A1631" s="167" t="s">
        <v>24</v>
      </c>
      <c r="B1631" s="53" t="s">
        <v>1688</v>
      </c>
      <c r="C1631" s="83" t="s">
        <v>23</v>
      </c>
      <c r="D1631" s="53">
        <v>35</v>
      </c>
      <c r="E1631" s="168" t="s">
        <v>1435</v>
      </c>
      <c r="F1631" s="53">
        <v>10</v>
      </c>
      <c r="G1631" s="168" t="s">
        <v>40</v>
      </c>
      <c r="H1631" s="53">
        <v>2</v>
      </c>
      <c r="I1631" s="53" t="s">
        <v>1417</v>
      </c>
      <c r="J1631" s="60">
        <v>9.5696797809093432</v>
      </c>
      <c r="K1631" s="57">
        <v>0.12525600000299164</v>
      </c>
      <c r="L1631" s="58">
        <v>0.11599999999998545</v>
      </c>
      <c r="M1631" s="58">
        <v>0.17071925941951033</v>
      </c>
      <c r="N1631" s="61">
        <v>10.3</v>
      </c>
      <c r="O1631" s="56">
        <v>12.896520844427766</v>
      </c>
      <c r="P1631" s="57">
        <v>0.18000000000029104</v>
      </c>
      <c r="Q1631" s="58">
        <v>0.13600000000042201</v>
      </c>
      <c r="R1631" s="58">
        <v>0.2256014184357438</v>
      </c>
      <c r="S1631" s="59">
        <v>10.1</v>
      </c>
      <c r="T1631" s="56">
        <v>13.326749738107356</v>
      </c>
      <c r="U1631" s="57">
        <v>0.19499999999970896</v>
      </c>
      <c r="V1631" s="58">
        <v>0.13999999999941792</v>
      </c>
      <c r="W1631" s="58">
        <v>0.24005207768258019</v>
      </c>
      <c r="X1631" s="59">
        <v>10.4</v>
      </c>
      <c r="Y1631" s="117" t="s">
        <v>38</v>
      </c>
    </row>
    <row r="1632" spans="1:25" x14ac:dyDescent="0.25">
      <c r="A1632" s="167" t="s">
        <v>24</v>
      </c>
      <c r="B1632" s="53" t="s">
        <v>1688</v>
      </c>
      <c r="C1632" s="83" t="s">
        <v>23</v>
      </c>
      <c r="D1632" s="53">
        <v>35</v>
      </c>
      <c r="E1632" s="168" t="s">
        <v>1689</v>
      </c>
      <c r="F1632" s="53">
        <v>10</v>
      </c>
      <c r="G1632" s="168" t="s">
        <v>38</v>
      </c>
      <c r="H1632" s="55">
        <v>1</v>
      </c>
      <c r="I1632" s="53" t="s">
        <v>1388</v>
      </c>
      <c r="J1632" s="60">
        <v>3.7602883094029158</v>
      </c>
      <c r="K1632" s="57">
        <v>-2.9999999999745341E-2</v>
      </c>
      <c r="L1632" s="58">
        <v>-5.9999999999490683E-2</v>
      </c>
      <c r="M1632" s="58">
        <v>-6.7082039324424261E-2</v>
      </c>
      <c r="N1632" s="61">
        <v>10.3</v>
      </c>
      <c r="O1632" s="56">
        <v>4.6528995827515942</v>
      </c>
      <c r="P1632" s="57">
        <v>-5.5000000000291038E-2</v>
      </c>
      <c r="Q1632" s="58">
        <v>-6.0000000000400178E-2</v>
      </c>
      <c r="R1632" s="58">
        <v>-8.1394102980990188E-2</v>
      </c>
      <c r="S1632" s="59">
        <v>10.1</v>
      </c>
      <c r="T1632" s="56">
        <v>4.775673558263855</v>
      </c>
      <c r="U1632" s="57">
        <v>-5.0000000000181899E-2</v>
      </c>
      <c r="V1632" s="58">
        <v>-6.9999999999708962E-2</v>
      </c>
      <c r="W1632" s="58">
        <v>-8.6023252670295161E-2</v>
      </c>
      <c r="X1632" s="59">
        <v>10.4</v>
      </c>
      <c r="Y1632" s="117" t="s">
        <v>38</v>
      </c>
    </row>
    <row r="1633" spans="1:25" x14ac:dyDescent="0.25">
      <c r="A1633" s="167" t="s">
        <v>24</v>
      </c>
      <c r="B1633" s="53" t="s">
        <v>1688</v>
      </c>
      <c r="C1633" s="83" t="s">
        <v>23</v>
      </c>
      <c r="D1633" s="53">
        <v>35</v>
      </c>
      <c r="E1633" s="168" t="s">
        <v>1690</v>
      </c>
      <c r="F1633" s="53">
        <v>10</v>
      </c>
      <c r="G1633" s="168" t="s">
        <v>38</v>
      </c>
      <c r="H1633" s="55">
        <v>1</v>
      </c>
      <c r="I1633" s="53" t="s">
        <v>1388</v>
      </c>
      <c r="J1633" s="60">
        <v>6.7499240895526453</v>
      </c>
      <c r="K1633" s="57">
        <v>-9.0000000000145519E-2</v>
      </c>
      <c r="L1633" s="58">
        <v>-7.999999999992724E-2</v>
      </c>
      <c r="M1633" s="58">
        <v>-0.12041594578798338</v>
      </c>
      <c r="N1633" s="61">
        <v>10.3</v>
      </c>
      <c r="O1633" s="56">
        <v>9.8350504962265539</v>
      </c>
      <c r="P1633" s="57">
        <v>-0.13999999999941792</v>
      </c>
      <c r="Q1633" s="58">
        <v>-0.1000000000003638</v>
      </c>
      <c r="R1633" s="58">
        <v>-0.17204650534059032</v>
      </c>
      <c r="S1633" s="59">
        <v>10.1</v>
      </c>
      <c r="T1633" s="56">
        <v>11.10321549122645</v>
      </c>
      <c r="U1633" s="57">
        <v>-0.15999999999985448</v>
      </c>
      <c r="V1633" s="58">
        <v>-0.12000000000080036</v>
      </c>
      <c r="W1633" s="58">
        <v>-0.2000000000003638</v>
      </c>
      <c r="X1633" s="59">
        <v>10.4</v>
      </c>
      <c r="Y1633" s="117" t="s">
        <v>38</v>
      </c>
    </row>
    <row r="1634" spans="1:25" x14ac:dyDescent="0.25">
      <c r="A1634" s="167" t="s">
        <v>24</v>
      </c>
      <c r="B1634" s="53" t="s">
        <v>1688</v>
      </c>
      <c r="C1634" s="83" t="s">
        <v>23</v>
      </c>
      <c r="D1634" s="53">
        <v>35</v>
      </c>
      <c r="E1634" s="168" t="s">
        <v>1691</v>
      </c>
      <c r="F1634" s="53">
        <v>10</v>
      </c>
      <c r="G1634" s="168" t="s">
        <v>38</v>
      </c>
      <c r="H1634" s="53">
        <v>2</v>
      </c>
      <c r="I1634" s="53" t="s">
        <v>1388</v>
      </c>
      <c r="J1634" s="60">
        <v>3.7811470601713766</v>
      </c>
      <c r="K1634" s="57">
        <v>-5.0249999999323336E-2</v>
      </c>
      <c r="L1634" s="58">
        <v>-4.4999999999618012E-2</v>
      </c>
      <c r="M1634" s="58">
        <v>-6.7454151094633291E-2</v>
      </c>
      <c r="N1634" s="61">
        <v>10.3</v>
      </c>
      <c r="O1634" s="56">
        <v>4.2873802391630553</v>
      </c>
      <c r="P1634" s="57">
        <v>-5.999999999994543E-2</v>
      </c>
      <c r="Q1634" s="58">
        <v>-4.4999999999618012E-2</v>
      </c>
      <c r="R1634" s="58">
        <v>-7.4999999999727146E-2</v>
      </c>
      <c r="S1634" s="59">
        <v>10.1</v>
      </c>
      <c r="T1634" s="56">
        <v>5.5861975366495855</v>
      </c>
      <c r="U1634" s="57">
        <v>-9.0000000000600267E-2</v>
      </c>
      <c r="V1634" s="58">
        <v>-4.5000000000300133E-2</v>
      </c>
      <c r="W1634" s="58">
        <v>-0.10062305898816166</v>
      </c>
      <c r="X1634" s="59">
        <v>10.4</v>
      </c>
      <c r="Y1634" s="117" t="s">
        <v>38</v>
      </c>
    </row>
    <row r="1635" spans="1:25" x14ac:dyDescent="0.25">
      <c r="A1635" s="167" t="s">
        <v>24</v>
      </c>
      <c r="B1635" s="53" t="s">
        <v>1688</v>
      </c>
      <c r="C1635" s="83" t="s">
        <v>23</v>
      </c>
      <c r="D1635" s="53">
        <v>35</v>
      </c>
      <c r="E1635" s="168" t="s">
        <v>1692</v>
      </c>
      <c r="F1635" s="53">
        <v>10</v>
      </c>
      <c r="G1635" s="168" t="s">
        <v>38</v>
      </c>
      <c r="H1635" s="53">
        <v>2</v>
      </c>
      <c r="I1635" s="53" t="s">
        <v>1388</v>
      </c>
      <c r="J1635" s="60">
        <v>5.741216515380704</v>
      </c>
      <c r="K1635" s="57">
        <v>-7.500000000163709E-2</v>
      </c>
      <c r="L1635" s="58">
        <v>-6.9750000000567525E-2</v>
      </c>
      <c r="M1635" s="58">
        <v>-0.1024210061477856</v>
      </c>
      <c r="N1635" s="61">
        <v>10.3</v>
      </c>
      <c r="O1635" s="56">
        <v>8.5747604784196945</v>
      </c>
      <c r="P1635" s="57">
        <v>-0.11999999999989086</v>
      </c>
      <c r="Q1635" s="58">
        <v>-9.0000000001964509E-2</v>
      </c>
      <c r="R1635" s="58">
        <v>-0.1500000000010914</v>
      </c>
      <c r="S1635" s="59">
        <v>10.1</v>
      </c>
      <c r="T1635" s="56">
        <v>7.677494162959932</v>
      </c>
      <c r="U1635" s="57">
        <v>-0.10499999999956344</v>
      </c>
      <c r="V1635" s="58">
        <v>-8.9999999999236024E-2</v>
      </c>
      <c r="W1635" s="58">
        <v>-0.13829316685856466</v>
      </c>
      <c r="X1635" s="59">
        <v>10.4</v>
      </c>
      <c r="Y1635" s="117" t="s">
        <v>38</v>
      </c>
    </row>
    <row r="1636" spans="1:25" ht="15.75" thickBot="1" x14ac:dyDescent="0.3">
      <c r="A1636" s="169" t="s">
        <v>24</v>
      </c>
      <c r="B1636" s="73" t="s">
        <v>1693</v>
      </c>
      <c r="C1636" s="170" t="s">
        <v>23</v>
      </c>
      <c r="D1636" s="73">
        <v>110</v>
      </c>
      <c r="E1636" s="171" t="s">
        <v>1694</v>
      </c>
      <c r="F1636" s="73">
        <v>110</v>
      </c>
      <c r="G1636" s="171" t="s">
        <v>273</v>
      </c>
      <c r="H1636" s="73">
        <v>2</v>
      </c>
      <c r="I1636" s="73" t="s">
        <v>1695</v>
      </c>
      <c r="J1636" s="79">
        <v>48.997095868715014</v>
      </c>
      <c r="K1636" s="76">
        <v>8.7879000000000023</v>
      </c>
      <c r="L1636" s="77">
        <v>-0.87285000000000001</v>
      </c>
      <c r="M1636" s="77">
        <v>8.8311411228957297</v>
      </c>
      <c r="N1636" s="80">
        <v>115.06</v>
      </c>
      <c r="O1636" s="75">
        <v>46.365159930353492</v>
      </c>
      <c r="P1636" s="76">
        <v>8.4430499999999995</v>
      </c>
      <c r="Q1636" s="77">
        <v>-0.61875000000000002</v>
      </c>
      <c r="R1636" s="77">
        <v>8.4656922259789233</v>
      </c>
      <c r="S1636" s="78">
        <v>116.82</v>
      </c>
      <c r="T1636" s="75">
        <v>46.510136002052874</v>
      </c>
      <c r="U1636" s="76">
        <v>8.4694500000000001</v>
      </c>
      <c r="V1636" s="77">
        <v>-0.33</v>
      </c>
      <c r="W1636" s="77">
        <v>8.4758765506878397</v>
      </c>
      <c r="X1636" s="78">
        <v>116.82</v>
      </c>
      <c r="Y1636" s="132" t="s">
        <v>38</v>
      </c>
    </row>
    <row r="1637" spans="1:25" x14ac:dyDescent="0.25">
      <c r="A1637" s="165" t="s">
        <v>24</v>
      </c>
      <c r="B1637" s="35" t="s">
        <v>1693</v>
      </c>
      <c r="C1637" s="166" t="s">
        <v>21</v>
      </c>
      <c r="D1637" s="35">
        <v>110</v>
      </c>
      <c r="E1637" s="166" t="s">
        <v>1380</v>
      </c>
      <c r="F1637" s="35">
        <v>110</v>
      </c>
      <c r="G1637" s="166" t="s">
        <v>33</v>
      </c>
      <c r="H1637" s="35" t="s">
        <v>1381</v>
      </c>
      <c r="I1637" s="35" t="s">
        <v>32</v>
      </c>
      <c r="J1637" s="40">
        <v>2.2140325205661053</v>
      </c>
      <c r="K1637" s="37">
        <v>0.39960000000064611</v>
      </c>
      <c r="L1637" s="38">
        <v>0.20399999999790452</v>
      </c>
      <c r="M1637" s="38">
        <v>0.44866040609759789</v>
      </c>
      <c r="N1637" s="41">
        <v>117</v>
      </c>
      <c r="O1637" s="36">
        <v>3.643227116965333</v>
      </c>
      <c r="P1637" s="37">
        <v>0.6604200000037963</v>
      </c>
      <c r="Q1637" s="38">
        <v>0.32999999999628926</v>
      </c>
      <c r="R1637" s="38">
        <v>0.73827811589032299</v>
      </c>
      <c r="S1637" s="39">
        <v>117</v>
      </c>
      <c r="T1637" s="36">
        <v>3.4775811169167157</v>
      </c>
      <c r="U1637" s="37">
        <v>0.63999599999806378</v>
      </c>
      <c r="V1637" s="38">
        <v>0.29499599999871862</v>
      </c>
      <c r="W1637" s="38">
        <v>0.70471094785647093</v>
      </c>
      <c r="X1637" s="39">
        <v>117</v>
      </c>
      <c r="Y1637" s="115" t="s">
        <v>1574</v>
      </c>
    </row>
    <row r="1638" spans="1:25" x14ac:dyDescent="0.25">
      <c r="A1638" s="167" t="s">
        <v>24</v>
      </c>
      <c r="B1638" s="53" t="s">
        <v>1693</v>
      </c>
      <c r="C1638" s="83" t="s">
        <v>21</v>
      </c>
      <c r="D1638" s="53">
        <v>110</v>
      </c>
      <c r="E1638" s="168" t="s">
        <v>1696</v>
      </c>
      <c r="F1638" s="53">
        <v>10</v>
      </c>
      <c r="G1638" s="168" t="s">
        <v>40</v>
      </c>
      <c r="H1638" s="53">
        <v>1</v>
      </c>
      <c r="I1638" s="53" t="s">
        <v>1410</v>
      </c>
      <c r="J1638" s="60">
        <v>25.149689796721781</v>
      </c>
      <c r="K1638" s="57">
        <v>0.39960000000064611</v>
      </c>
      <c r="L1638" s="58">
        <v>0.20399999999790452</v>
      </c>
      <c r="M1638" s="58">
        <v>0.44866040609759789</v>
      </c>
      <c r="N1638" s="61">
        <v>10.3</v>
      </c>
      <c r="O1638" s="56">
        <v>40.751201977528098</v>
      </c>
      <c r="P1638" s="57">
        <v>0.6604200000037963</v>
      </c>
      <c r="Q1638" s="58">
        <v>0.32999999999628926</v>
      </c>
      <c r="R1638" s="58">
        <v>0.73827811589032299</v>
      </c>
      <c r="S1638" s="59">
        <v>10.46</v>
      </c>
      <c r="T1638" s="56">
        <v>38.898373869909726</v>
      </c>
      <c r="U1638" s="57">
        <v>0.63999599999806378</v>
      </c>
      <c r="V1638" s="58">
        <v>0.29499599999871862</v>
      </c>
      <c r="W1638" s="58">
        <v>0.70471094785647093</v>
      </c>
      <c r="X1638" s="59">
        <v>10.46</v>
      </c>
      <c r="Y1638" s="117" t="s">
        <v>38</v>
      </c>
    </row>
    <row r="1639" spans="1:25" x14ac:dyDescent="0.25">
      <c r="A1639" s="175" t="s">
        <v>24</v>
      </c>
      <c r="B1639" s="64" t="s">
        <v>1693</v>
      </c>
      <c r="C1639" s="120" t="s">
        <v>21</v>
      </c>
      <c r="D1639" s="64">
        <v>110</v>
      </c>
      <c r="E1639" s="120" t="s">
        <v>1411</v>
      </c>
      <c r="F1639" s="64">
        <v>110</v>
      </c>
      <c r="G1639" s="120" t="s">
        <v>33</v>
      </c>
      <c r="H1639" s="64" t="s">
        <v>1381</v>
      </c>
      <c r="I1639" s="64" t="s">
        <v>64</v>
      </c>
      <c r="J1639" s="69">
        <v>1.5982704058283863</v>
      </c>
      <c r="K1639" s="66">
        <v>0.27060000000044965</v>
      </c>
      <c r="L1639" s="67">
        <v>0.1680000000014843</v>
      </c>
      <c r="M1639" s="67">
        <v>0.31850959169347171</v>
      </c>
      <c r="N1639" s="70">
        <v>115.06</v>
      </c>
      <c r="O1639" s="65">
        <v>2.5692639911296378</v>
      </c>
      <c r="P1639" s="66">
        <v>0.46619999999653372</v>
      </c>
      <c r="Q1639" s="67">
        <v>0.22999199999776465</v>
      </c>
      <c r="R1639" s="67">
        <v>0.51984493847659974</v>
      </c>
      <c r="S1639" s="68">
        <v>116.82</v>
      </c>
      <c r="T1639" s="65">
        <v>2.5921584490650935</v>
      </c>
      <c r="U1639" s="66">
        <v>0.48059999999957653</v>
      </c>
      <c r="V1639" s="67">
        <v>0.20999999999912689</v>
      </c>
      <c r="W1639" s="67">
        <v>0.52447722543426634</v>
      </c>
      <c r="X1639" s="68">
        <v>116.82</v>
      </c>
      <c r="Y1639" s="118" t="s">
        <v>1576</v>
      </c>
    </row>
    <row r="1640" spans="1:25" x14ac:dyDescent="0.25">
      <c r="A1640" s="167" t="s">
        <v>24</v>
      </c>
      <c r="B1640" s="53" t="s">
        <v>1693</v>
      </c>
      <c r="C1640" s="83" t="s">
        <v>21</v>
      </c>
      <c r="D1640" s="53">
        <v>110</v>
      </c>
      <c r="E1640" s="168" t="s">
        <v>62</v>
      </c>
      <c r="F1640" s="53">
        <v>10</v>
      </c>
      <c r="G1640" s="168" t="s">
        <v>62</v>
      </c>
      <c r="H1640" s="53" t="s">
        <v>1382</v>
      </c>
      <c r="I1640" s="53" t="s">
        <v>1697</v>
      </c>
      <c r="J1640" s="96">
        <v>3.3764164067563031E-2</v>
      </c>
      <c r="K1640" s="57">
        <v>-6.0000000001309668E-4</v>
      </c>
      <c r="L1640" s="57">
        <v>0</v>
      </c>
      <c r="M1640" s="57">
        <v>-6.0000000001309668E-4</v>
      </c>
      <c r="N1640" s="61">
        <v>10.26</v>
      </c>
      <c r="O1640" s="97">
        <v>6.623715551303952E-2</v>
      </c>
      <c r="P1640" s="57">
        <v>-1.2000000000261934E-3</v>
      </c>
      <c r="Q1640" s="57">
        <v>0</v>
      </c>
      <c r="R1640" s="57">
        <v>-1.2000000000261934E-3</v>
      </c>
      <c r="S1640" s="59">
        <v>10.46</v>
      </c>
      <c r="T1640" s="97">
        <v>3.311857775651976E-2</v>
      </c>
      <c r="U1640" s="57">
        <v>-6.0000000001309668E-4</v>
      </c>
      <c r="V1640" s="57">
        <v>0</v>
      </c>
      <c r="W1640" s="57">
        <v>-6.0000000001309668E-4</v>
      </c>
      <c r="X1640" s="59">
        <v>10.46</v>
      </c>
      <c r="Y1640" s="117" t="s">
        <v>38</v>
      </c>
    </row>
    <row r="1641" spans="1:25" x14ac:dyDescent="0.25">
      <c r="A1641" s="167" t="s">
        <v>24</v>
      </c>
      <c r="B1641" s="53" t="s">
        <v>1693</v>
      </c>
      <c r="C1641" s="83" t="s">
        <v>21</v>
      </c>
      <c r="D1641" s="53">
        <v>110</v>
      </c>
      <c r="E1641" s="168" t="s">
        <v>1698</v>
      </c>
      <c r="F1641" s="53">
        <v>10</v>
      </c>
      <c r="G1641" s="168" t="s">
        <v>40</v>
      </c>
      <c r="H1641" s="53">
        <v>2</v>
      </c>
      <c r="I1641" s="53" t="s">
        <v>1417</v>
      </c>
      <c r="J1641" s="60">
        <v>17.895006955482785</v>
      </c>
      <c r="K1641" s="57">
        <v>0.27000000000043656</v>
      </c>
      <c r="L1641" s="58">
        <v>0.1680000000014843</v>
      </c>
      <c r="M1641" s="58">
        <v>0.3180000000011548</v>
      </c>
      <c r="N1641" s="61">
        <v>10.26</v>
      </c>
      <c r="O1641" s="56">
        <v>28.634821484326491</v>
      </c>
      <c r="P1641" s="57">
        <v>0.46499999999650754</v>
      </c>
      <c r="Q1641" s="58">
        <v>0.22999199999776465</v>
      </c>
      <c r="R1641" s="58">
        <v>0.51876904308152749</v>
      </c>
      <c r="S1641" s="59">
        <v>10.46</v>
      </c>
      <c r="T1641" s="56">
        <v>28.919554748124355</v>
      </c>
      <c r="U1641" s="57">
        <v>0.47999999999956344</v>
      </c>
      <c r="V1641" s="58">
        <v>0.20999999999912689</v>
      </c>
      <c r="W1641" s="58">
        <v>0.52392747589643951</v>
      </c>
      <c r="X1641" s="59">
        <v>10.46</v>
      </c>
      <c r="Y1641" s="117" t="s">
        <v>38</v>
      </c>
    </row>
    <row r="1642" spans="1:25" x14ac:dyDescent="0.25">
      <c r="A1642" s="167" t="s">
        <v>24</v>
      </c>
      <c r="B1642" s="53" t="s">
        <v>1693</v>
      </c>
      <c r="C1642" s="83" t="s">
        <v>21</v>
      </c>
      <c r="D1642" s="53">
        <v>110</v>
      </c>
      <c r="E1642" s="168" t="s">
        <v>1699</v>
      </c>
      <c r="F1642" s="53">
        <v>10</v>
      </c>
      <c r="G1642" s="168" t="s">
        <v>38</v>
      </c>
      <c r="H1642" s="53">
        <v>2</v>
      </c>
      <c r="I1642" s="53" t="s">
        <v>1388</v>
      </c>
      <c r="J1642" s="60">
        <v>4.057947493845683</v>
      </c>
      <c r="K1642" s="57">
        <v>-5.9999999999490683E-2</v>
      </c>
      <c r="L1642" s="58">
        <v>-3.999999999996362E-2</v>
      </c>
      <c r="M1642" s="58">
        <v>-7.211102550883583E-2</v>
      </c>
      <c r="N1642" s="61">
        <v>10.26</v>
      </c>
      <c r="O1642" s="56">
        <v>5.5197629592944555</v>
      </c>
      <c r="P1642" s="57">
        <v>-7.999999999992724E-2</v>
      </c>
      <c r="Q1642" s="58">
        <v>-5.999999999994543E-2</v>
      </c>
      <c r="R1642" s="58">
        <v>-9.9999999999909051E-2</v>
      </c>
      <c r="S1642" s="59">
        <v>10.46</v>
      </c>
      <c r="T1642" s="56">
        <v>5.9449666464467272</v>
      </c>
      <c r="U1642" s="57">
        <v>-0.1000000000003638</v>
      </c>
      <c r="V1642" s="58">
        <v>-3.999999999996362E-2</v>
      </c>
      <c r="W1642" s="58">
        <v>-0.10770329614301435</v>
      </c>
      <c r="X1642" s="59">
        <v>10.46</v>
      </c>
      <c r="Y1642" s="117" t="s">
        <v>38</v>
      </c>
    </row>
    <row r="1643" spans="1:25" x14ac:dyDescent="0.25">
      <c r="A1643" s="167" t="s">
        <v>24</v>
      </c>
      <c r="B1643" s="53" t="s">
        <v>1693</v>
      </c>
      <c r="C1643" s="83" t="s">
        <v>21</v>
      </c>
      <c r="D1643" s="53">
        <v>110</v>
      </c>
      <c r="E1643" s="168" t="s">
        <v>1700</v>
      </c>
      <c r="F1643" s="53">
        <v>10</v>
      </c>
      <c r="G1643" s="168" t="s">
        <v>38</v>
      </c>
      <c r="H1643" s="53">
        <v>2</v>
      </c>
      <c r="I1643" s="53" t="s">
        <v>1388</v>
      </c>
      <c r="J1643" s="60">
        <v>0.72065379098744453</v>
      </c>
      <c r="K1643" s="57">
        <v>-1.0000000000218279E-2</v>
      </c>
      <c r="L1643" s="58">
        <v>-8.0000000000381988E-3</v>
      </c>
      <c r="M1643" s="58">
        <v>-1.2806248475060006E-2</v>
      </c>
      <c r="N1643" s="61">
        <v>10.26</v>
      </c>
      <c r="O1643" s="56">
        <v>1.2342565196892314</v>
      </c>
      <c r="P1643" s="57">
        <v>-2.0000000000436557E-2</v>
      </c>
      <c r="Q1643" s="58">
        <v>-9.9999999999909051E-3</v>
      </c>
      <c r="R1643" s="58">
        <v>-2.2360679775384296E-2</v>
      </c>
      <c r="S1643" s="59">
        <v>10.46</v>
      </c>
      <c r="T1643" s="56">
        <v>0.99508941888104385</v>
      </c>
      <c r="U1643" s="57">
        <v>-1.4999999999417923E-2</v>
      </c>
      <c r="V1643" s="58">
        <v>-9.9999999999909051E-3</v>
      </c>
      <c r="W1643" s="58">
        <v>-1.8027756376830583E-2</v>
      </c>
      <c r="X1643" s="59">
        <v>10.46</v>
      </c>
      <c r="Y1643" s="117" t="s">
        <v>38</v>
      </c>
    </row>
    <row r="1644" spans="1:25" x14ac:dyDescent="0.25">
      <c r="A1644" s="167" t="s">
        <v>24</v>
      </c>
      <c r="B1644" s="53" t="s">
        <v>1693</v>
      </c>
      <c r="C1644" s="83" t="s">
        <v>21</v>
      </c>
      <c r="D1644" s="53">
        <v>110</v>
      </c>
      <c r="E1644" s="168" t="s">
        <v>1701</v>
      </c>
      <c r="F1644" s="53">
        <v>10</v>
      </c>
      <c r="G1644" s="168" t="s">
        <v>38</v>
      </c>
      <c r="H1644" s="53">
        <v>2</v>
      </c>
      <c r="I1644" s="53" t="s">
        <v>1388</v>
      </c>
      <c r="J1644" s="60">
        <v>13.125147762718528</v>
      </c>
      <c r="K1644" s="57">
        <v>-0.19999999999708962</v>
      </c>
      <c r="L1644" s="58">
        <v>-0.11999999999898137</v>
      </c>
      <c r="M1644" s="58">
        <v>-0.23323807579079231</v>
      </c>
      <c r="N1644" s="61">
        <v>10.26</v>
      </c>
      <c r="O1644" s="56">
        <v>21.745344194330816</v>
      </c>
      <c r="P1644" s="57">
        <v>-0.36000000000058208</v>
      </c>
      <c r="Q1644" s="58">
        <v>-0.15999999999985448</v>
      </c>
      <c r="R1644" s="58">
        <v>-0.39395431207231701</v>
      </c>
      <c r="S1644" s="59">
        <v>10.46</v>
      </c>
      <c r="T1644" s="56">
        <v>21.745344194330816</v>
      </c>
      <c r="U1644" s="57">
        <v>-0.36000000000058208</v>
      </c>
      <c r="V1644" s="58">
        <v>-0.15999999999985448</v>
      </c>
      <c r="W1644" s="58">
        <v>-0.39395431207231701</v>
      </c>
      <c r="X1644" s="59">
        <v>10.46</v>
      </c>
      <c r="Y1644" s="117" t="s">
        <v>38</v>
      </c>
    </row>
    <row r="1645" spans="1:25" x14ac:dyDescent="0.25">
      <c r="A1645" s="167" t="s">
        <v>24</v>
      </c>
      <c r="B1645" s="53" t="s">
        <v>1693</v>
      </c>
      <c r="C1645" s="83" t="s">
        <v>21</v>
      </c>
      <c r="D1645" s="53">
        <v>110</v>
      </c>
      <c r="E1645" s="168" t="s">
        <v>1702</v>
      </c>
      <c r="F1645" s="53">
        <v>10</v>
      </c>
      <c r="G1645" s="168" t="s">
        <v>38</v>
      </c>
      <c r="H1645" s="55">
        <v>1</v>
      </c>
      <c r="I1645" s="53" t="s">
        <v>1388</v>
      </c>
      <c r="J1645" s="60">
        <v>8.0843769489042145</v>
      </c>
      <c r="K1645" s="57">
        <v>-0.11999999999898137</v>
      </c>
      <c r="L1645" s="58">
        <v>-7.999999999992724E-2</v>
      </c>
      <c r="M1645" s="58">
        <v>-0.14422205101767166</v>
      </c>
      <c r="N1645" s="61">
        <v>10.3</v>
      </c>
      <c r="O1645" s="56">
        <v>13.293349545390488</v>
      </c>
      <c r="P1645" s="57">
        <v>-0.18000000000029104</v>
      </c>
      <c r="Q1645" s="58">
        <v>-0.15999999999985448</v>
      </c>
      <c r="R1645" s="58">
        <v>-0.24083189157596677</v>
      </c>
      <c r="S1645" s="59">
        <v>10.46</v>
      </c>
      <c r="T1645" s="56">
        <v>12.874188914706838</v>
      </c>
      <c r="U1645" s="57">
        <v>-0.2000000000007276</v>
      </c>
      <c r="V1645" s="58">
        <v>-0.12000000000080036</v>
      </c>
      <c r="W1645" s="58">
        <v>-0.2332380757948477</v>
      </c>
      <c r="X1645" s="59">
        <v>10.46</v>
      </c>
      <c r="Y1645" s="117" t="s">
        <v>38</v>
      </c>
    </row>
    <row r="1646" spans="1:25" x14ac:dyDescent="0.25">
      <c r="A1646" s="167" t="s">
        <v>24</v>
      </c>
      <c r="B1646" s="53" t="s">
        <v>1693</v>
      </c>
      <c r="C1646" s="83" t="s">
        <v>21</v>
      </c>
      <c r="D1646" s="53">
        <v>110</v>
      </c>
      <c r="E1646" s="168" t="s">
        <v>1703</v>
      </c>
      <c r="F1646" s="53">
        <v>10</v>
      </c>
      <c r="G1646" s="168" t="s">
        <v>38</v>
      </c>
      <c r="H1646" s="55">
        <v>1</v>
      </c>
      <c r="I1646" s="53" t="s">
        <v>1388</v>
      </c>
      <c r="J1646" s="60">
        <v>1.1704641930216062</v>
      </c>
      <c r="K1646" s="57">
        <v>-6.0000000000854925E-3</v>
      </c>
      <c r="L1646" s="58">
        <v>-1.999999999998181E-2</v>
      </c>
      <c r="M1646" s="58">
        <v>-2.0880613017828245E-2</v>
      </c>
      <c r="N1646" s="61">
        <v>10.3</v>
      </c>
      <c r="O1646" s="56">
        <v>1.2442872929372391</v>
      </c>
      <c r="P1646" s="57">
        <v>-1.0399999999890497E-2</v>
      </c>
      <c r="Q1646" s="58">
        <v>-1.999999999998181E-2</v>
      </c>
      <c r="R1646" s="58">
        <v>-2.2542404485701936E-2</v>
      </c>
      <c r="S1646" s="59">
        <v>10.46</v>
      </c>
      <c r="T1646" s="56">
        <v>1.2342565196892314</v>
      </c>
      <c r="U1646" s="57">
        <v>-9.9999999999909051E-3</v>
      </c>
      <c r="V1646" s="58">
        <v>-2.0000000000436557E-2</v>
      </c>
      <c r="W1646" s="58">
        <v>-2.2360679775384296E-2</v>
      </c>
      <c r="X1646" s="59">
        <v>10.46</v>
      </c>
      <c r="Y1646" s="117" t="s">
        <v>38</v>
      </c>
    </row>
    <row r="1647" spans="1:25" x14ac:dyDescent="0.25">
      <c r="A1647" s="167" t="s">
        <v>24</v>
      </c>
      <c r="B1647" s="53" t="s">
        <v>1693</v>
      </c>
      <c r="C1647" s="83" t="s">
        <v>21</v>
      </c>
      <c r="D1647" s="53">
        <v>110</v>
      </c>
      <c r="E1647" s="168" t="s">
        <v>1704</v>
      </c>
      <c r="F1647" s="53">
        <v>10</v>
      </c>
      <c r="G1647" s="168" t="s">
        <v>38</v>
      </c>
      <c r="H1647" s="55">
        <v>1</v>
      </c>
      <c r="I1647" s="53" t="s">
        <v>1388</v>
      </c>
      <c r="J1647" s="60">
        <v>0.98056322366435544</v>
      </c>
      <c r="K1647" s="57">
        <v>-1.5000000000327418E-2</v>
      </c>
      <c r="L1647" s="58">
        <v>-9.0000000001282388E-3</v>
      </c>
      <c r="M1647" s="58">
        <v>-1.7492855684882638E-2</v>
      </c>
      <c r="N1647" s="61">
        <v>10.3</v>
      </c>
      <c r="O1647" s="56">
        <v>1.8513847795001708</v>
      </c>
      <c r="P1647" s="57">
        <v>-2.9999999999972715E-2</v>
      </c>
      <c r="Q1647" s="58">
        <v>-1.4999999999986358E-2</v>
      </c>
      <c r="R1647" s="58">
        <v>-3.3541019662466337E-2</v>
      </c>
      <c r="S1647" s="59">
        <v>10.46</v>
      </c>
      <c r="T1647" s="56">
        <v>1.8513847795338476</v>
      </c>
      <c r="U1647" s="57">
        <v>-3.0000000000654836E-2</v>
      </c>
      <c r="V1647" s="58">
        <v>-1.4999999999986358E-2</v>
      </c>
      <c r="W1647" s="58">
        <v>-3.3541019663076446E-2</v>
      </c>
      <c r="X1647" s="59">
        <v>10.46</v>
      </c>
      <c r="Y1647" s="117" t="s">
        <v>38</v>
      </c>
    </row>
    <row r="1648" spans="1:25" x14ac:dyDescent="0.25">
      <c r="A1648" s="167" t="s">
        <v>24</v>
      </c>
      <c r="B1648" s="53" t="s">
        <v>1693</v>
      </c>
      <c r="C1648" s="83" t="s">
        <v>21</v>
      </c>
      <c r="D1648" s="53">
        <v>110</v>
      </c>
      <c r="E1648" s="168" t="s">
        <v>1705</v>
      </c>
      <c r="F1648" s="53">
        <v>10</v>
      </c>
      <c r="G1648" s="168" t="s">
        <v>38</v>
      </c>
      <c r="H1648" s="55">
        <v>1</v>
      </c>
      <c r="I1648" s="53" t="s">
        <v>1388</v>
      </c>
      <c r="J1648" s="60">
        <v>0</v>
      </c>
      <c r="K1648" s="57">
        <v>0</v>
      </c>
      <c r="L1648" s="58">
        <v>0</v>
      </c>
      <c r="M1648" s="58">
        <v>0</v>
      </c>
      <c r="N1648" s="61">
        <v>10.3</v>
      </c>
      <c r="O1648" s="56">
        <v>0</v>
      </c>
      <c r="P1648" s="57">
        <v>0</v>
      </c>
      <c r="Q1648" s="58">
        <v>0</v>
      </c>
      <c r="R1648" s="58">
        <v>0</v>
      </c>
      <c r="S1648" s="59">
        <v>10.46</v>
      </c>
      <c r="T1648" s="56">
        <v>0</v>
      </c>
      <c r="U1648" s="57">
        <v>0</v>
      </c>
      <c r="V1648" s="58">
        <v>0</v>
      </c>
      <c r="W1648" s="58">
        <v>0</v>
      </c>
      <c r="X1648" s="59">
        <v>10.46</v>
      </c>
      <c r="Y1648" s="117" t="s">
        <v>1706</v>
      </c>
    </row>
    <row r="1649" spans="1:25" x14ac:dyDescent="0.25">
      <c r="A1649" s="167" t="s">
        <v>24</v>
      </c>
      <c r="B1649" s="53" t="s">
        <v>1693</v>
      </c>
      <c r="C1649" s="83" t="s">
        <v>21</v>
      </c>
      <c r="D1649" s="53">
        <v>110</v>
      </c>
      <c r="E1649" s="168" t="s">
        <v>1707</v>
      </c>
      <c r="F1649" s="53">
        <v>10</v>
      </c>
      <c r="G1649" s="168" t="s">
        <v>38</v>
      </c>
      <c r="H1649" s="55">
        <v>1</v>
      </c>
      <c r="I1649" s="53" t="s">
        <v>1388</v>
      </c>
      <c r="J1649" s="60">
        <v>1.4013767124976371</v>
      </c>
      <c r="K1649" s="57">
        <v>-2.0000000000436557E-2</v>
      </c>
      <c r="L1649" s="58">
        <v>-1.4999999999872671E-2</v>
      </c>
      <c r="M1649" s="58">
        <v>-2.5000000000272849E-2</v>
      </c>
      <c r="N1649" s="61">
        <v>10.3</v>
      </c>
      <c r="O1649" s="56">
        <v>2.3580437698760437</v>
      </c>
      <c r="P1649" s="57">
        <v>-3.999999999996362E-2</v>
      </c>
      <c r="Q1649" s="58">
        <v>-1.5000000000100044E-2</v>
      </c>
      <c r="R1649" s="58">
        <v>-4.2720018726588718E-2</v>
      </c>
      <c r="S1649" s="59">
        <v>10.46</v>
      </c>
      <c r="T1649" s="56">
        <v>2.468513039333561</v>
      </c>
      <c r="U1649" s="57">
        <v>-3.999999999996362E-2</v>
      </c>
      <c r="V1649" s="58">
        <v>-1.999999999998181E-2</v>
      </c>
      <c r="W1649" s="58">
        <v>-4.4721359549955118E-2</v>
      </c>
      <c r="X1649" s="59">
        <v>10.46</v>
      </c>
      <c r="Y1649" s="117" t="s">
        <v>38</v>
      </c>
    </row>
    <row r="1650" spans="1:25" ht="15.75" thickBot="1" x14ac:dyDescent="0.3">
      <c r="A1650" s="169" t="s">
        <v>24</v>
      </c>
      <c r="B1650" s="73" t="s">
        <v>1693</v>
      </c>
      <c r="C1650" s="170" t="s">
        <v>21</v>
      </c>
      <c r="D1650" s="73">
        <v>110</v>
      </c>
      <c r="E1650" s="171" t="s">
        <v>1708</v>
      </c>
      <c r="F1650" s="73">
        <v>10</v>
      </c>
      <c r="G1650" s="171" t="s">
        <v>38</v>
      </c>
      <c r="H1650" s="103">
        <v>1</v>
      </c>
      <c r="I1650" s="73" t="s">
        <v>1388</v>
      </c>
      <c r="J1650" s="79">
        <v>14.180935268252348</v>
      </c>
      <c r="K1650" s="76">
        <v>-0.23999999999796273</v>
      </c>
      <c r="L1650" s="77">
        <v>-7.999999999992724E-2</v>
      </c>
      <c r="M1650" s="77">
        <v>-0.25298221281151462</v>
      </c>
      <c r="N1650" s="80">
        <v>10.3</v>
      </c>
      <c r="O1650" s="75">
        <v>23.05120686070785</v>
      </c>
      <c r="P1650" s="76">
        <v>-0.40000000000145519</v>
      </c>
      <c r="Q1650" s="77">
        <v>-0.11999999999898137</v>
      </c>
      <c r="R1650" s="77">
        <v>-0.41761226035752314</v>
      </c>
      <c r="S1650" s="78">
        <v>10.46</v>
      </c>
      <c r="T1650" s="75">
        <v>20.946027714753864</v>
      </c>
      <c r="U1650" s="76">
        <v>-0.36000000000058208</v>
      </c>
      <c r="V1650" s="77">
        <v>-0.11999999999898137</v>
      </c>
      <c r="W1650" s="77">
        <v>-0.37947331922043559</v>
      </c>
      <c r="X1650" s="78">
        <v>10.46</v>
      </c>
      <c r="Y1650" s="132" t="s">
        <v>38</v>
      </c>
    </row>
    <row r="1651" spans="1:25" x14ac:dyDescent="0.25">
      <c r="A1651" s="165" t="s">
        <v>24</v>
      </c>
      <c r="B1651" s="35" t="s">
        <v>1709</v>
      </c>
      <c r="C1651" s="166" t="s">
        <v>23</v>
      </c>
      <c r="D1651" s="35">
        <v>35</v>
      </c>
      <c r="E1651" s="166" t="s">
        <v>1432</v>
      </c>
      <c r="F1651" s="35">
        <v>35</v>
      </c>
      <c r="G1651" s="166" t="s">
        <v>33</v>
      </c>
      <c r="H1651" s="35" t="s">
        <v>1381</v>
      </c>
      <c r="I1651" s="35" t="s">
        <v>32</v>
      </c>
      <c r="J1651" s="40">
        <v>1.8971299857785116</v>
      </c>
      <c r="K1651" s="37">
        <v>0.10491999999876134</v>
      </c>
      <c r="L1651" s="38">
        <v>5.7999999999083229E-2</v>
      </c>
      <c r="M1651" s="38">
        <v>0.11988413739787986</v>
      </c>
      <c r="N1651" s="41" t="s">
        <v>1382</v>
      </c>
      <c r="O1651" s="36">
        <v>3.1152158761889766</v>
      </c>
      <c r="P1651" s="37">
        <v>0.17015999999828638</v>
      </c>
      <c r="Q1651" s="38">
        <v>9.4519999998738058E-2</v>
      </c>
      <c r="R1651" s="38">
        <v>0.19464957230669239</v>
      </c>
      <c r="S1651" s="39" t="s">
        <v>1382</v>
      </c>
      <c r="T1651" s="36">
        <v>3.0601436651184493</v>
      </c>
      <c r="U1651" s="37">
        <v>0.17016000000108034</v>
      </c>
      <c r="V1651" s="38">
        <v>8.7999999999738066E-2</v>
      </c>
      <c r="W1651" s="38">
        <v>0.19156833141289706</v>
      </c>
      <c r="X1651" s="39" t="s">
        <v>1382</v>
      </c>
      <c r="Y1651" s="115" t="s">
        <v>1383</v>
      </c>
    </row>
    <row r="1652" spans="1:25" x14ac:dyDescent="0.25">
      <c r="A1652" s="167" t="s">
        <v>24</v>
      </c>
      <c r="B1652" s="53" t="s">
        <v>1709</v>
      </c>
      <c r="C1652" s="83" t="s">
        <v>23</v>
      </c>
      <c r="D1652" s="53">
        <v>35</v>
      </c>
      <c r="E1652" s="168" t="s">
        <v>325</v>
      </c>
      <c r="F1652" s="53">
        <v>10</v>
      </c>
      <c r="G1652" s="168" t="s">
        <v>62</v>
      </c>
      <c r="H1652" s="53" t="s">
        <v>1382</v>
      </c>
      <c r="I1652" s="53" t="s">
        <v>1384</v>
      </c>
      <c r="J1652" s="107">
        <v>1.7765144786317778E-2</v>
      </c>
      <c r="K1652" s="57">
        <v>-3.2000000000698494E-4</v>
      </c>
      <c r="L1652" s="89">
        <v>0</v>
      </c>
      <c r="M1652" s="89">
        <v>-3.2000000000698494E-4</v>
      </c>
      <c r="N1652" s="61">
        <v>10.4</v>
      </c>
      <c r="O1652" s="102">
        <v>8.9688109617141794E-3</v>
      </c>
      <c r="P1652" s="57">
        <v>-1.6000000003259628E-4</v>
      </c>
      <c r="Q1652" s="89">
        <v>0</v>
      </c>
      <c r="R1652" s="89">
        <v>-1.6000000003259628E-4</v>
      </c>
      <c r="S1652" s="59">
        <v>10.3</v>
      </c>
      <c r="T1652" s="164">
        <v>3.1390838359473962E-2</v>
      </c>
      <c r="U1652" s="57">
        <v>-5.5999999999767174E-4</v>
      </c>
      <c r="V1652" s="89">
        <v>0</v>
      </c>
      <c r="W1652" s="89">
        <v>-5.5999999999767174E-4</v>
      </c>
      <c r="X1652" s="59">
        <v>10.3</v>
      </c>
      <c r="Y1652" s="117" t="s">
        <v>38</v>
      </c>
    </row>
    <row r="1653" spans="1:25" x14ac:dyDescent="0.25">
      <c r="A1653" s="167" t="s">
        <v>24</v>
      </c>
      <c r="B1653" s="53" t="s">
        <v>1709</v>
      </c>
      <c r="C1653" s="83" t="s">
        <v>23</v>
      </c>
      <c r="D1653" s="53">
        <v>35</v>
      </c>
      <c r="E1653" s="168" t="s">
        <v>1409</v>
      </c>
      <c r="F1653" s="53">
        <v>10</v>
      </c>
      <c r="G1653" s="168" t="s">
        <v>40</v>
      </c>
      <c r="H1653" s="55">
        <v>1</v>
      </c>
      <c r="I1653" s="53" t="s">
        <v>1386</v>
      </c>
      <c r="J1653" s="60">
        <v>6.6399549502247908</v>
      </c>
      <c r="K1653" s="57">
        <v>0.10459999999875436</v>
      </c>
      <c r="L1653" s="58">
        <v>5.7999999999083229E-2</v>
      </c>
      <c r="M1653" s="58">
        <v>0.11960418052740911</v>
      </c>
      <c r="N1653" s="61">
        <v>10.4</v>
      </c>
      <c r="O1653" s="56">
        <v>10.903255566661418</v>
      </c>
      <c r="P1653" s="57">
        <v>0.16999999999825377</v>
      </c>
      <c r="Q1653" s="58">
        <v>9.4519999998738058E-2</v>
      </c>
      <c r="R1653" s="58">
        <v>0.19450971800701303</v>
      </c>
      <c r="S1653" s="59">
        <v>10.3</v>
      </c>
      <c r="T1653" s="56">
        <v>10.710502827914572</v>
      </c>
      <c r="U1653" s="57">
        <v>0.16960000000108266</v>
      </c>
      <c r="V1653" s="58">
        <v>8.7999999999738066E-2</v>
      </c>
      <c r="W1653" s="58">
        <v>0.19107108624886482</v>
      </c>
      <c r="X1653" s="59">
        <v>10.3</v>
      </c>
      <c r="Y1653" s="117" t="s">
        <v>38</v>
      </c>
    </row>
    <row r="1654" spans="1:25" x14ac:dyDescent="0.25">
      <c r="A1654" s="167" t="s">
        <v>24</v>
      </c>
      <c r="B1654" s="53" t="s">
        <v>1709</v>
      </c>
      <c r="C1654" s="83" t="s">
        <v>23</v>
      </c>
      <c r="D1654" s="53">
        <v>35</v>
      </c>
      <c r="E1654" s="168" t="s">
        <v>1710</v>
      </c>
      <c r="F1654" s="53">
        <v>10</v>
      </c>
      <c r="G1654" s="168" t="s">
        <v>38</v>
      </c>
      <c r="H1654" s="55">
        <v>1</v>
      </c>
      <c r="I1654" s="53" t="s">
        <v>1388</v>
      </c>
      <c r="J1654" s="60">
        <v>2.775803872862153</v>
      </c>
      <c r="K1654" s="57">
        <v>-4.0000000000873115E-2</v>
      </c>
      <c r="L1654" s="58">
        <v>-3.0000000000654836E-2</v>
      </c>
      <c r="M1654" s="58">
        <v>-5.0000000001091394E-2</v>
      </c>
      <c r="N1654" s="61">
        <v>10.4</v>
      </c>
      <c r="O1654" s="56">
        <v>4.2690268313159025</v>
      </c>
      <c r="P1654" s="57">
        <v>-7.0000000001527951E-2</v>
      </c>
      <c r="Q1654" s="58">
        <v>-2.9999999999745341E-2</v>
      </c>
      <c r="R1654" s="58">
        <v>-7.6157731059943168E-2</v>
      </c>
      <c r="S1654" s="59">
        <v>10.3</v>
      </c>
      <c r="T1654" s="56">
        <v>5.0137177459085533</v>
      </c>
      <c r="U1654" s="57">
        <v>-7.999999999992724E-2</v>
      </c>
      <c r="V1654" s="58">
        <v>-3.999999999996362E-2</v>
      </c>
      <c r="W1654" s="58">
        <v>-8.9442719099910237E-2</v>
      </c>
      <c r="X1654" s="59">
        <v>10.3</v>
      </c>
      <c r="Y1654" s="117" t="s">
        <v>38</v>
      </c>
    </row>
    <row r="1655" spans="1:25" x14ac:dyDescent="0.25">
      <c r="A1655" s="167" t="s">
        <v>24</v>
      </c>
      <c r="B1655" s="53" t="s">
        <v>1709</v>
      </c>
      <c r="C1655" s="83" t="s">
        <v>23</v>
      </c>
      <c r="D1655" s="53">
        <v>35</v>
      </c>
      <c r="E1655" s="168" t="s">
        <v>1711</v>
      </c>
      <c r="F1655" s="53">
        <v>10</v>
      </c>
      <c r="G1655" s="168" t="s">
        <v>38</v>
      </c>
      <c r="H1655" s="55">
        <v>1</v>
      </c>
      <c r="I1655" s="53" t="s">
        <v>1388</v>
      </c>
      <c r="J1655" s="60">
        <v>1.110321549100429</v>
      </c>
      <c r="K1655" s="57">
        <v>-1.599999999962165E-2</v>
      </c>
      <c r="L1655" s="58">
        <v>-1.1999999999898137E-2</v>
      </c>
      <c r="M1655" s="58">
        <v>-1.9999999999636205E-2</v>
      </c>
      <c r="N1655" s="61">
        <v>10.4</v>
      </c>
      <c r="O1655" s="56">
        <v>1.6168753897808432</v>
      </c>
      <c r="P1655" s="57">
        <v>-2.3999999999796275E-2</v>
      </c>
      <c r="Q1655" s="58">
        <v>-1.5999999999985449E-2</v>
      </c>
      <c r="R1655" s="58">
        <v>-2.8844410203534333E-2</v>
      </c>
      <c r="S1655" s="59">
        <v>10.3</v>
      </c>
      <c r="T1655" s="56">
        <v>1.6168753898147785</v>
      </c>
      <c r="U1655" s="57">
        <v>-2.400000000052387E-2</v>
      </c>
      <c r="V1655" s="58">
        <v>-1.5999999999985449E-2</v>
      </c>
      <c r="W1655" s="58">
        <v>-2.8844410204139727E-2</v>
      </c>
      <c r="X1655" s="59">
        <v>10.3</v>
      </c>
      <c r="Y1655" s="117" t="s">
        <v>38</v>
      </c>
    </row>
    <row r="1656" spans="1:25" x14ac:dyDescent="0.25">
      <c r="A1656" s="167" t="s">
        <v>24</v>
      </c>
      <c r="B1656" s="53" t="s">
        <v>1709</v>
      </c>
      <c r="C1656" s="83" t="s">
        <v>23</v>
      </c>
      <c r="D1656" s="53">
        <v>35</v>
      </c>
      <c r="E1656" s="168" t="s">
        <v>1712</v>
      </c>
      <c r="F1656" s="53">
        <v>10</v>
      </c>
      <c r="G1656" s="168" t="s">
        <v>38</v>
      </c>
      <c r="H1656" s="55">
        <v>1</v>
      </c>
      <c r="I1656" s="53" t="s">
        <v>1388</v>
      </c>
      <c r="J1656" s="60">
        <v>2.6333587727764054</v>
      </c>
      <c r="K1656" s="57">
        <v>-4.4999999999618012E-2</v>
      </c>
      <c r="L1656" s="58">
        <v>-1.5000000000327418E-2</v>
      </c>
      <c r="M1656" s="58">
        <v>-4.7434164902266839E-2</v>
      </c>
      <c r="N1656" s="61">
        <v>10.4</v>
      </c>
      <c r="O1656" s="56">
        <v>4.902816118246367</v>
      </c>
      <c r="P1656" s="57">
        <v>-7.5000000000272848E-2</v>
      </c>
      <c r="Q1656" s="58">
        <v>-4.5000000000300133E-2</v>
      </c>
      <c r="R1656" s="58">
        <v>-8.7464278423067893E-2</v>
      </c>
      <c r="S1656" s="59">
        <v>10.3</v>
      </c>
      <c r="T1656" s="56">
        <v>3.7602883094314148</v>
      </c>
      <c r="U1656" s="57">
        <v>-5.999999999994543E-2</v>
      </c>
      <c r="V1656" s="58">
        <v>-2.9999999999972715E-2</v>
      </c>
      <c r="W1656" s="58">
        <v>-6.7082039324932674E-2</v>
      </c>
      <c r="X1656" s="59">
        <v>10.3</v>
      </c>
      <c r="Y1656" s="117" t="s">
        <v>38</v>
      </c>
    </row>
    <row r="1657" spans="1:25" ht="15.75" thickBot="1" x14ac:dyDescent="0.3">
      <c r="A1657" s="169" t="s">
        <v>24</v>
      </c>
      <c r="B1657" s="73" t="s">
        <v>1709</v>
      </c>
      <c r="C1657" s="170" t="s">
        <v>23</v>
      </c>
      <c r="D1657" s="73">
        <v>35</v>
      </c>
      <c r="E1657" s="171" t="s">
        <v>1713</v>
      </c>
      <c r="F1657" s="73">
        <v>10</v>
      </c>
      <c r="G1657" s="171" t="s">
        <v>38</v>
      </c>
      <c r="H1657" s="103">
        <v>1</v>
      </c>
      <c r="I1657" s="73" t="s">
        <v>1382</v>
      </c>
      <c r="J1657" s="133">
        <v>0</v>
      </c>
      <c r="K1657" s="76">
        <v>0</v>
      </c>
      <c r="L1657" s="77">
        <v>0</v>
      </c>
      <c r="M1657" s="77">
        <v>0</v>
      </c>
      <c r="N1657" s="80">
        <v>10.4</v>
      </c>
      <c r="O1657" s="75">
        <v>0</v>
      </c>
      <c r="P1657" s="76">
        <v>0</v>
      </c>
      <c r="Q1657" s="77">
        <v>0</v>
      </c>
      <c r="R1657" s="77">
        <v>0</v>
      </c>
      <c r="S1657" s="78">
        <v>10.3</v>
      </c>
      <c r="T1657" s="75">
        <v>0</v>
      </c>
      <c r="U1657" s="76">
        <v>0</v>
      </c>
      <c r="V1657" s="77">
        <v>0</v>
      </c>
      <c r="W1657" s="77">
        <v>0</v>
      </c>
      <c r="X1657" s="78">
        <v>10.3</v>
      </c>
      <c r="Y1657" s="132" t="s">
        <v>1442</v>
      </c>
    </row>
    <row r="1658" spans="1:25" x14ac:dyDescent="0.25">
      <c r="A1658" s="175" t="s">
        <v>24</v>
      </c>
      <c r="B1658" s="64" t="s">
        <v>1714</v>
      </c>
      <c r="C1658" s="120" t="s">
        <v>23</v>
      </c>
      <c r="D1658" s="64">
        <v>35</v>
      </c>
      <c r="E1658" s="120" t="s">
        <v>1432</v>
      </c>
      <c r="F1658" s="64">
        <v>35</v>
      </c>
      <c r="G1658" s="120" t="s">
        <v>33</v>
      </c>
      <c r="H1658" s="109" t="s">
        <v>1381</v>
      </c>
      <c r="I1658" s="64" t="s">
        <v>32</v>
      </c>
      <c r="J1658" s="69">
        <v>2.9338653667220655</v>
      </c>
      <c r="K1658" s="66">
        <v>0.15359999999998308</v>
      </c>
      <c r="L1658" s="67">
        <v>0.10649999999986903</v>
      </c>
      <c r="M1658" s="67">
        <v>0.18690963057040938</v>
      </c>
      <c r="N1658" s="70">
        <v>36.185406</v>
      </c>
      <c r="O1658" s="65">
        <v>5.0112892432899772</v>
      </c>
      <c r="P1658" s="66">
        <v>0.2817000000002281</v>
      </c>
      <c r="Q1658" s="67">
        <v>0.15389999999990778</v>
      </c>
      <c r="R1658" s="67">
        <v>0.32099859812793596</v>
      </c>
      <c r="S1658" s="68">
        <v>36.574154</v>
      </c>
      <c r="T1658" s="65">
        <v>4.5982120304227498</v>
      </c>
      <c r="U1658" s="66">
        <v>0.26249999999993179</v>
      </c>
      <c r="V1658" s="67">
        <v>0.12779999999997926</v>
      </c>
      <c r="W1658" s="67">
        <v>0.29195734277452057</v>
      </c>
      <c r="X1658" s="68">
        <v>36.230742999999997</v>
      </c>
      <c r="Y1658" s="118" t="s">
        <v>1400</v>
      </c>
    </row>
    <row r="1659" spans="1:25" x14ac:dyDescent="0.25">
      <c r="A1659" s="167" t="s">
        <v>24</v>
      </c>
      <c r="B1659" s="53" t="s">
        <v>1714</v>
      </c>
      <c r="C1659" s="83" t="s">
        <v>23</v>
      </c>
      <c r="D1659" s="53">
        <v>35</v>
      </c>
      <c r="E1659" s="168" t="s">
        <v>1715</v>
      </c>
      <c r="F1659" s="53">
        <v>10</v>
      </c>
      <c r="G1659" s="168" t="s">
        <v>40</v>
      </c>
      <c r="H1659" s="55">
        <v>1</v>
      </c>
      <c r="I1659" s="53" t="s">
        <v>1410</v>
      </c>
      <c r="J1659" s="60">
        <v>10.268528783527229</v>
      </c>
      <c r="K1659" s="57">
        <v>0.15359999999998308</v>
      </c>
      <c r="L1659" s="58">
        <v>0.10649999999986903</v>
      </c>
      <c r="M1659" s="58">
        <v>0.18690963057040938</v>
      </c>
      <c r="N1659" s="61">
        <v>10.509342999999999</v>
      </c>
      <c r="O1659" s="56">
        <v>17.539512351514919</v>
      </c>
      <c r="P1659" s="57">
        <v>0.2817000000002281</v>
      </c>
      <c r="Q1659" s="58">
        <v>0.15389999999990778</v>
      </c>
      <c r="R1659" s="58">
        <v>0.32099859812793596</v>
      </c>
      <c r="S1659" s="59">
        <v>10.566660000000001</v>
      </c>
      <c r="T1659" s="56">
        <v>16.093742106479624</v>
      </c>
      <c r="U1659" s="57">
        <v>0.26249999999993179</v>
      </c>
      <c r="V1659" s="58">
        <v>0.12779999999997926</v>
      </c>
      <c r="W1659" s="58">
        <v>0.29195734277452057</v>
      </c>
      <c r="X1659" s="59">
        <v>10.474046</v>
      </c>
      <c r="Y1659" s="117" t="s">
        <v>38</v>
      </c>
    </row>
    <row r="1660" spans="1:25" x14ac:dyDescent="0.25">
      <c r="A1660" s="167" t="s">
        <v>24</v>
      </c>
      <c r="B1660" s="53" t="s">
        <v>1714</v>
      </c>
      <c r="C1660" s="83" t="s">
        <v>23</v>
      </c>
      <c r="D1660" s="53">
        <v>35</v>
      </c>
      <c r="E1660" s="168" t="s">
        <v>1716</v>
      </c>
      <c r="F1660" s="53">
        <v>10</v>
      </c>
      <c r="G1660" s="168" t="s">
        <v>38</v>
      </c>
      <c r="H1660" s="55">
        <v>1</v>
      </c>
      <c r="I1660" s="53" t="s">
        <v>1388</v>
      </c>
      <c r="J1660" s="60">
        <v>9.0522572435123969</v>
      </c>
      <c r="K1660" s="57">
        <v>-0.133789398</v>
      </c>
      <c r="L1660" s="58">
        <v>-9.6176010000000006E-2</v>
      </c>
      <c r="M1660" s="58">
        <v>-0.16477083454520253</v>
      </c>
      <c r="N1660" s="61">
        <v>10.509342999999999</v>
      </c>
      <c r="O1660" s="56">
        <v>14.456421162000973</v>
      </c>
      <c r="P1660" s="57">
        <v>-0.23222698999999999</v>
      </c>
      <c r="Q1660" s="58">
        <v>-0.12676665500000001</v>
      </c>
      <c r="R1660" s="58">
        <v>-0.26457354309217906</v>
      </c>
      <c r="S1660" s="59">
        <v>10.566660000000001</v>
      </c>
      <c r="T1660" s="56">
        <v>13.727031151336258</v>
      </c>
      <c r="U1660" s="57">
        <v>-0.223418793</v>
      </c>
      <c r="V1660" s="58">
        <v>-0.10998345899999999</v>
      </c>
      <c r="W1660" s="58">
        <v>-0.2490227265114201</v>
      </c>
      <c r="X1660" s="59">
        <v>10.474046</v>
      </c>
      <c r="Y1660" s="117" t="s">
        <v>38</v>
      </c>
    </row>
    <row r="1661" spans="1:25" x14ac:dyDescent="0.25">
      <c r="A1661" s="167" t="s">
        <v>24</v>
      </c>
      <c r="B1661" s="53" t="s">
        <v>1714</v>
      </c>
      <c r="C1661" s="83" t="s">
        <v>23</v>
      </c>
      <c r="D1661" s="53">
        <v>35</v>
      </c>
      <c r="E1661" s="168" t="s">
        <v>1717</v>
      </c>
      <c r="F1661" s="53">
        <v>10</v>
      </c>
      <c r="G1661" s="168" t="s">
        <v>62</v>
      </c>
      <c r="H1661" s="55">
        <v>1</v>
      </c>
      <c r="I1661" s="53" t="s">
        <v>325</v>
      </c>
      <c r="J1661" s="60">
        <v>8.7377076295944198E-2</v>
      </c>
      <c r="K1661" s="57">
        <v>-1.342551E-3</v>
      </c>
      <c r="L1661" s="58">
        <v>-8.5270100000000009E-4</v>
      </c>
      <c r="M1661" s="58">
        <v>-1.5904534520073199E-3</v>
      </c>
      <c r="N1661" s="61">
        <v>10.509342999999999</v>
      </c>
      <c r="O1661" s="56">
        <v>8.6903114620064142E-2</v>
      </c>
      <c r="P1661" s="57">
        <v>-1.342551E-3</v>
      </c>
      <c r="Q1661" s="58">
        <v>-8.5270100000000009E-4</v>
      </c>
      <c r="R1661" s="58">
        <v>-1.5904534520073199E-3</v>
      </c>
      <c r="S1661" s="59">
        <v>10.566660000000001</v>
      </c>
      <c r="T1661" s="56">
        <v>8.9478173715499959E-2</v>
      </c>
      <c r="U1661" s="57">
        <v>-1.4332629999999999E-3</v>
      </c>
      <c r="V1661" s="58">
        <v>-7.6198800000000001E-4</v>
      </c>
      <c r="W1661" s="58">
        <v>-1.623227814976382E-3</v>
      </c>
      <c r="X1661" s="59">
        <v>10.474046</v>
      </c>
      <c r="Y1661" s="117" t="s">
        <v>38</v>
      </c>
    </row>
    <row r="1662" spans="1:25" x14ac:dyDescent="0.25">
      <c r="A1662" s="167" t="s">
        <v>24</v>
      </c>
      <c r="B1662" s="53" t="s">
        <v>1714</v>
      </c>
      <c r="C1662" s="83" t="s">
        <v>23</v>
      </c>
      <c r="D1662" s="53">
        <v>35</v>
      </c>
      <c r="E1662" s="168" t="s">
        <v>1434</v>
      </c>
      <c r="F1662" s="53">
        <v>35</v>
      </c>
      <c r="G1662" s="168" t="s">
        <v>33</v>
      </c>
      <c r="H1662" s="55" t="s">
        <v>1381</v>
      </c>
      <c r="I1662" s="53" t="s">
        <v>64</v>
      </c>
      <c r="J1662" s="60">
        <v>0</v>
      </c>
      <c r="K1662" s="57">
        <v>0</v>
      </c>
      <c r="L1662" s="58">
        <v>0</v>
      </c>
      <c r="M1662" s="58">
        <v>0</v>
      </c>
      <c r="N1662" s="61">
        <v>36.169539999999998</v>
      </c>
      <c r="O1662" s="56">
        <v>0</v>
      </c>
      <c r="P1662" s="57">
        <v>0</v>
      </c>
      <c r="Q1662" s="58">
        <v>0</v>
      </c>
      <c r="R1662" s="58">
        <v>0</v>
      </c>
      <c r="S1662" s="59">
        <v>36.493687000000001</v>
      </c>
      <c r="T1662" s="56">
        <v>0</v>
      </c>
      <c r="U1662" s="57">
        <v>0</v>
      </c>
      <c r="V1662" s="58">
        <v>0</v>
      </c>
      <c r="W1662" s="58">
        <v>0</v>
      </c>
      <c r="X1662" s="59">
        <v>36.187674999999999</v>
      </c>
      <c r="Y1662" s="117" t="s">
        <v>1616</v>
      </c>
    </row>
    <row r="1663" spans="1:25" x14ac:dyDescent="0.25">
      <c r="A1663" s="167" t="s">
        <v>24</v>
      </c>
      <c r="B1663" s="53" t="s">
        <v>1714</v>
      </c>
      <c r="C1663" s="83" t="s">
        <v>23</v>
      </c>
      <c r="D1663" s="53">
        <v>35</v>
      </c>
      <c r="E1663" s="168" t="s">
        <v>1718</v>
      </c>
      <c r="F1663" s="53">
        <v>10</v>
      </c>
      <c r="G1663" s="168" t="s">
        <v>40</v>
      </c>
      <c r="H1663" s="55">
        <v>2</v>
      </c>
      <c r="I1663" s="53" t="s">
        <v>1417</v>
      </c>
      <c r="J1663" s="60">
        <v>0</v>
      </c>
      <c r="K1663" s="57">
        <v>0</v>
      </c>
      <c r="L1663" s="58">
        <v>0</v>
      </c>
      <c r="M1663" s="58">
        <v>0</v>
      </c>
      <c r="N1663" s="61">
        <v>10.510313999999999</v>
      </c>
      <c r="O1663" s="56">
        <v>0</v>
      </c>
      <c r="P1663" s="57">
        <v>0</v>
      </c>
      <c r="Q1663" s="58">
        <v>0</v>
      </c>
      <c r="R1663" s="58">
        <v>0</v>
      </c>
      <c r="S1663" s="59">
        <v>10.580584999999999</v>
      </c>
      <c r="T1663" s="56">
        <v>0</v>
      </c>
      <c r="U1663" s="57">
        <v>0</v>
      </c>
      <c r="V1663" s="58">
        <v>0</v>
      </c>
      <c r="W1663" s="58">
        <v>0</v>
      </c>
      <c r="X1663" s="59">
        <v>10.472751000000001</v>
      </c>
      <c r="Y1663" s="117" t="s">
        <v>1616</v>
      </c>
    </row>
    <row r="1664" spans="1:25" x14ac:dyDescent="0.25">
      <c r="A1664" s="167" t="s">
        <v>24</v>
      </c>
      <c r="B1664" s="53" t="s">
        <v>1714</v>
      </c>
      <c r="C1664" s="83" t="s">
        <v>23</v>
      </c>
      <c r="D1664" s="53">
        <v>35</v>
      </c>
      <c r="E1664" s="168" t="s">
        <v>1719</v>
      </c>
      <c r="F1664" s="53">
        <v>10</v>
      </c>
      <c r="G1664" s="168" t="s">
        <v>38</v>
      </c>
      <c r="H1664" s="55">
        <v>2</v>
      </c>
      <c r="I1664" s="53" t="s">
        <v>1388</v>
      </c>
      <c r="J1664" s="60">
        <v>1.0582204775740307</v>
      </c>
      <c r="K1664" s="57">
        <v>-1.4759685E-2</v>
      </c>
      <c r="L1664" s="58">
        <v>-1.2379091E-2</v>
      </c>
      <c r="M1664" s="58">
        <v>-1.926370149492319E-2</v>
      </c>
      <c r="N1664" s="61">
        <v>10.510313999999999</v>
      </c>
      <c r="O1664" s="56">
        <v>2.2020530304879862</v>
      </c>
      <c r="P1664" s="57">
        <v>-3.5827945999999999E-2</v>
      </c>
      <c r="Q1664" s="58">
        <v>-1.8568636000000003E-2</v>
      </c>
      <c r="R1664" s="58">
        <v>-4.0353884044530483E-2</v>
      </c>
      <c r="S1664" s="59">
        <v>10.580584999999999</v>
      </c>
      <c r="T1664" s="56">
        <v>1.9079187444455752</v>
      </c>
      <c r="U1664" s="57">
        <v>-2.8329073E-2</v>
      </c>
      <c r="V1664" s="58">
        <v>-1.9877961999999999E-2</v>
      </c>
      <c r="W1664" s="58">
        <v>-3.4607365550020898E-2</v>
      </c>
      <c r="X1664" s="59">
        <v>10.472751000000001</v>
      </c>
      <c r="Y1664" s="117" t="s">
        <v>38</v>
      </c>
    </row>
    <row r="1665" spans="1:28" ht="15.75" thickBot="1" x14ac:dyDescent="0.3">
      <c r="A1665" s="167" t="s">
        <v>24</v>
      </c>
      <c r="B1665" s="53" t="s">
        <v>1714</v>
      </c>
      <c r="C1665" s="83" t="s">
        <v>23</v>
      </c>
      <c r="D1665" s="53">
        <v>35</v>
      </c>
      <c r="E1665" s="168" t="s">
        <v>1720</v>
      </c>
      <c r="F1665" s="53">
        <v>10</v>
      </c>
      <c r="G1665" s="168" t="s">
        <v>62</v>
      </c>
      <c r="H1665" s="55">
        <v>2</v>
      </c>
      <c r="I1665" s="53" t="s">
        <v>703</v>
      </c>
      <c r="J1665" s="60">
        <v>9.1690259493090009E-2</v>
      </c>
      <c r="K1665" s="57">
        <v>-1.6691169999999999E-3</v>
      </c>
      <c r="L1665" s="58">
        <v>0</v>
      </c>
      <c r="M1665" s="58">
        <v>-1.6691169999999999E-3</v>
      </c>
      <c r="N1665" s="61">
        <v>10.510313999999999</v>
      </c>
      <c r="O1665" s="56">
        <v>7.7716095584157666E-2</v>
      </c>
      <c r="P1665" s="57">
        <v>-1.4241919999999999E-3</v>
      </c>
      <c r="Q1665" s="58">
        <v>0</v>
      </c>
      <c r="R1665" s="58">
        <v>-1.4241919999999999E-3</v>
      </c>
      <c r="S1665" s="59">
        <v>10.580584999999999</v>
      </c>
      <c r="T1665" s="56">
        <v>0.12402575766368859</v>
      </c>
      <c r="U1665" s="57">
        <v>-2.2496790000000001E-3</v>
      </c>
      <c r="V1665" s="58">
        <v>0</v>
      </c>
      <c r="W1665" s="58">
        <v>-2.2496790000000001E-3</v>
      </c>
      <c r="X1665" s="59">
        <v>10.472751000000001</v>
      </c>
      <c r="Y1665" s="117" t="s">
        <v>38</v>
      </c>
    </row>
    <row r="1666" spans="1:28" x14ac:dyDescent="0.25">
      <c r="A1666" s="165" t="s">
        <v>29</v>
      </c>
      <c r="B1666" s="35" t="s">
        <v>1721</v>
      </c>
      <c r="C1666" s="166" t="s">
        <v>1722</v>
      </c>
      <c r="D1666" s="35">
        <v>110</v>
      </c>
      <c r="E1666" s="166" t="s">
        <v>39</v>
      </c>
      <c r="F1666" s="35">
        <v>6</v>
      </c>
      <c r="G1666" s="166" t="s">
        <v>40</v>
      </c>
      <c r="H1666" s="35">
        <v>1</v>
      </c>
      <c r="I1666" s="166" t="s">
        <v>38</v>
      </c>
      <c r="J1666" s="36">
        <v>16.565939108353213</v>
      </c>
      <c r="K1666" s="37">
        <v>4.1000000000000002E-2</v>
      </c>
      <c r="L1666" s="38">
        <v>0.17899999999999999</v>
      </c>
      <c r="M1666" s="38">
        <v>0.18363550854886426</v>
      </c>
      <c r="N1666" s="39">
        <v>6.4</v>
      </c>
      <c r="O1666" s="40">
        <v>13.44873216111514</v>
      </c>
      <c r="P1666" s="37">
        <v>4.3999999999999997E-2</v>
      </c>
      <c r="Q1666" s="38">
        <v>0.14000000000000001</v>
      </c>
      <c r="R1666" s="38">
        <v>0.14675149062275314</v>
      </c>
      <c r="S1666" s="41">
        <v>6.3</v>
      </c>
      <c r="T1666" s="36">
        <v>16.063408411016692</v>
      </c>
      <c r="U1666" s="37">
        <v>0.05</v>
      </c>
      <c r="V1666" s="38">
        <v>0.16800000000000001</v>
      </c>
      <c r="W1666" s="38">
        <v>0.1752826289168439</v>
      </c>
      <c r="X1666" s="39">
        <v>6.3</v>
      </c>
      <c r="Y1666" s="115" t="s">
        <v>38</v>
      </c>
      <c r="AB1666" t="s">
        <v>38</v>
      </c>
    </row>
    <row r="1667" spans="1:28" x14ac:dyDescent="0.25">
      <c r="A1667" s="177" t="s">
        <v>29</v>
      </c>
      <c r="B1667" s="53" t="s">
        <v>1721</v>
      </c>
      <c r="C1667" s="83" t="s">
        <v>1722</v>
      </c>
      <c r="D1667" s="53">
        <v>110</v>
      </c>
      <c r="E1667" s="168" t="s">
        <v>1723</v>
      </c>
      <c r="F1667" s="53">
        <v>6</v>
      </c>
      <c r="G1667" s="168" t="s">
        <v>38</v>
      </c>
      <c r="H1667" s="53">
        <v>1</v>
      </c>
      <c r="I1667" s="168" t="s">
        <v>1724</v>
      </c>
      <c r="J1667" s="56">
        <v>2.6347166395711961</v>
      </c>
      <c r="K1667" s="57">
        <v>-1.7999999999999999E-2</v>
      </c>
      <c r="L1667" s="58">
        <v>-2.3E-2</v>
      </c>
      <c r="M1667" s="58">
        <v>2.9206163733020464E-2</v>
      </c>
      <c r="N1667" s="59">
        <v>6.4</v>
      </c>
      <c r="O1667" s="60">
        <v>2.7216552697590868</v>
      </c>
      <c r="P1667" s="57">
        <v>-2.1000000000000001E-2</v>
      </c>
      <c r="Q1667" s="58">
        <v>-2.1000000000000001E-2</v>
      </c>
      <c r="R1667" s="58">
        <v>2.9698484809834998E-2</v>
      </c>
      <c r="S1667" s="61">
        <v>6.3</v>
      </c>
      <c r="T1667" s="56">
        <v>3.3105799388276527</v>
      </c>
      <c r="U1667" s="57">
        <v>-2.7E-2</v>
      </c>
      <c r="V1667" s="58">
        <v>-2.4E-2</v>
      </c>
      <c r="W1667" s="58">
        <v>3.6124783736376884E-2</v>
      </c>
      <c r="X1667" s="59">
        <v>6.3</v>
      </c>
      <c r="Y1667" s="117" t="s">
        <v>38</v>
      </c>
      <c r="AB1667" t="s">
        <v>38</v>
      </c>
    </row>
    <row r="1668" spans="1:28" x14ac:dyDescent="0.25">
      <c r="A1668" s="177" t="s">
        <v>29</v>
      </c>
      <c r="B1668" s="53" t="s">
        <v>1721</v>
      </c>
      <c r="C1668" s="83" t="s">
        <v>1722</v>
      </c>
      <c r="D1668" s="53">
        <v>110</v>
      </c>
      <c r="E1668" s="168" t="s">
        <v>1725</v>
      </c>
      <c r="F1668" s="53">
        <v>6</v>
      </c>
      <c r="G1668" s="168" t="s">
        <v>38</v>
      </c>
      <c r="H1668" s="53">
        <v>1</v>
      </c>
      <c r="I1668" s="168" t="s">
        <v>1726</v>
      </c>
      <c r="J1668" s="56">
        <v>7.3741613223697025</v>
      </c>
      <c r="K1668" s="57">
        <v>-1.0999999999999999E-2</v>
      </c>
      <c r="L1668" s="58">
        <v>-8.1000000000000003E-2</v>
      </c>
      <c r="M1668" s="58">
        <v>8.174350127074323E-2</v>
      </c>
      <c r="N1668" s="59">
        <v>6.4</v>
      </c>
      <c r="O1668" s="60">
        <v>5.8951392264049405</v>
      </c>
      <c r="P1668" s="57">
        <v>-1.2999999999999999E-2</v>
      </c>
      <c r="Q1668" s="58">
        <v>-6.3E-2</v>
      </c>
      <c r="R1668" s="58">
        <v>6.4327288144301567E-2</v>
      </c>
      <c r="S1668" s="61">
        <v>6.3</v>
      </c>
      <c r="T1668" s="56">
        <v>7.066018215422103</v>
      </c>
      <c r="U1668" s="57">
        <v>-1.2999999999999999E-2</v>
      </c>
      <c r="V1668" s="58">
        <v>-7.5999999999999998E-2</v>
      </c>
      <c r="W1668" s="58">
        <v>7.7103826104804943E-2</v>
      </c>
      <c r="X1668" s="59">
        <v>6.3</v>
      </c>
      <c r="Y1668" s="117" t="s">
        <v>38</v>
      </c>
      <c r="AB1668" t="s">
        <v>38</v>
      </c>
    </row>
    <row r="1669" spans="1:28" x14ac:dyDescent="0.25">
      <c r="A1669" s="177" t="s">
        <v>29</v>
      </c>
      <c r="B1669" s="53" t="s">
        <v>1721</v>
      </c>
      <c r="C1669" s="83" t="s">
        <v>1722</v>
      </c>
      <c r="D1669" s="53">
        <v>110</v>
      </c>
      <c r="E1669" s="168" t="s">
        <v>1727</v>
      </c>
      <c r="F1669" s="53">
        <v>6</v>
      </c>
      <c r="G1669" s="168" t="s">
        <v>38</v>
      </c>
      <c r="H1669" s="53">
        <v>1</v>
      </c>
      <c r="I1669" s="168" t="s">
        <v>1728</v>
      </c>
      <c r="J1669" s="56" t="s">
        <v>44</v>
      </c>
      <c r="K1669" s="57" t="s">
        <v>44</v>
      </c>
      <c r="L1669" s="58" t="s">
        <v>44</v>
      </c>
      <c r="M1669" s="58" t="s">
        <v>44</v>
      </c>
      <c r="N1669" s="59" t="s">
        <v>44</v>
      </c>
      <c r="O1669" s="60" t="s">
        <v>44</v>
      </c>
      <c r="P1669" s="57" t="s">
        <v>44</v>
      </c>
      <c r="Q1669" s="58" t="s">
        <v>44</v>
      </c>
      <c r="R1669" s="58" t="s">
        <v>44</v>
      </c>
      <c r="S1669" s="61" t="s">
        <v>44</v>
      </c>
      <c r="T1669" s="56" t="s">
        <v>44</v>
      </c>
      <c r="U1669" s="57" t="s">
        <v>44</v>
      </c>
      <c r="V1669" s="58" t="s">
        <v>44</v>
      </c>
      <c r="W1669" s="58" t="s">
        <v>44</v>
      </c>
      <c r="X1669" s="59" t="s">
        <v>44</v>
      </c>
      <c r="Y1669" s="117" t="s">
        <v>44</v>
      </c>
    </row>
    <row r="1670" spans="1:28" x14ac:dyDescent="0.25">
      <c r="A1670" s="177" t="s">
        <v>29</v>
      </c>
      <c r="B1670" s="53" t="s">
        <v>1721</v>
      </c>
      <c r="C1670" s="83" t="s">
        <v>1722</v>
      </c>
      <c r="D1670" s="53">
        <v>110</v>
      </c>
      <c r="E1670" s="168" t="s">
        <v>1729</v>
      </c>
      <c r="F1670" s="53">
        <v>6</v>
      </c>
      <c r="G1670" s="168" t="s">
        <v>38</v>
      </c>
      <c r="H1670" s="53">
        <v>1</v>
      </c>
      <c r="I1670" s="168" t="s">
        <v>1728</v>
      </c>
      <c r="J1670" s="56">
        <v>7.0733692172354017</v>
      </c>
      <c r="K1670" s="57">
        <v>-8.0000000000000002E-3</v>
      </c>
      <c r="L1670" s="58">
        <v>-7.8E-2</v>
      </c>
      <c r="M1670" s="58">
        <v>7.8409183135650637E-2</v>
      </c>
      <c r="N1670" s="59">
        <v>6.4</v>
      </c>
      <c r="O1670" s="60">
        <v>5.4348180280083387</v>
      </c>
      <c r="P1670" s="57">
        <v>-6.0000000000000001E-3</v>
      </c>
      <c r="Q1670" s="58">
        <v>-5.8999999999999997E-2</v>
      </c>
      <c r="R1670" s="58">
        <v>5.9304300012730946E-2</v>
      </c>
      <c r="S1670" s="61">
        <v>6.3</v>
      </c>
      <c r="T1670" s="56">
        <v>6.6211598776553</v>
      </c>
      <c r="U1670" s="57">
        <v>-6.0000000000000001E-3</v>
      </c>
      <c r="V1670" s="58">
        <v>-7.1999999999999995E-2</v>
      </c>
      <c r="W1670" s="58">
        <v>7.2249567472753767E-2</v>
      </c>
      <c r="X1670" s="59">
        <v>6.3</v>
      </c>
      <c r="Y1670" s="117" t="s">
        <v>38</v>
      </c>
    </row>
    <row r="1671" spans="1:28" x14ac:dyDescent="0.25">
      <c r="A1671" s="177" t="s">
        <v>29</v>
      </c>
      <c r="B1671" s="53" t="s">
        <v>1721</v>
      </c>
      <c r="C1671" s="83" t="s">
        <v>1722</v>
      </c>
      <c r="D1671" s="53">
        <v>110</v>
      </c>
      <c r="E1671" s="168" t="s">
        <v>61</v>
      </c>
      <c r="F1671" s="53">
        <v>6</v>
      </c>
      <c r="G1671" s="168" t="s">
        <v>62</v>
      </c>
      <c r="H1671" s="53" t="s">
        <v>38</v>
      </c>
      <c r="I1671" s="168" t="s">
        <v>38</v>
      </c>
      <c r="J1671" s="56">
        <v>0.11715711631282991</v>
      </c>
      <c r="K1671" s="57">
        <v>-1E-3</v>
      </c>
      <c r="L1671" s="58">
        <v>0</v>
      </c>
      <c r="M1671" s="58">
        <v>1E-3</v>
      </c>
      <c r="N1671" s="59">
        <v>6.4</v>
      </c>
      <c r="O1671" s="60">
        <v>0.10533666651881515</v>
      </c>
      <c r="P1671" s="57">
        <v>-1E-3</v>
      </c>
      <c r="Q1671" s="58">
        <v>0</v>
      </c>
      <c r="R1671" s="58">
        <v>1E-3</v>
      </c>
      <c r="S1671" s="61">
        <v>6.3</v>
      </c>
      <c r="T1671" s="56">
        <v>0.11175963398947461</v>
      </c>
      <c r="U1671" s="57">
        <v>-1E-3</v>
      </c>
      <c r="V1671" s="58">
        <v>0</v>
      </c>
      <c r="W1671" s="58">
        <v>1E-3</v>
      </c>
      <c r="X1671" s="59">
        <v>6.3</v>
      </c>
      <c r="Y1671" s="117" t="s">
        <v>1730</v>
      </c>
    </row>
    <row r="1672" spans="1:28" x14ac:dyDescent="0.25">
      <c r="A1672" s="175" t="s">
        <v>29</v>
      </c>
      <c r="B1672" s="64" t="s">
        <v>1721</v>
      </c>
      <c r="C1672" s="120" t="s">
        <v>1722</v>
      </c>
      <c r="D1672" s="64">
        <v>110</v>
      </c>
      <c r="E1672" s="120" t="s">
        <v>1731</v>
      </c>
      <c r="F1672" s="64">
        <v>6</v>
      </c>
      <c r="G1672" s="120" t="s">
        <v>40</v>
      </c>
      <c r="H1672" s="64">
        <v>2</v>
      </c>
      <c r="I1672" s="120" t="s">
        <v>38</v>
      </c>
      <c r="J1672" s="65" t="s">
        <v>44</v>
      </c>
      <c r="K1672" s="66" t="s">
        <v>44</v>
      </c>
      <c r="L1672" s="67" t="s">
        <v>44</v>
      </c>
      <c r="M1672" s="67" t="s">
        <v>44</v>
      </c>
      <c r="N1672" s="68" t="s">
        <v>44</v>
      </c>
      <c r="O1672" s="69" t="s">
        <v>44</v>
      </c>
      <c r="P1672" s="66" t="s">
        <v>44</v>
      </c>
      <c r="Q1672" s="67" t="s">
        <v>44</v>
      </c>
      <c r="R1672" s="67" t="s">
        <v>44</v>
      </c>
      <c r="S1672" s="70" t="s">
        <v>44</v>
      </c>
      <c r="T1672" s="65" t="s">
        <v>44</v>
      </c>
      <c r="U1672" s="66" t="s">
        <v>44</v>
      </c>
      <c r="V1672" s="67" t="s">
        <v>44</v>
      </c>
      <c r="W1672" s="67" t="s">
        <v>44</v>
      </c>
      <c r="X1672" s="68" t="s">
        <v>44</v>
      </c>
      <c r="Y1672" s="118" t="s">
        <v>38</v>
      </c>
    </row>
    <row r="1673" spans="1:28" x14ac:dyDescent="0.25">
      <c r="A1673" s="177" t="s">
        <v>29</v>
      </c>
      <c r="B1673" s="53" t="s">
        <v>1721</v>
      </c>
      <c r="C1673" s="83" t="s">
        <v>1722</v>
      </c>
      <c r="D1673" s="53">
        <v>110</v>
      </c>
      <c r="E1673" s="168" t="s">
        <v>1732</v>
      </c>
      <c r="F1673" s="53">
        <v>6</v>
      </c>
      <c r="G1673" s="168" t="s">
        <v>38</v>
      </c>
      <c r="H1673" s="53">
        <v>2</v>
      </c>
      <c r="I1673" s="168" t="s">
        <v>1733</v>
      </c>
      <c r="J1673" s="56">
        <v>0.12757759076995717</v>
      </c>
      <c r="K1673" s="57">
        <v>-1E-3</v>
      </c>
      <c r="L1673" s="58">
        <v>-1E-3</v>
      </c>
      <c r="M1673" s="58">
        <v>1.414213562373095E-3</v>
      </c>
      <c r="N1673" s="59">
        <v>6.4</v>
      </c>
      <c r="O1673" s="60">
        <v>0.12960263189328985</v>
      </c>
      <c r="P1673" s="57">
        <v>-1E-3</v>
      </c>
      <c r="Q1673" s="58">
        <v>-1E-3</v>
      </c>
      <c r="R1673" s="58">
        <v>1.414213562373095E-3</v>
      </c>
      <c r="S1673" s="61">
        <v>6.3</v>
      </c>
      <c r="T1673" s="56">
        <v>0.12960263189328985</v>
      </c>
      <c r="U1673" s="57">
        <v>-1E-3</v>
      </c>
      <c r="V1673" s="58">
        <v>-1E-3</v>
      </c>
      <c r="W1673" s="58">
        <v>1.414213562373095E-3</v>
      </c>
      <c r="X1673" s="59">
        <v>6.3</v>
      </c>
      <c r="Y1673" s="117" t="s">
        <v>38</v>
      </c>
    </row>
    <row r="1674" spans="1:28" x14ac:dyDescent="0.25">
      <c r="A1674" s="177" t="s">
        <v>29</v>
      </c>
      <c r="B1674" s="53" t="s">
        <v>1721</v>
      </c>
      <c r="C1674" s="83" t="s">
        <v>1722</v>
      </c>
      <c r="D1674" s="53">
        <v>110</v>
      </c>
      <c r="E1674" s="168" t="s">
        <v>1734</v>
      </c>
      <c r="F1674" s="53">
        <v>6</v>
      </c>
      <c r="G1674" s="168" t="s">
        <v>38</v>
      </c>
      <c r="H1674" s="53">
        <v>2</v>
      </c>
      <c r="I1674" s="168" t="s">
        <v>1728</v>
      </c>
      <c r="J1674" s="56" t="s">
        <v>44</v>
      </c>
      <c r="K1674" s="57" t="s">
        <v>44</v>
      </c>
      <c r="L1674" s="58" t="s">
        <v>44</v>
      </c>
      <c r="M1674" s="58" t="s">
        <v>44</v>
      </c>
      <c r="N1674" s="59" t="s">
        <v>44</v>
      </c>
      <c r="O1674" s="60" t="s">
        <v>44</v>
      </c>
      <c r="P1674" s="57" t="s">
        <v>44</v>
      </c>
      <c r="Q1674" s="58" t="s">
        <v>44</v>
      </c>
      <c r="R1674" s="58" t="s">
        <v>44</v>
      </c>
      <c r="S1674" s="61" t="s">
        <v>44</v>
      </c>
      <c r="T1674" s="56" t="s">
        <v>44</v>
      </c>
      <c r="U1674" s="57" t="s">
        <v>44</v>
      </c>
      <c r="V1674" s="58" t="s">
        <v>44</v>
      </c>
      <c r="W1674" s="58" t="s">
        <v>44</v>
      </c>
      <c r="X1674" s="59" t="s">
        <v>44</v>
      </c>
      <c r="Y1674" s="117" t="s">
        <v>44</v>
      </c>
    </row>
    <row r="1675" spans="1:28" ht="15.75" thickBot="1" x14ac:dyDescent="0.3">
      <c r="A1675" s="178" t="s">
        <v>29</v>
      </c>
      <c r="B1675" s="73" t="s">
        <v>1721</v>
      </c>
      <c r="C1675" s="170" t="s">
        <v>1722</v>
      </c>
      <c r="D1675" s="73">
        <v>110</v>
      </c>
      <c r="E1675" s="171" t="s">
        <v>84</v>
      </c>
      <c r="F1675" s="73">
        <v>6</v>
      </c>
      <c r="G1675" s="171" t="s">
        <v>62</v>
      </c>
      <c r="H1675" s="73" t="s">
        <v>38</v>
      </c>
      <c r="I1675" s="171" t="s">
        <v>38</v>
      </c>
      <c r="J1675" s="56">
        <v>0.93725693050263925</v>
      </c>
      <c r="K1675" s="76">
        <v>-8.0000000000000002E-3</v>
      </c>
      <c r="L1675" s="77">
        <v>0</v>
      </c>
      <c r="M1675" s="77">
        <v>8.0000000000000002E-3</v>
      </c>
      <c r="N1675" s="78">
        <v>6.4</v>
      </c>
      <c r="O1675" s="60">
        <v>0.63201999911289086</v>
      </c>
      <c r="P1675" s="76">
        <v>-6.0000000000000001E-3</v>
      </c>
      <c r="Q1675" s="77">
        <v>0</v>
      </c>
      <c r="R1675" s="77">
        <v>6.0000000000000001E-3</v>
      </c>
      <c r="S1675" s="80">
        <v>6.3</v>
      </c>
      <c r="T1675" s="56">
        <v>1.1175963398947459</v>
      </c>
      <c r="U1675" s="76">
        <v>-0.01</v>
      </c>
      <c r="V1675" s="77">
        <v>0</v>
      </c>
      <c r="W1675" s="77">
        <v>0.01</v>
      </c>
      <c r="X1675" s="78">
        <v>6.3</v>
      </c>
      <c r="Y1675" s="132" t="s">
        <v>38</v>
      </c>
    </row>
    <row r="1676" spans="1:28" x14ac:dyDescent="0.25">
      <c r="A1676" s="165" t="s">
        <v>29</v>
      </c>
      <c r="B1676" s="35" t="s">
        <v>1735</v>
      </c>
      <c r="C1676" s="166" t="s">
        <v>173</v>
      </c>
      <c r="D1676" s="35">
        <v>35</v>
      </c>
      <c r="E1676" s="166" t="s">
        <v>39</v>
      </c>
      <c r="F1676" s="35">
        <v>6</v>
      </c>
      <c r="G1676" s="166" t="s">
        <v>40</v>
      </c>
      <c r="H1676" s="35">
        <v>1</v>
      </c>
      <c r="I1676" s="166" t="s">
        <v>38</v>
      </c>
      <c r="J1676" s="36" t="s">
        <v>44</v>
      </c>
      <c r="K1676" s="37" t="s">
        <v>44</v>
      </c>
      <c r="L1676" s="38" t="s">
        <v>44</v>
      </c>
      <c r="M1676" s="38" t="s">
        <v>44</v>
      </c>
      <c r="N1676" s="39" t="s">
        <v>44</v>
      </c>
      <c r="O1676" s="40" t="s">
        <v>44</v>
      </c>
      <c r="P1676" s="37" t="s">
        <v>44</v>
      </c>
      <c r="Q1676" s="38" t="s">
        <v>44</v>
      </c>
      <c r="R1676" s="38" t="s">
        <v>44</v>
      </c>
      <c r="S1676" s="41" t="s">
        <v>44</v>
      </c>
      <c r="T1676" s="36" t="s">
        <v>44</v>
      </c>
      <c r="U1676" s="37" t="s">
        <v>44</v>
      </c>
      <c r="V1676" s="38" t="s">
        <v>44</v>
      </c>
      <c r="W1676" s="38" t="s">
        <v>44</v>
      </c>
      <c r="X1676" s="39" t="s">
        <v>44</v>
      </c>
      <c r="Y1676" s="115" t="s">
        <v>979</v>
      </c>
    </row>
    <row r="1677" spans="1:28" x14ac:dyDescent="0.25">
      <c r="A1677" s="177" t="s">
        <v>29</v>
      </c>
      <c r="B1677" s="53" t="s">
        <v>1735</v>
      </c>
      <c r="C1677" s="83" t="s">
        <v>173</v>
      </c>
      <c r="D1677" s="53">
        <v>35</v>
      </c>
      <c r="E1677" s="168" t="s">
        <v>1736</v>
      </c>
      <c r="F1677" s="53">
        <v>6</v>
      </c>
      <c r="G1677" s="168" t="s">
        <v>38</v>
      </c>
      <c r="H1677" s="53">
        <v>1</v>
      </c>
      <c r="I1677" s="168" t="s">
        <v>1728</v>
      </c>
      <c r="J1677" s="56" t="s">
        <v>44</v>
      </c>
      <c r="K1677" s="57" t="s">
        <v>44</v>
      </c>
      <c r="L1677" s="58" t="s">
        <v>44</v>
      </c>
      <c r="M1677" s="58" t="s">
        <v>44</v>
      </c>
      <c r="N1677" s="59" t="s">
        <v>44</v>
      </c>
      <c r="O1677" s="60" t="s">
        <v>44</v>
      </c>
      <c r="P1677" s="57" t="s">
        <v>44</v>
      </c>
      <c r="Q1677" s="58" t="s">
        <v>44</v>
      </c>
      <c r="R1677" s="58" t="s">
        <v>44</v>
      </c>
      <c r="S1677" s="61" t="s">
        <v>44</v>
      </c>
      <c r="T1677" s="56" t="s">
        <v>44</v>
      </c>
      <c r="U1677" s="57" t="s">
        <v>44</v>
      </c>
      <c r="V1677" s="58" t="s">
        <v>44</v>
      </c>
      <c r="W1677" s="58" t="s">
        <v>44</v>
      </c>
      <c r="X1677" s="59" t="s">
        <v>44</v>
      </c>
      <c r="Y1677" s="117" t="s">
        <v>44</v>
      </c>
    </row>
    <row r="1678" spans="1:28" x14ac:dyDescent="0.25">
      <c r="A1678" s="177" t="s">
        <v>29</v>
      </c>
      <c r="B1678" s="53" t="s">
        <v>1735</v>
      </c>
      <c r="C1678" s="83" t="s">
        <v>173</v>
      </c>
      <c r="D1678" s="53">
        <v>35</v>
      </c>
      <c r="E1678" s="168" t="s">
        <v>1737</v>
      </c>
      <c r="F1678" s="53">
        <v>6</v>
      </c>
      <c r="G1678" s="168" t="s">
        <v>38</v>
      </c>
      <c r="H1678" s="53">
        <v>1</v>
      </c>
      <c r="I1678" s="168" t="s">
        <v>38</v>
      </c>
      <c r="J1678" s="56" t="s">
        <v>44</v>
      </c>
      <c r="K1678" s="57" t="s">
        <v>44</v>
      </c>
      <c r="L1678" s="58" t="s">
        <v>44</v>
      </c>
      <c r="M1678" s="58" t="s">
        <v>44</v>
      </c>
      <c r="N1678" s="59" t="s">
        <v>44</v>
      </c>
      <c r="O1678" s="60" t="s">
        <v>44</v>
      </c>
      <c r="P1678" s="57" t="s">
        <v>44</v>
      </c>
      <c r="Q1678" s="58" t="s">
        <v>44</v>
      </c>
      <c r="R1678" s="58" t="s">
        <v>44</v>
      </c>
      <c r="S1678" s="61" t="s">
        <v>44</v>
      </c>
      <c r="T1678" s="56" t="s">
        <v>44</v>
      </c>
      <c r="U1678" s="57" t="s">
        <v>44</v>
      </c>
      <c r="V1678" s="58" t="s">
        <v>44</v>
      </c>
      <c r="W1678" s="58" t="s">
        <v>44</v>
      </c>
      <c r="X1678" s="59" t="s">
        <v>44</v>
      </c>
      <c r="Y1678" s="117" t="s">
        <v>44</v>
      </c>
    </row>
    <row r="1679" spans="1:28" x14ac:dyDescent="0.25">
      <c r="A1679" s="177" t="s">
        <v>29</v>
      </c>
      <c r="B1679" s="53" t="s">
        <v>1735</v>
      </c>
      <c r="C1679" s="83" t="s">
        <v>173</v>
      </c>
      <c r="D1679" s="53">
        <v>35</v>
      </c>
      <c r="E1679" s="168" t="s">
        <v>1738</v>
      </c>
      <c r="F1679" s="53">
        <v>6</v>
      </c>
      <c r="G1679" s="168" t="s">
        <v>38</v>
      </c>
      <c r="H1679" s="53">
        <v>1</v>
      </c>
      <c r="I1679" s="168" t="s">
        <v>38</v>
      </c>
      <c r="J1679" s="56" t="s">
        <v>44</v>
      </c>
      <c r="K1679" s="57" t="s">
        <v>44</v>
      </c>
      <c r="L1679" s="58" t="s">
        <v>44</v>
      </c>
      <c r="M1679" s="58" t="s">
        <v>44</v>
      </c>
      <c r="N1679" s="59" t="s">
        <v>44</v>
      </c>
      <c r="O1679" s="60" t="s">
        <v>44</v>
      </c>
      <c r="P1679" s="57" t="s">
        <v>44</v>
      </c>
      <c r="Q1679" s="58" t="s">
        <v>44</v>
      </c>
      <c r="R1679" s="58" t="s">
        <v>44</v>
      </c>
      <c r="S1679" s="61" t="s">
        <v>44</v>
      </c>
      <c r="T1679" s="56" t="s">
        <v>44</v>
      </c>
      <c r="U1679" s="57" t="s">
        <v>44</v>
      </c>
      <c r="V1679" s="58" t="s">
        <v>44</v>
      </c>
      <c r="W1679" s="58" t="s">
        <v>44</v>
      </c>
      <c r="X1679" s="59" t="s">
        <v>44</v>
      </c>
      <c r="Y1679" s="117" t="s">
        <v>44</v>
      </c>
    </row>
    <row r="1680" spans="1:28" x14ac:dyDescent="0.25">
      <c r="A1680" s="177" t="s">
        <v>29</v>
      </c>
      <c r="B1680" s="53" t="s">
        <v>1735</v>
      </c>
      <c r="C1680" s="83" t="s">
        <v>173</v>
      </c>
      <c r="D1680" s="53">
        <v>35</v>
      </c>
      <c r="E1680" s="168" t="s">
        <v>61</v>
      </c>
      <c r="F1680" s="53">
        <v>6</v>
      </c>
      <c r="G1680" s="168" t="s">
        <v>62</v>
      </c>
      <c r="H1680" s="53" t="s">
        <v>38</v>
      </c>
      <c r="I1680" s="168" t="s">
        <v>38</v>
      </c>
      <c r="J1680" s="56">
        <v>1.785251296195503E-2</v>
      </c>
      <c r="K1680" s="57">
        <v>-1.4999999999999999E-4</v>
      </c>
      <c r="L1680" s="58">
        <v>0</v>
      </c>
      <c r="M1680" s="58">
        <v>1.4999999999999999E-4</v>
      </c>
      <c r="N1680" s="59">
        <v>6.3</v>
      </c>
      <c r="O1680" s="60">
        <v>3.160099995564454E-2</v>
      </c>
      <c r="P1680" s="57">
        <v>-2.9999999999999997E-4</v>
      </c>
      <c r="Q1680" s="58">
        <v>0</v>
      </c>
      <c r="R1680" s="58">
        <v>2.9999999999999997E-4</v>
      </c>
      <c r="S1680" s="61">
        <v>6.3</v>
      </c>
      <c r="T1680" s="56">
        <v>5.0291835295263564E-2</v>
      </c>
      <c r="U1680" s="57">
        <v>-4.4999999999999993E-4</v>
      </c>
      <c r="V1680" s="58">
        <v>0</v>
      </c>
      <c r="W1680" s="58">
        <v>4.4999999999999993E-4</v>
      </c>
      <c r="X1680" s="59">
        <v>6.3</v>
      </c>
      <c r="Y1680" s="117" t="s">
        <v>38</v>
      </c>
    </row>
    <row r="1681" spans="1:28" x14ac:dyDescent="0.25">
      <c r="A1681" s="175" t="s">
        <v>29</v>
      </c>
      <c r="B1681" s="64" t="s">
        <v>1735</v>
      </c>
      <c r="C1681" s="120" t="s">
        <v>173</v>
      </c>
      <c r="D1681" s="64">
        <v>35</v>
      </c>
      <c r="E1681" s="120" t="s">
        <v>1731</v>
      </c>
      <c r="F1681" s="64">
        <v>6</v>
      </c>
      <c r="G1681" s="120" t="s">
        <v>40</v>
      </c>
      <c r="H1681" s="64">
        <v>2</v>
      </c>
      <c r="I1681" s="120" t="s">
        <v>38</v>
      </c>
      <c r="J1681" s="65">
        <v>34.954889404386115</v>
      </c>
      <c r="K1681" s="66">
        <v>0.33300000000000002</v>
      </c>
      <c r="L1681" s="67">
        <v>0.186</v>
      </c>
      <c r="M1681" s="67">
        <v>0.38142495985449093</v>
      </c>
      <c r="N1681" s="68">
        <v>6.3</v>
      </c>
      <c r="O1681" s="69">
        <v>45.96583495052878</v>
      </c>
      <c r="P1681" s="66">
        <v>0.46700000000000003</v>
      </c>
      <c r="Q1681" s="67">
        <v>0.183</v>
      </c>
      <c r="R1681" s="67">
        <v>0.50157551774383891</v>
      </c>
      <c r="S1681" s="70">
        <v>6.3</v>
      </c>
      <c r="T1681" s="65">
        <v>44.635737233530541</v>
      </c>
      <c r="U1681" s="66">
        <v>0.44500000000000001</v>
      </c>
      <c r="V1681" s="67">
        <v>0.19800000000000001</v>
      </c>
      <c r="W1681" s="67">
        <v>0.4870615977471433</v>
      </c>
      <c r="X1681" s="68">
        <v>6.3</v>
      </c>
      <c r="Y1681" s="118" t="s">
        <v>1730</v>
      </c>
    </row>
    <row r="1682" spans="1:28" x14ac:dyDescent="0.25">
      <c r="A1682" s="177" t="s">
        <v>29</v>
      </c>
      <c r="B1682" s="53" t="s">
        <v>1735</v>
      </c>
      <c r="C1682" s="83" t="s">
        <v>173</v>
      </c>
      <c r="D1682" s="53">
        <v>35</v>
      </c>
      <c r="E1682" s="168" t="s">
        <v>1739</v>
      </c>
      <c r="F1682" s="53">
        <v>6</v>
      </c>
      <c r="G1682" s="168" t="s">
        <v>38</v>
      </c>
      <c r="H1682" s="53">
        <v>2</v>
      </c>
      <c r="I1682" s="168" t="s">
        <v>1728</v>
      </c>
      <c r="J1682" s="56">
        <v>6.8884743736992275</v>
      </c>
      <c r="K1682" s="57">
        <v>-5.7000000000000002E-2</v>
      </c>
      <c r="L1682" s="58">
        <v>-4.9000000000000002E-2</v>
      </c>
      <c r="M1682" s="58">
        <v>7.5166481891864548E-2</v>
      </c>
      <c r="N1682" s="59">
        <v>6.3</v>
      </c>
      <c r="O1682" s="60">
        <v>7.2762384921359091</v>
      </c>
      <c r="P1682" s="57">
        <v>-0.06</v>
      </c>
      <c r="Q1682" s="58">
        <v>-5.1999999999999998E-2</v>
      </c>
      <c r="R1682" s="58">
        <v>7.9397732965116832E-2</v>
      </c>
      <c r="S1682" s="61">
        <v>6.3</v>
      </c>
      <c r="T1682" s="56">
        <v>7.1281447541309424</v>
      </c>
      <c r="U1682" s="57">
        <v>-5.5E-2</v>
      </c>
      <c r="V1682" s="58">
        <v>-5.5E-2</v>
      </c>
      <c r="W1682" s="58">
        <v>7.778174593052023E-2</v>
      </c>
      <c r="X1682" s="59">
        <v>6.3</v>
      </c>
      <c r="Y1682" s="117" t="s">
        <v>38</v>
      </c>
    </row>
    <row r="1683" spans="1:28" x14ac:dyDescent="0.25">
      <c r="A1683" s="177" t="s">
        <v>29</v>
      </c>
      <c r="B1683" s="53" t="s">
        <v>1735</v>
      </c>
      <c r="C1683" s="83" t="s">
        <v>173</v>
      </c>
      <c r="D1683" s="53">
        <v>35</v>
      </c>
      <c r="E1683" s="168" t="s">
        <v>1740</v>
      </c>
      <c r="F1683" s="53">
        <v>6</v>
      </c>
      <c r="G1683" s="168" t="s">
        <v>38</v>
      </c>
      <c r="H1683" s="53">
        <v>2</v>
      </c>
      <c r="I1683" s="168" t="s">
        <v>1728</v>
      </c>
      <c r="J1683" s="56">
        <v>28.03808493405225</v>
      </c>
      <c r="K1683" s="57">
        <v>-0.27100000000000002</v>
      </c>
      <c r="L1683" s="58">
        <v>-0.14199999999999999</v>
      </c>
      <c r="M1683" s="58">
        <v>0.30594934221207276</v>
      </c>
      <c r="N1683" s="59">
        <v>6.3</v>
      </c>
      <c r="O1683" s="60">
        <v>38.950712115452163</v>
      </c>
      <c r="P1683" s="57">
        <v>-0.40200000000000002</v>
      </c>
      <c r="Q1683" s="58">
        <v>-0.13800000000000001</v>
      </c>
      <c r="R1683" s="58">
        <v>0.42502705796219614</v>
      </c>
      <c r="S1683" s="61">
        <v>6.3</v>
      </c>
      <c r="T1683" s="56">
        <v>37.865821551327123</v>
      </c>
      <c r="U1683" s="57">
        <v>-0.38500000000000001</v>
      </c>
      <c r="V1683" s="58">
        <v>-0.15</v>
      </c>
      <c r="W1683" s="58">
        <v>0.41318881882258141</v>
      </c>
      <c r="X1683" s="59">
        <v>6.3</v>
      </c>
      <c r="Y1683" s="117" t="s">
        <v>1730</v>
      </c>
    </row>
    <row r="1684" spans="1:28" ht="15.75" thickBot="1" x14ac:dyDescent="0.3">
      <c r="A1684" s="178" t="s">
        <v>29</v>
      </c>
      <c r="B1684" s="73" t="s">
        <v>1735</v>
      </c>
      <c r="C1684" s="170" t="s">
        <v>173</v>
      </c>
      <c r="D1684" s="73">
        <v>35</v>
      </c>
      <c r="E1684" s="171" t="s">
        <v>84</v>
      </c>
      <c r="F1684" s="73">
        <v>6</v>
      </c>
      <c r="G1684" s="171" t="s">
        <v>62</v>
      </c>
      <c r="H1684" s="73" t="s">
        <v>38</v>
      </c>
      <c r="I1684" s="171" t="s">
        <v>38</v>
      </c>
      <c r="J1684" s="75">
        <v>0</v>
      </c>
      <c r="K1684" s="76">
        <v>0</v>
      </c>
      <c r="L1684" s="77">
        <v>0</v>
      </c>
      <c r="M1684" s="77">
        <v>0</v>
      </c>
      <c r="N1684" s="78">
        <v>6.3</v>
      </c>
      <c r="O1684" s="79">
        <v>0.4673787893439828</v>
      </c>
      <c r="P1684" s="76">
        <v>-5.1000000000000004E-3</v>
      </c>
      <c r="Q1684" s="77">
        <v>0</v>
      </c>
      <c r="R1684" s="77">
        <v>5.1000000000000004E-3</v>
      </c>
      <c r="S1684" s="80">
        <v>6.3</v>
      </c>
      <c r="T1684" s="75">
        <v>0.6048431391510366</v>
      </c>
      <c r="U1684" s="76">
        <v>-6.6E-3</v>
      </c>
      <c r="V1684" s="77">
        <v>0</v>
      </c>
      <c r="W1684" s="77">
        <v>6.6E-3</v>
      </c>
      <c r="X1684" s="78">
        <v>6.3</v>
      </c>
      <c r="Y1684" s="132" t="s">
        <v>38</v>
      </c>
    </row>
    <row r="1685" spans="1:28" x14ac:dyDescent="0.25">
      <c r="A1685" s="165" t="s">
        <v>29</v>
      </c>
      <c r="B1685" s="35" t="s">
        <v>1741</v>
      </c>
      <c r="C1685" s="166" t="s">
        <v>23</v>
      </c>
      <c r="D1685" s="35">
        <v>35</v>
      </c>
      <c r="E1685" s="166" t="s">
        <v>851</v>
      </c>
      <c r="F1685" s="35">
        <v>10</v>
      </c>
      <c r="G1685" s="166" t="s">
        <v>40</v>
      </c>
      <c r="H1685" s="35">
        <v>1</v>
      </c>
      <c r="I1685" s="166" t="s">
        <v>38</v>
      </c>
      <c r="J1685" s="36" t="e">
        <v>#DIV/0!</v>
      </c>
      <c r="K1685" s="37">
        <v>0</v>
      </c>
      <c r="L1685" s="38">
        <v>0.13100000000000001</v>
      </c>
      <c r="M1685" s="38">
        <v>0.13100000000000001</v>
      </c>
      <c r="N1685" s="39">
        <v>10.6</v>
      </c>
      <c r="O1685" s="40">
        <v>16.150404826520287</v>
      </c>
      <c r="P1685" s="37">
        <v>0.25600000000000001</v>
      </c>
      <c r="Q1685" s="38">
        <v>0.126</v>
      </c>
      <c r="R1685" s="38">
        <v>0.28532788156785521</v>
      </c>
      <c r="S1685" s="41">
        <v>10.199999999999999</v>
      </c>
      <c r="T1685" s="36">
        <v>17.162826823670095</v>
      </c>
      <c r="U1685" s="37">
        <v>0.26400000000000001</v>
      </c>
      <c r="V1685" s="38">
        <v>0.14299999999999999</v>
      </c>
      <c r="W1685" s="38">
        <v>0.300241569407036</v>
      </c>
      <c r="X1685" s="39">
        <v>10.1</v>
      </c>
      <c r="Y1685" s="42" t="s">
        <v>38</v>
      </c>
    </row>
    <row r="1686" spans="1:28" x14ac:dyDescent="0.25">
      <c r="A1686" s="177" t="s">
        <v>29</v>
      </c>
      <c r="B1686" s="53" t="s">
        <v>1741</v>
      </c>
      <c r="C1686" s="83" t="s">
        <v>23</v>
      </c>
      <c r="D1686" s="53">
        <v>35</v>
      </c>
      <c r="E1686" s="168" t="s">
        <v>1742</v>
      </c>
      <c r="F1686" s="53">
        <v>10</v>
      </c>
      <c r="G1686" s="168" t="s">
        <v>38</v>
      </c>
      <c r="H1686" s="53">
        <v>1</v>
      </c>
      <c r="I1686" s="168" t="s">
        <v>1743</v>
      </c>
      <c r="J1686" s="56">
        <v>1.6601271967063536</v>
      </c>
      <c r="K1686" s="57">
        <v>-2.3E-2</v>
      </c>
      <c r="L1686" s="58">
        <v>-0.02</v>
      </c>
      <c r="M1686" s="58">
        <v>3.047950130825634E-2</v>
      </c>
      <c r="N1686" s="59">
        <v>10.6</v>
      </c>
      <c r="O1686" s="60">
        <v>2.7873728936653568</v>
      </c>
      <c r="P1686" s="57">
        <v>-4.4999999999999998E-2</v>
      </c>
      <c r="Q1686" s="58">
        <v>-0.02</v>
      </c>
      <c r="R1686" s="58">
        <v>4.9244289008980521E-2</v>
      </c>
      <c r="S1686" s="61">
        <v>10.199999999999999</v>
      </c>
      <c r="T1686" s="56">
        <v>2.9147725631445041</v>
      </c>
      <c r="U1686" s="57">
        <v>-4.5999999999999999E-2</v>
      </c>
      <c r="V1686" s="58">
        <v>-2.1999999999999999E-2</v>
      </c>
      <c r="W1686" s="58">
        <v>5.0990195135927847E-2</v>
      </c>
      <c r="X1686" s="59">
        <v>10.1</v>
      </c>
      <c r="Y1686" s="62" t="s">
        <v>1730</v>
      </c>
    </row>
    <row r="1687" spans="1:28" x14ac:dyDescent="0.25">
      <c r="A1687" s="177" t="s">
        <v>29</v>
      </c>
      <c r="B1687" s="53" t="s">
        <v>1741</v>
      </c>
      <c r="C1687" s="83" t="s">
        <v>23</v>
      </c>
      <c r="D1687" s="53">
        <v>35</v>
      </c>
      <c r="E1687" s="168" t="s">
        <v>1744</v>
      </c>
      <c r="F1687" s="53">
        <v>10</v>
      </c>
      <c r="G1687" s="168" t="s">
        <v>38</v>
      </c>
      <c r="H1687" s="53">
        <v>1</v>
      </c>
      <c r="I1687" s="168" t="s">
        <v>1728</v>
      </c>
      <c r="J1687" s="56">
        <v>6.7118293436827479</v>
      </c>
      <c r="K1687" s="57">
        <v>-9.7000000000000003E-2</v>
      </c>
      <c r="L1687" s="58">
        <v>-7.5999999999999998E-2</v>
      </c>
      <c r="M1687" s="58">
        <v>0.12322743201089602</v>
      </c>
      <c r="N1687" s="59">
        <v>10.6</v>
      </c>
      <c r="O1687" s="60">
        <v>8.1543642478150229</v>
      </c>
      <c r="P1687" s="57">
        <v>-0.123</v>
      </c>
      <c r="Q1687" s="58">
        <v>-7.4999999999999997E-2</v>
      </c>
      <c r="R1687" s="58">
        <v>0.14406248644251562</v>
      </c>
      <c r="S1687" s="61">
        <v>10.199999999999999</v>
      </c>
      <c r="T1687" s="56">
        <v>8.8787465691845604</v>
      </c>
      <c r="U1687" s="57">
        <v>-0.13</v>
      </c>
      <c r="V1687" s="58">
        <v>-8.5000000000000006E-2</v>
      </c>
      <c r="W1687" s="58">
        <v>0.15532224567009068</v>
      </c>
      <c r="X1687" s="59">
        <v>10.1</v>
      </c>
      <c r="Y1687" s="62" t="s">
        <v>1730</v>
      </c>
    </row>
    <row r="1688" spans="1:28" x14ac:dyDescent="0.25">
      <c r="A1688" s="177" t="s">
        <v>29</v>
      </c>
      <c r="B1688" s="53" t="s">
        <v>1741</v>
      </c>
      <c r="C1688" s="83" t="s">
        <v>23</v>
      </c>
      <c r="D1688" s="53">
        <v>35</v>
      </c>
      <c r="E1688" s="168" t="s">
        <v>1745</v>
      </c>
      <c r="F1688" s="53">
        <v>10</v>
      </c>
      <c r="G1688" s="168" t="s">
        <v>38</v>
      </c>
      <c r="H1688" s="53">
        <v>1</v>
      </c>
      <c r="I1688" s="168" t="s">
        <v>1728</v>
      </c>
      <c r="J1688" s="56">
        <v>2.3465104536072494</v>
      </c>
      <c r="K1688" s="57">
        <v>-0.04</v>
      </c>
      <c r="L1688" s="58">
        <v>-1.6E-2</v>
      </c>
      <c r="M1688" s="58">
        <v>4.308131845707603E-2</v>
      </c>
      <c r="N1688" s="59">
        <v>10.6</v>
      </c>
      <c r="O1688" s="60">
        <v>2.4027943064904318</v>
      </c>
      <c r="P1688" s="57">
        <v>-4.1000000000000002E-2</v>
      </c>
      <c r="Q1688" s="58">
        <v>-1.0999999999999999E-2</v>
      </c>
      <c r="R1688" s="58">
        <v>4.2449970553582253E-2</v>
      </c>
      <c r="S1688" s="61">
        <v>10.199999999999999</v>
      </c>
      <c r="T1688" s="56">
        <v>2.6963918545162033</v>
      </c>
      <c r="U1688" s="57">
        <v>-4.3999999999999997E-2</v>
      </c>
      <c r="V1688" s="58">
        <v>-1.7000000000000001E-2</v>
      </c>
      <c r="W1688" s="58">
        <v>4.7169905660283021E-2</v>
      </c>
      <c r="X1688" s="59">
        <v>10.1</v>
      </c>
      <c r="Y1688" s="62" t="s">
        <v>1730</v>
      </c>
    </row>
    <row r="1689" spans="1:28" x14ac:dyDescent="0.25">
      <c r="A1689" s="177" t="s">
        <v>29</v>
      </c>
      <c r="B1689" s="53" t="s">
        <v>1741</v>
      </c>
      <c r="C1689" s="83" t="s">
        <v>23</v>
      </c>
      <c r="D1689" s="53">
        <v>35</v>
      </c>
      <c r="E1689" s="168" t="s">
        <v>1746</v>
      </c>
      <c r="F1689" s="53">
        <v>10</v>
      </c>
      <c r="G1689" s="168" t="s">
        <v>38</v>
      </c>
      <c r="H1689" s="53">
        <v>1</v>
      </c>
      <c r="I1689" s="168" t="s">
        <v>1747</v>
      </c>
      <c r="J1689" s="56">
        <v>1.7783289956727915</v>
      </c>
      <c r="K1689" s="57">
        <v>-2.5000000000000001E-2</v>
      </c>
      <c r="L1689" s="58">
        <v>-2.1000000000000001E-2</v>
      </c>
      <c r="M1689" s="58">
        <v>3.264965543462902E-2</v>
      </c>
      <c r="N1689" s="59">
        <v>10.6</v>
      </c>
      <c r="O1689" s="60">
        <v>2.2327700460834938</v>
      </c>
      <c r="P1689" s="57">
        <v>-3.4000000000000002E-2</v>
      </c>
      <c r="Q1689" s="58">
        <v>-0.02</v>
      </c>
      <c r="R1689" s="58">
        <v>3.9446165846632041E-2</v>
      </c>
      <c r="S1689" s="61">
        <v>10.199999999999999</v>
      </c>
      <c r="T1689" s="56">
        <v>2.2359583743834093</v>
      </c>
      <c r="U1689" s="57">
        <v>-3.3000000000000002E-2</v>
      </c>
      <c r="V1689" s="58">
        <v>-2.1000000000000001E-2</v>
      </c>
      <c r="W1689" s="58">
        <v>3.9115214431215892E-2</v>
      </c>
      <c r="X1689" s="59">
        <v>10.1</v>
      </c>
      <c r="Y1689" s="62" t="s">
        <v>1730</v>
      </c>
    </row>
    <row r="1690" spans="1:28" x14ac:dyDescent="0.25">
      <c r="A1690" s="177" t="s">
        <v>29</v>
      </c>
      <c r="B1690" s="53" t="s">
        <v>1741</v>
      </c>
      <c r="C1690" s="83" t="s">
        <v>23</v>
      </c>
      <c r="D1690" s="53">
        <v>35</v>
      </c>
      <c r="E1690" s="168" t="s">
        <v>1748</v>
      </c>
      <c r="F1690" s="53">
        <v>10</v>
      </c>
      <c r="G1690" s="168" t="s">
        <v>38</v>
      </c>
      <c r="H1690" s="53">
        <v>1</v>
      </c>
      <c r="I1690" s="168" t="s">
        <v>1728</v>
      </c>
      <c r="J1690" s="56" t="s">
        <v>44</v>
      </c>
      <c r="K1690" s="57" t="s">
        <v>44</v>
      </c>
      <c r="L1690" s="58" t="s">
        <v>44</v>
      </c>
      <c r="M1690" s="58" t="s">
        <v>44</v>
      </c>
      <c r="N1690" s="59" t="s">
        <v>44</v>
      </c>
      <c r="O1690" s="60" t="s">
        <v>44</v>
      </c>
      <c r="P1690" s="57" t="s">
        <v>44</v>
      </c>
      <c r="Q1690" s="58" t="s">
        <v>44</v>
      </c>
      <c r="R1690" s="58" t="s">
        <v>44</v>
      </c>
      <c r="S1690" s="61" t="s">
        <v>44</v>
      </c>
      <c r="T1690" s="56" t="s">
        <v>44</v>
      </c>
      <c r="U1690" s="57" t="s">
        <v>44</v>
      </c>
      <c r="V1690" s="58" t="s">
        <v>44</v>
      </c>
      <c r="W1690" s="58" t="s">
        <v>44</v>
      </c>
      <c r="X1690" s="59" t="s">
        <v>44</v>
      </c>
      <c r="Y1690" s="62" t="s">
        <v>44</v>
      </c>
    </row>
    <row r="1691" spans="1:28" ht="15.75" thickBot="1" x14ac:dyDescent="0.3">
      <c r="A1691" s="178" t="s">
        <v>29</v>
      </c>
      <c r="B1691" s="73" t="s">
        <v>1741</v>
      </c>
      <c r="C1691" s="170" t="s">
        <v>23</v>
      </c>
      <c r="D1691" s="73">
        <v>35</v>
      </c>
      <c r="E1691" s="171" t="s">
        <v>154</v>
      </c>
      <c r="F1691" s="73">
        <v>10</v>
      </c>
      <c r="G1691" s="171" t="s">
        <v>62</v>
      </c>
      <c r="H1691" s="73" t="s">
        <v>38</v>
      </c>
      <c r="I1691" s="171" t="s">
        <v>38</v>
      </c>
      <c r="J1691" s="104">
        <v>7.7027979332804336E-2</v>
      </c>
      <c r="K1691" s="76">
        <v>-1E-3</v>
      </c>
      <c r="L1691" s="76">
        <v>-1E-3</v>
      </c>
      <c r="M1691" s="76">
        <v>1.414213562373095E-3</v>
      </c>
      <c r="N1691" s="78">
        <v>10.6</v>
      </c>
      <c r="O1691" s="79">
        <v>8.0048684404679035E-2</v>
      </c>
      <c r="P1691" s="76">
        <v>-1E-3</v>
      </c>
      <c r="Q1691" s="77">
        <v>-1E-3</v>
      </c>
      <c r="R1691" s="77">
        <v>1.414213562373095E-3</v>
      </c>
      <c r="S1691" s="80">
        <v>10.199999999999999</v>
      </c>
      <c r="T1691" s="75">
        <v>8.0841245636408529E-2</v>
      </c>
      <c r="U1691" s="76">
        <v>-1E-3</v>
      </c>
      <c r="V1691" s="77">
        <v>-1E-3</v>
      </c>
      <c r="W1691" s="77">
        <v>1.414213562373095E-3</v>
      </c>
      <c r="X1691" s="78">
        <v>10.1</v>
      </c>
      <c r="Y1691" s="81" t="s">
        <v>1730</v>
      </c>
    </row>
    <row r="1692" spans="1:28" x14ac:dyDescent="0.25">
      <c r="A1692" s="165" t="s">
        <v>29</v>
      </c>
      <c r="B1692" s="35" t="s">
        <v>1749</v>
      </c>
      <c r="C1692" s="166" t="s">
        <v>173</v>
      </c>
      <c r="D1692" s="35">
        <v>35</v>
      </c>
      <c r="E1692" s="166" t="s">
        <v>39</v>
      </c>
      <c r="F1692" s="35">
        <v>6</v>
      </c>
      <c r="G1692" s="166" t="s">
        <v>40</v>
      </c>
      <c r="H1692" s="35">
        <v>1</v>
      </c>
      <c r="I1692" s="166" t="s">
        <v>38</v>
      </c>
      <c r="J1692" s="36">
        <v>6.6830174242995319</v>
      </c>
      <c r="K1692" s="37">
        <v>6.9000000000000006E-2</v>
      </c>
      <c r="L1692" s="38">
        <v>0.03</v>
      </c>
      <c r="M1692" s="38">
        <v>7.5239617223906721E-2</v>
      </c>
      <c r="N1692" s="39">
        <v>6.5</v>
      </c>
      <c r="O1692" s="40">
        <v>7.2476616646696952</v>
      </c>
      <c r="P1692" s="37">
        <v>7.6999999999999999E-2</v>
      </c>
      <c r="Q1692" s="38">
        <v>2.7E-2</v>
      </c>
      <c r="R1692" s="38">
        <v>8.1596568555301396E-2</v>
      </c>
      <c r="S1692" s="41">
        <v>6.5</v>
      </c>
      <c r="T1692" s="36">
        <v>6.9515085701158776</v>
      </c>
      <c r="U1692" s="37">
        <v>7.0000000000000007E-2</v>
      </c>
      <c r="V1692" s="38">
        <v>3.5000000000000003E-2</v>
      </c>
      <c r="W1692" s="38">
        <v>7.8262379212492642E-2</v>
      </c>
      <c r="X1692" s="39">
        <v>6.5</v>
      </c>
      <c r="Y1692" s="42" t="s">
        <v>38</v>
      </c>
      <c r="AB1692" s="168" t="s">
        <v>38</v>
      </c>
    </row>
    <row r="1693" spans="1:28" x14ac:dyDescent="0.25">
      <c r="A1693" s="177" t="s">
        <v>29</v>
      </c>
      <c r="B1693" s="53" t="s">
        <v>1749</v>
      </c>
      <c r="C1693" s="83" t="s">
        <v>173</v>
      </c>
      <c r="D1693" s="53">
        <v>35</v>
      </c>
      <c r="E1693" s="168" t="s">
        <v>1750</v>
      </c>
      <c r="F1693" s="53">
        <v>6</v>
      </c>
      <c r="G1693" s="168" t="s">
        <v>38</v>
      </c>
      <c r="H1693" s="53">
        <v>1</v>
      </c>
      <c r="I1693" s="168" t="s">
        <v>1728</v>
      </c>
      <c r="J1693" s="97">
        <v>0.99307265287369673</v>
      </c>
      <c r="K1693" s="57">
        <v>-1.0999999999999999E-2</v>
      </c>
      <c r="L1693" s="89">
        <v>-2E-3</v>
      </c>
      <c r="M1693" s="89">
        <v>1.1180339887498947E-2</v>
      </c>
      <c r="N1693" s="59">
        <v>6.5</v>
      </c>
      <c r="O1693" s="96">
        <v>1.7786815585666282</v>
      </c>
      <c r="P1693" s="57">
        <v>-0.02</v>
      </c>
      <c r="Q1693" s="89">
        <v>-1E-3</v>
      </c>
      <c r="R1693" s="89">
        <v>2.0024984394500785E-2</v>
      </c>
      <c r="S1693" s="61">
        <v>6.5</v>
      </c>
      <c r="T1693" s="97">
        <v>0.90582162731567661</v>
      </c>
      <c r="U1693" s="57">
        <v>-0.01</v>
      </c>
      <c r="V1693" s="89">
        <v>-2E-3</v>
      </c>
      <c r="W1693" s="89">
        <v>1.0198039027185571E-2</v>
      </c>
      <c r="X1693" s="59">
        <v>6.5</v>
      </c>
      <c r="Y1693" s="62" t="s">
        <v>38</v>
      </c>
    </row>
    <row r="1694" spans="1:28" x14ac:dyDescent="0.25">
      <c r="A1694" s="177" t="s">
        <v>29</v>
      </c>
      <c r="B1694" s="53" t="s">
        <v>1749</v>
      </c>
      <c r="C1694" s="83" t="s">
        <v>173</v>
      </c>
      <c r="D1694" s="53">
        <v>35</v>
      </c>
      <c r="E1694" s="168" t="s">
        <v>1751</v>
      </c>
      <c r="F1694" s="53">
        <v>6</v>
      </c>
      <c r="G1694" s="168" t="s">
        <v>38</v>
      </c>
      <c r="H1694" s="53">
        <v>1</v>
      </c>
      <c r="I1694" s="168" t="s">
        <v>1728</v>
      </c>
      <c r="J1694" s="56">
        <v>1.9399261866028452</v>
      </c>
      <c r="K1694" s="57">
        <v>-2.1000000000000001E-2</v>
      </c>
      <c r="L1694" s="58">
        <v>-6.0000000000000001E-3</v>
      </c>
      <c r="M1694" s="58">
        <v>2.1840329667841555E-2</v>
      </c>
      <c r="N1694" s="59">
        <v>6.5</v>
      </c>
      <c r="O1694" s="60">
        <v>1.8546811610282179</v>
      </c>
      <c r="P1694" s="57">
        <v>-0.02</v>
      </c>
      <c r="Q1694" s="58">
        <v>-6.0000000000000001E-3</v>
      </c>
      <c r="R1694" s="58">
        <v>2.0880613017821101E-2</v>
      </c>
      <c r="S1694" s="61">
        <v>6.5</v>
      </c>
      <c r="T1694" s="56">
        <v>1.966183539762135</v>
      </c>
      <c r="U1694" s="57">
        <v>-2.1000000000000001E-2</v>
      </c>
      <c r="V1694" s="58">
        <v>-7.0000000000000001E-3</v>
      </c>
      <c r="W1694" s="58">
        <v>2.2135943621178659E-2</v>
      </c>
      <c r="X1694" s="59">
        <v>6.5</v>
      </c>
      <c r="Y1694" s="62" t="s">
        <v>38</v>
      </c>
    </row>
    <row r="1695" spans="1:28" x14ac:dyDescent="0.25">
      <c r="A1695" s="177" t="s">
        <v>29</v>
      </c>
      <c r="B1695" s="53" t="s">
        <v>1749</v>
      </c>
      <c r="C1695" s="83" t="s">
        <v>173</v>
      </c>
      <c r="D1695" s="53">
        <v>35</v>
      </c>
      <c r="E1695" s="168" t="s">
        <v>1752</v>
      </c>
      <c r="F1695" s="53">
        <v>6</v>
      </c>
      <c r="G1695" s="168" t="s">
        <v>38</v>
      </c>
      <c r="H1695" s="53">
        <v>1</v>
      </c>
      <c r="I1695" s="168" t="s">
        <v>1728</v>
      </c>
      <c r="J1695" s="102">
        <v>0.12561485860426555</v>
      </c>
      <c r="K1695" s="57">
        <v>-1E-3</v>
      </c>
      <c r="L1695" s="89">
        <v>-1E-3</v>
      </c>
      <c r="M1695" s="89">
        <v>1.414213562373095E-3</v>
      </c>
      <c r="N1695" s="59">
        <v>6.5</v>
      </c>
      <c r="O1695" s="100">
        <v>0.12561485860426555</v>
      </c>
      <c r="P1695" s="57">
        <v>-1E-3</v>
      </c>
      <c r="Q1695" s="89">
        <v>-1E-3</v>
      </c>
      <c r="R1695" s="89">
        <v>1.414213562373095E-3</v>
      </c>
      <c r="S1695" s="61">
        <v>6.5</v>
      </c>
      <c r="T1695" s="102">
        <v>0.10766987880365618</v>
      </c>
      <c r="U1695" s="57">
        <v>-8.571428571428571E-4</v>
      </c>
      <c r="V1695" s="89">
        <v>-8.571428571428571E-4</v>
      </c>
      <c r="W1695" s="89">
        <v>1.2121830534626528E-3</v>
      </c>
      <c r="X1695" s="59">
        <v>6.5</v>
      </c>
      <c r="Y1695" s="62" t="s">
        <v>38</v>
      </c>
    </row>
    <row r="1696" spans="1:28" x14ac:dyDescent="0.25">
      <c r="A1696" s="177" t="s">
        <v>29</v>
      </c>
      <c r="B1696" s="53" t="s">
        <v>1749</v>
      </c>
      <c r="C1696" s="83" t="s">
        <v>173</v>
      </c>
      <c r="D1696" s="53">
        <v>35</v>
      </c>
      <c r="E1696" s="168" t="s">
        <v>1753</v>
      </c>
      <c r="F1696" s="53">
        <v>6</v>
      </c>
      <c r="G1696" s="168" t="s">
        <v>38</v>
      </c>
      <c r="H1696" s="53">
        <v>1</v>
      </c>
      <c r="I1696" s="168" t="s">
        <v>1728</v>
      </c>
      <c r="J1696" s="56">
        <v>1.0127393670836669</v>
      </c>
      <c r="K1696" s="57">
        <v>-8.9999999999999993E-3</v>
      </c>
      <c r="L1696" s="58">
        <v>-7.0000000000000001E-3</v>
      </c>
      <c r="M1696" s="58">
        <v>1.1401754250991379E-2</v>
      </c>
      <c r="N1696" s="59">
        <v>6.5</v>
      </c>
      <c r="O1696" s="60">
        <v>0.96076892283052284</v>
      </c>
      <c r="P1696" s="57">
        <v>-8.9999999999999993E-3</v>
      </c>
      <c r="Q1696" s="58">
        <v>-6.0000000000000001E-3</v>
      </c>
      <c r="R1696" s="58">
        <v>1.0816653826391968E-2</v>
      </c>
      <c r="S1696" s="61">
        <v>6.5</v>
      </c>
      <c r="T1696" s="56">
        <v>1.0127393670836669</v>
      </c>
      <c r="U1696" s="57">
        <v>-8.9999999999999993E-3</v>
      </c>
      <c r="V1696" s="58">
        <v>-7.0000000000000001E-3</v>
      </c>
      <c r="W1696" s="58">
        <v>1.1401754250991379E-2</v>
      </c>
      <c r="X1696" s="59">
        <v>6.5</v>
      </c>
      <c r="Y1696" s="62" t="s">
        <v>38</v>
      </c>
    </row>
    <row r="1697" spans="1:28" x14ac:dyDescent="0.25">
      <c r="A1697" s="177" t="s">
        <v>29</v>
      </c>
      <c r="B1697" s="53" t="s">
        <v>1749</v>
      </c>
      <c r="C1697" s="83" t="s">
        <v>173</v>
      </c>
      <c r="D1697" s="53">
        <v>35</v>
      </c>
      <c r="E1697" s="168" t="s">
        <v>1754</v>
      </c>
      <c r="F1697" s="53">
        <v>6</v>
      </c>
      <c r="G1697" s="168" t="s">
        <v>38</v>
      </c>
      <c r="H1697" s="53">
        <v>1</v>
      </c>
      <c r="I1697" s="168" t="s">
        <v>1728</v>
      </c>
      <c r="J1697" s="56">
        <v>1.828979948730975</v>
      </c>
      <c r="K1697" s="57">
        <v>-1.7999999999999999E-2</v>
      </c>
      <c r="L1697" s="58">
        <v>-0.01</v>
      </c>
      <c r="M1697" s="58">
        <v>2.0591260281974E-2</v>
      </c>
      <c r="N1697" s="59">
        <v>6.5</v>
      </c>
      <c r="O1697" s="60">
        <v>1.7085467947648907</v>
      </c>
      <c r="P1697" s="57">
        <v>-1.7000000000000001E-2</v>
      </c>
      <c r="Q1697" s="58">
        <v>-8.9999999999999993E-3</v>
      </c>
      <c r="R1697" s="58">
        <v>1.9235384061671346E-2</v>
      </c>
      <c r="S1697" s="61">
        <v>6.5</v>
      </c>
      <c r="T1697" s="56">
        <v>1.9215378456610457</v>
      </c>
      <c r="U1697" s="57">
        <v>-1.7999999999999999E-2</v>
      </c>
      <c r="V1697" s="58">
        <v>-1.2E-2</v>
      </c>
      <c r="W1697" s="58">
        <v>2.1633307652783935E-2</v>
      </c>
      <c r="X1697" s="59">
        <v>6.5</v>
      </c>
      <c r="Y1697" s="62" t="s">
        <v>38</v>
      </c>
    </row>
    <row r="1698" spans="1:28" ht="15.75" thickBot="1" x14ac:dyDescent="0.3">
      <c r="A1698" s="178" t="s">
        <v>29</v>
      </c>
      <c r="B1698" s="73" t="s">
        <v>1749</v>
      </c>
      <c r="C1698" s="170" t="s">
        <v>173</v>
      </c>
      <c r="D1698" s="73">
        <v>35</v>
      </c>
      <c r="E1698" s="171" t="s">
        <v>61</v>
      </c>
      <c r="F1698" s="73">
        <v>6</v>
      </c>
      <c r="G1698" s="171" t="s">
        <v>62</v>
      </c>
      <c r="H1698" s="73" t="s">
        <v>38</v>
      </c>
      <c r="I1698" s="171" t="s">
        <v>38</v>
      </c>
      <c r="J1698" s="108">
        <v>1.9225783189797729E-2</v>
      </c>
      <c r="K1698" s="179">
        <v>-1.6666666666666666E-4</v>
      </c>
      <c r="L1698" s="179">
        <v>0</v>
      </c>
      <c r="M1698" s="179">
        <v>1.6666666666666666E-4</v>
      </c>
      <c r="N1698" s="180">
        <v>6.5</v>
      </c>
      <c r="O1698" s="179">
        <v>1.5994967669857009E-2</v>
      </c>
      <c r="P1698" s="179">
        <v>1.5666666666666666E-4</v>
      </c>
      <c r="Q1698" s="179">
        <v>0</v>
      </c>
      <c r="R1698" s="179">
        <v>1.5666666666666666E-4</v>
      </c>
      <c r="S1698" s="179">
        <v>6.5</v>
      </c>
      <c r="T1698" s="108">
        <v>8.2014377558429826E-3</v>
      </c>
      <c r="U1698" s="179">
        <v>7.5714285714285713E-5</v>
      </c>
      <c r="V1698" s="179">
        <v>0</v>
      </c>
      <c r="W1698" s="179">
        <v>7.5714285714285713E-5</v>
      </c>
      <c r="X1698" s="180">
        <v>6.5</v>
      </c>
      <c r="Y1698" s="81" t="s">
        <v>38</v>
      </c>
    </row>
    <row r="1699" spans="1:28" x14ac:dyDescent="0.25">
      <c r="A1699" s="165" t="s">
        <v>29</v>
      </c>
      <c r="B1699" s="35" t="s">
        <v>1755</v>
      </c>
      <c r="C1699" s="166" t="s">
        <v>23</v>
      </c>
      <c r="D1699" s="35">
        <v>35</v>
      </c>
      <c r="E1699" s="166" t="s">
        <v>851</v>
      </c>
      <c r="F1699" s="35">
        <v>10</v>
      </c>
      <c r="G1699" s="166" t="s">
        <v>40</v>
      </c>
      <c r="H1699" s="35">
        <v>1</v>
      </c>
      <c r="I1699" s="166" t="s">
        <v>38</v>
      </c>
      <c r="J1699" s="36" t="s">
        <v>44</v>
      </c>
      <c r="K1699" s="37" t="s">
        <v>44</v>
      </c>
      <c r="L1699" s="38" t="s">
        <v>44</v>
      </c>
      <c r="M1699" s="38" t="s">
        <v>44</v>
      </c>
      <c r="N1699" s="39" t="s">
        <v>44</v>
      </c>
      <c r="O1699" s="40" t="s">
        <v>44</v>
      </c>
      <c r="P1699" s="37" t="s">
        <v>44</v>
      </c>
      <c r="Q1699" s="38" t="s">
        <v>44</v>
      </c>
      <c r="R1699" s="38" t="s">
        <v>44</v>
      </c>
      <c r="S1699" s="41" t="s">
        <v>44</v>
      </c>
      <c r="T1699" s="36" t="s">
        <v>44</v>
      </c>
      <c r="U1699" s="37" t="s">
        <v>44</v>
      </c>
      <c r="V1699" s="38" t="s">
        <v>44</v>
      </c>
      <c r="W1699" s="38" t="s">
        <v>44</v>
      </c>
      <c r="X1699" s="39" t="s">
        <v>44</v>
      </c>
      <c r="Y1699" s="42" t="s">
        <v>44</v>
      </c>
    </row>
    <row r="1700" spans="1:28" x14ac:dyDescent="0.25">
      <c r="A1700" s="177" t="s">
        <v>29</v>
      </c>
      <c r="B1700" s="53" t="s">
        <v>1755</v>
      </c>
      <c r="C1700" s="83" t="s">
        <v>23</v>
      </c>
      <c r="D1700" s="53">
        <v>35</v>
      </c>
      <c r="E1700" s="168" t="s">
        <v>1756</v>
      </c>
      <c r="F1700" s="53">
        <v>10</v>
      </c>
      <c r="G1700" s="168" t="s">
        <v>38</v>
      </c>
      <c r="H1700" s="53">
        <v>1</v>
      </c>
      <c r="I1700" s="168" t="s">
        <v>38</v>
      </c>
      <c r="J1700" s="56" t="s">
        <v>44</v>
      </c>
      <c r="K1700" s="57" t="s">
        <v>44</v>
      </c>
      <c r="L1700" s="58" t="s">
        <v>44</v>
      </c>
      <c r="M1700" s="58" t="s">
        <v>44</v>
      </c>
      <c r="N1700" s="59" t="s">
        <v>44</v>
      </c>
      <c r="O1700" s="60" t="s">
        <v>44</v>
      </c>
      <c r="P1700" s="57" t="s">
        <v>44</v>
      </c>
      <c r="Q1700" s="58" t="s">
        <v>44</v>
      </c>
      <c r="R1700" s="58" t="s">
        <v>44</v>
      </c>
      <c r="S1700" s="61" t="s">
        <v>44</v>
      </c>
      <c r="T1700" s="56" t="s">
        <v>44</v>
      </c>
      <c r="U1700" s="57" t="s">
        <v>44</v>
      </c>
      <c r="V1700" s="58" t="s">
        <v>44</v>
      </c>
      <c r="W1700" s="58" t="s">
        <v>44</v>
      </c>
      <c r="X1700" s="59" t="s">
        <v>44</v>
      </c>
      <c r="Y1700" s="62" t="s">
        <v>44</v>
      </c>
      <c r="AB1700" s="168" t="s">
        <v>38</v>
      </c>
    </row>
    <row r="1701" spans="1:28" x14ac:dyDescent="0.25">
      <c r="A1701" s="177" t="s">
        <v>29</v>
      </c>
      <c r="B1701" s="53" t="s">
        <v>1755</v>
      </c>
      <c r="C1701" s="83" t="s">
        <v>23</v>
      </c>
      <c r="D1701" s="53">
        <v>35</v>
      </c>
      <c r="E1701" s="168" t="s">
        <v>1757</v>
      </c>
      <c r="F1701" s="53">
        <v>10</v>
      </c>
      <c r="G1701" s="168" t="s">
        <v>38</v>
      </c>
      <c r="H1701" s="53">
        <v>1</v>
      </c>
      <c r="I1701" s="168" t="s">
        <v>1728</v>
      </c>
      <c r="J1701" s="56" t="s">
        <v>44</v>
      </c>
      <c r="K1701" s="57" t="s">
        <v>44</v>
      </c>
      <c r="L1701" s="58" t="s">
        <v>44</v>
      </c>
      <c r="M1701" s="58" t="s">
        <v>44</v>
      </c>
      <c r="N1701" s="59" t="s">
        <v>44</v>
      </c>
      <c r="O1701" s="60" t="s">
        <v>44</v>
      </c>
      <c r="P1701" s="57" t="s">
        <v>44</v>
      </c>
      <c r="Q1701" s="58" t="s">
        <v>44</v>
      </c>
      <c r="R1701" s="58" t="s">
        <v>44</v>
      </c>
      <c r="S1701" s="61" t="s">
        <v>44</v>
      </c>
      <c r="T1701" s="56" t="s">
        <v>44</v>
      </c>
      <c r="U1701" s="57" t="s">
        <v>44</v>
      </c>
      <c r="V1701" s="58" t="s">
        <v>44</v>
      </c>
      <c r="W1701" s="58" t="s">
        <v>44</v>
      </c>
      <c r="X1701" s="59" t="s">
        <v>44</v>
      </c>
      <c r="Y1701" s="62" t="s">
        <v>44</v>
      </c>
    </row>
    <row r="1702" spans="1:28" x14ac:dyDescent="0.25">
      <c r="A1702" s="177" t="s">
        <v>29</v>
      </c>
      <c r="B1702" s="53" t="s">
        <v>1755</v>
      </c>
      <c r="C1702" s="83" t="s">
        <v>23</v>
      </c>
      <c r="D1702" s="53">
        <v>35</v>
      </c>
      <c r="E1702" s="168" t="s">
        <v>1758</v>
      </c>
      <c r="F1702" s="53">
        <v>10</v>
      </c>
      <c r="G1702" s="168" t="s">
        <v>38</v>
      </c>
      <c r="H1702" s="53">
        <v>1</v>
      </c>
      <c r="I1702" s="168" t="s">
        <v>1728</v>
      </c>
      <c r="J1702" s="56" t="s">
        <v>44</v>
      </c>
      <c r="K1702" s="57" t="s">
        <v>44</v>
      </c>
      <c r="L1702" s="58" t="s">
        <v>44</v>
      </c>
      <c r="M1702" s="58" t="s">
        <v>44</v>
      </c>
      <c r="N1702" s="59" t="s">
        <v>44</v>
      </c>
      <c r="O1702" s="60" t="s">
        <v>44</v>
      </c>
      <c r="P1702" s="57" t="s">
        <v>44</v>
      </c>
      <c r="Q1702" s="58" t="s">
        <v>44</v>
      </c>
      <c r="R1702" s="58" t="s">
        <v>44</v>
      </c>
      <c r="S1702" s="61" t="s">
        <v>44</v>
      </c>
      <c r="T1702" s="56" t="s">
        <v>44</v>
      </c>
      <c r="U1702" s="57" t="s">
        <v>44</v>
      </c>
      <c r="V1702" s="58" t="s">
        <v>44</v>
      </c>
      <c r="W1702" s="58" t="s">
        <v>44</v>
      </c>
      <c r="X1702" s="59" t="s">
        <v>44</v>
      </c>
      <c r="Y1702" s="62" t="s">
        <v>44</v>
      </c>
    </row>
    <row r="1703" spans="1:28" x14ac:dyDescent="0.25">
      <c r="A1703" s="177" t="s">
        <v>29</v>
      </c>
      <c r="B1703" s="53" t="s">
        <v>1755</v>
      </c>
      <c r="C1703" s="83" t="s">
        <v>23</v>
      </c>
      <c r="D1703" s="53">
        <v>35</v>
      </c>
      <c r="E1703" s="168" t="s">
        <v>1759</v>
      </c>
      <c r="F1703" s="53">
        <v>10</v>
      </c>
      <c r="G1703" s="168" t="s">
        <v>38</v>
      </c>
      <c r="H1703" s="53">
        <v>1</v>
      </c>
      <c r="I1703" s="168" t="s">
        <v>1728</v>
      </c>
      <c r="J1703" s="56">
        <v>1.6009736880935808</v>
      </c>
      <c r="K1703" s="57">
        <v>-0.02</v>
      </c>
      <c r="L1703" s="58">
        <v>-0.02</v>
      </c>
      <c r="M1703" s="58">
        <v>2.8284271247461901E-2</v>
      </c>
      <c r="N1703" s="59">
        <v>10.199999999999999</v>
      </c>
      <c r="O1703" s="60">
        <v>1.6009736880935808</v>
      </c>
      <c r="P1703" s="57">
        <v>-0.02</v>
      </c>
      <c r="Q1703" s="58">
        <v>-0.02</v>
      </c>
      <c r="R1703" s="58">
        <v>2.8284271247461901E-2</v>
      </c>
      <c r="S1703" s="61">
        <v>10.199999999999999</v>
      </c>
      <c r="T1703" s="56">
        <v>1.6009736880935808</v>
      </c>
      <c r="U1703" s="57">
        <v>-0.02</v>
      </c>
      <c r="V1703" s="58">
        <v>-0.02</v>
      </c>
      <c r="W1703" s="58">
        <v>2.8284271247461901E-2</v>
      </c>
      <c r="X1703" s="59">
        <v>10.199999999999999</v>
      </c>
      <c r="Y1703" s="62" t="s">
        <v>38</v>
      </c>
    </row>
    <row r="1704" spans="1:28" x14ac:dyDescent="0.25">
      <c r="A1704" s="177" t="s">
        <v>29</v>
      </c>
      <c r="B1704" s="53" t="s">
        <v>1755</v>
      </c>
      <c r="C1704" s="83" t="s">
        <v>23</v>
      </c>
      <c r="D1704" s="53">
        <v>35</v>
      </c>
      <c r="E1704" s="168" t="s">
        <v>325</v>
      </c>
      <c r="F1704" s="53">
        <v>10</v>
      </c>
      <c r="G1704" s="168" t="s">
        <v>62</v>
      </c>
      <c r="H1704" s="53" t="s">
        <v>38</v>
      </c>
      <c r="I1704" s="168" t="s">
        <v>38</v>
      </c>
      <c r="J1704" s="102">
        <v>1.6539828185340694E-2</v>
      </c>
      <c r="K1704" s="57">
        <v>-2.2499999999999997E-4</v>
      </c>
      <c r="L1704" s="89">
        <v>0</v>
      </c>
      <c r="M1704" s="89">
        <v>2.2499999999999997E-4</v>
      </c>
      <c r="N1704" s="59">
        <v>10.199999999999999</v>
      </c>
      <c r="O1704" s="100">
        <v>1.5180872527711598E-2</v>
      </c>
      <c r="P1704" s="57">
        <v>-2.3333333333333336E-4</v>
      </c>
      <c r="Q1704" s="89">
        <v>0</v>
      </c>
      <c r="R1704" s="89">
        <v>2.3333333333333336E-4</v>
      </c>
      <c r="S1704" s="61">
        <v>10.199999999999999</v>
      </c>
      <c r="T1704" s="102">
        <v>1.0354201384318971E-2</v>
      </c>
      <c r="U1704" s="57">
        <v>-1.4999999999999999E-4</v>
      </c>
      <c r="V1704" s="89">
        <v>0</v>
      </c>
      <c r="W1704" s="89">
        <v>1.4999999999999999E-4</v>
      </c>
      <c r="X1704" s="59">
        <v>10.199999999999999</v>
      </c>
      <c r="Y1704" s="62" t="s">
        <v>38</v>
      </c>
    </row>
    <row r="1705" spans="1:28" x14ac:dyDescent="0.25">
      <c r="A1705" s="175" t="s">
        <v>29</v>
      </c>
      <c r="B1705" s="64" t="s">
        <v>1755</v>
      </c>
      <c r="C1705" s="120" t="s">
        <v>23</v>
      </c>
      <c r="D1705" s="64">
        <v>35</v>
      </c>
      <c r="E1705" s="120" t="s">
        <v>941</v>
      </c>
      <c r="F1705" s="64">
        <v>10</v>
      </c>
      <c r="G1705" s="120" t="s">
        <v>40</v>
      </c>
      <c r="H1705" s="64">
        <v>2</v>
      </c>
      <c r="I1705" s="120" t="s">
        <v>38</v>
      </c>
      <c r="J1705" s="111">
        <v>4.410620849424185</v>
      </c>
      <c r="K1705" s="66">
        <v>0.06</v>
      </c>
      <c r="L1705" s="67">
        <v>0</v>
      </c>
      <c r="M1705" s="67">
        <v>0.06</v>
      </c>
      <c r="N1705" s="68">
        <v>10.199999999999999</v>
      </c>
      <c r="O1705" s="110">
        <v>3.9036529356972678</v>
      </c>
      <c r="P1705" s="66">
        <v>0.06</v>
      </c>
      <c r="Q1705" s="67">
        <v>0</v>
      </c>
      <c r="R1705" s="67">
        <v>0.06</v>
      </c>
      <c r="S1705" s="70">
        <v>10.199999999999999</v>
      </c>
      <c r="T1705" s="111">
        <v>4.1416805537275891</v>
      </c>
      <c r="U1705" s="66">
        <v>0.06</v>
      </c>
      <c r="V1705" s="67">
        <v>0</v>
      </c>
      <c r="W1705" s="67">
        <v>0.06</v>
      </c>
      <c r="X1705" s="68">
        <v>10.199999999999999</v>
      </c>
      <c r="Y1705" s="71" t="s">
        <v>38</v>
      </c>
    </row>
    <row r="1706" spans="1:28" x14ac:dyDescent="0.25">
      <c r="A1706" s="177" t="s">
        <v>29</v>
      </c>
      <c r="B1706" s="53" t="s">
        <v>1755</v>
      </c>
      <c r="C1706" s="83" t="s">
        <v>23</v>
      </c>
      <c r="D1706" s="53">
        <v>35</v>
      </c>
      <c r="E1706" s="168" t="s">
        <v>1760</v>
      </c>
      <c r="F1706" s="53">
        <v>10</v>
      </c>
      <c r="G1706" s="168" t="s">
        <v>38</v>
      </c>
      <c r="H1706" s="53">
        <v>2</v>
      </c>
      <c r="I1706" s="168" t="s">
        <v>1728</v>
      </c>
      <c r="J1706" s="97">
        <v>2.9404138996161238</v>
      </c>
      <c r="K1706" s="57">
        <v>-0.04</v>
      </c>
      <c r="L1706" s="58">
        <v>0</v>
      </c>
      <c r="M1706" s="58">
        <v>0.04</v>
      </c>
      <c r="N1706" s="59">
        <v>10.199999999999999</v>
      </c>
      <c r="O1706" s="96">
        <v>3.2019473761871615</v>
      </c>
      <c r="P1706" s="57">
        <v>-0.04</v>
      </c>
      <c r="Q1706" s="58">
        <v>-0.04</v>
      </c>
      <c r="R1706" s="58">
        <v>5.6568542494923803E-2</v>
      </c>
      <c r="S1706" s="61">
        <v>10.199999999999999</v>
      </c>
      <c r="T1706" s="97">
        <v>3.2019473761871615</v>
      </c>
      <c r="U1706" s="57">
        <v>-0.04</v>
      </c>
      <c r="V1706" s="58">
        <v>-0.04</v>
      </c>
      <c r="W1706" s="58">
        <v>5.6568542494923803E-2</v>
      </c>
      <c r="X1706" s="59">
        <v>10.199999999999999</v>
      </c>
      <c r="Y1706" s="62" t="s">
        <v>38</v>
      </c>
    </row>
    <row r="1707" spans="1:28" x14ac:dyDescent="0.25">
      <c r="A1707" s="177" t="s">
        <v>29</v>
      </c>
      <c r="B1707" s="53" t="s">
        <v>1755</v>
      </c>
      <c r="C1707" s="83" t="s">
        <v>23</v>
      </c>
      <c r="D1707" s="53">
        <v>35</v>
      </c>
      <c r="E1707" s="168" t="s">
        <v>1761</v>
      </c>
      <c r="F1707" s="53">
        <v>10</v>
      </c>
      <c r="G1707" s="168" t="s">
        <v>38</v>
      </c>
      <c r="H1707" s="53">
        <v>2</v>
      </c>
      <c r="I1707" s="168" t="s">
        <v>1728</v>
      </c>
      <c r="J1707" s="56" t="s">
        <v>44</v>
      </c>
      <c r="K1707" s="57" t="s">
        <v>44</v>
      </c>
      <c r="L1707" s="58" t="s">
        <v>44</v>
      </c>
      <c r="M1707" s="58" t="s">
        <v>44</v>
      </c>
      <c r="N1707" s="59" t="s">
        <v>44</v>
      </c>
      <c r="O1707" s="60" t="s">
        <v>44</v>
      </c>
      <c r="P1707" s="57" t="s">
        <v>44</v>
      </c>
      <c r="Q1707" s="58" t="s">
        <v>44</v>
      </c>
      <c r="R1707" s="58" t="s">
        <v>44</v>
      </c>
      <c r="S1707" s="61" t="s">
        <v>44</v>
      </c>
      <c r="T1707" s="56" t="s">
        <v>44</v>
      </c>
      <c r="U1707" s="57" t="s">
        <v>44</v>
      </c>
      <c r="V1707" s="58" t="s">
        <v>44</v>
      </c>
      <c r="W1707" s="58" t="s">
        <v>44</v>
      </c>
      <c r="X1707" s="59" t="s">
        <v>44</v>
      </c>
      <c r="Y1707" s="62" t="s">
        <v>44</v>
      </c>
      <c r="AB1707" s="168" t="s">
        <v>38</v>
      </c>
    </row>
    <row r="1708" spans="1:28" x14ac:dyDescent="0.25">
      <c r="A1708" s="177" t="s">
        <v>29</v>
      </c>
      <c r="B1708" s="53" t="s">
        <v>1755</v>
      </c>
      <c r="C1708" s="83" t="s">
        <v>23</v>
      </c>
      <c r="D1708" s="53">
        <v>35</v>
      </c>
      <c r="E1708" s="168" t="s">
        <v>1762</v>
      </c>
      <c r="F1708" s="53">
        <v>10</v>
      </c>
      <c r="G1708" s="168" t="s">
        <v>38</v>
      </c>
      <c r="H1708" s="53">
        <v>2</v>
      </c>
      <c r="I1708" s="168" t="s">
        <v>1728</v>
      </c>
      <c r="J1708" s="56" t="s">
        <v>44</v>
      </c>
      <c r="K1708" s="57" t="s">
        <v>44</v>
      </c>
      <c r="L1708" s="58" t="s">
        <v>44</v>
      </c>
      <c r="M1708" s="58" t="s">
        <v>44</v>
      </c>
      <c r="N1708" s="59" t="s">
        <v>44</v>
      </c>
      <c r="O1708" s="60" t="s">
        <v>44</v>
      </c>
      <c r="P1708" s="57" t="s">
        <v>44</v>
      </c>
      <c r="Q1708" s="58" t="s">
        <v>44</v>
      </c>
      <c r="R1708" s="58" t="s">
        <v>44</v>
      </c>
      <c r="S1708" s="61" t="s">
        <v>44</v>
      </c>
      <c r="T1708" s="56" t="s">
        <v>44</v>
      </c>
      <c r="U1708" s="57" t="s">
        <v>44</v>
      </c>
      <c r="V1708" s="58" t="s">
        <v>44</v>
      </c>
      <c r="W1708" s="58" t="s">
        <v>44</v>
      </c>
      <c r="X1708" s="59" t="s">
        <v>44</v>
      </c>
      <c r="Y1708" s="62" t="s">
        <v>44</v>
      </c>
    </row>
    <row r="1709" spans="1:28" x14ac:dyDescent="0.25">
      <c r="A1709" s="177" t="s">
        <v>29</v>
      </c>
      <c r="B1709" s="53" t="s">
        <v>1755</v>
      </c>
      <c r="C1709" s="83" t="s">
        <v>23</v>
      </c>
      <c r="D1709" s="53">
        <v>35</v>
      </c>
      <c r="E1709" s="168" t="s">
        <v>1763</v>
      </c>
      <c r="F1709" s="53">
        <v>10</v>
      </c>
      <c r="G1709" s="168" t="s">
        <v>38</v>
      </c>
      <c r="H1709" s="53">
        <v>2</v>
      </c>
      <c r="I1709" s="168" t="s">
        <v>1728</v>
      </c>
      <c r="J1709" s="56" t="s">
        <v>44</v>
      </c>
      <c r="K1709" s="57" t="s">
        <v>44</v>
      </c>
      <c r="L1709" s="58" t="s">
        <v>44</v>
      </c>
      <c r="M1709" s="58" t="s">
        <v>44</v>
      </c>
      <c r="N1709" s="59" t="s">
        <v>44</v>
      </c>
      <c r="O1709" s="60" t="s">
        <v>44</v>
      </c>
      <c r="P1709" s="57" t="s">
        <v>44</v>
      </c>
      <c r="Q1709" s="58" t="s">
        <v>44</v>
      </c>
      <c r="R1709" s="58" t="s">
        <v>44</v>
      </c>
      <c r="S1709" s="61" t="s">
        <v>44</v>
      </c>
      <c r="T1709" s="56" t="s">
        <v>44</v>
      </c>
      <c r="U1709" s="57" t="s">
        <v>44</v>
      </c>
      <c r="V1709" s="58" t="s">
        <v>44</v>
      </c>
      <c r="W1709" s="58" t="s">
        <v>44</v>
      </c>
      <c r="X1709" s="59" t="s">
        <v>44</v>
      </c>
      <c r="Y1709" s="62" t="s">
        <v>44</v>
      </c>
    </row>
    <row r="1710" spans="1:28" ht="15.75" thickBot="1" x14ac:dyDescent="0.3">
      <c r="A1710" s="178" t="s">
        <v>29</v>
      </c>
      <c r="B1710" s="73" t="s">
        <v>1755</v>
      </c>
      <c r="C1710" s="170" t="s">
        <v>23</v>
      </c>
      <c r="D1710" s="73">
        <v>35</v>
      </c>
      <c r="E1710" s="171" t="s">
        <v>703</v>
      </c>
      <c r="F1710" s="73">
        <v>10</v>
      </c>
      <c r="G1710" s="171" t="s">
        <v>62</v>
      </c>
      <c r="H1710" s="73" t="s">
        <v>38</v>
      </c>
      <c r="I1710" s="171" t="s">
        <v>38</v>
      </c>
      <c r="J1710" s="101">
        <v>1.8377586872600775E-3</v>
      </c>
      <c r="K1710" s="76">
        <v>-2.5000000000000001E-5</v>
      </c>
      <c r="L1710" s="95">
        <v>0</v>
      </c>
      <c r="M1710" s="95">
        <v>2.5000000000000001E-5</v>
      </c>
      <c r="N1710" s="78">
        <v>10.199999999999999</v>
      </c>
      <c r="O1710" s="112">
        <v>4.3373921507747423E-3</v>
      </c>
      <c r="P1710" s="76">
        <v>-6.666666666666667E-5</v>
      </c>
      <c r="Q1710" s="95">
        <v>0</v>
      </c>
      <c r="R1710" s="95">
        <v>6.666666666666667E-5</v>
      </c>
      <c r="S1710" s="80">
        <v>10.199999999999999</v>
      </c>
      <c r="T1710" s="101">
        <v>2.3009336409597716E-3</v>
      </c>
      <c r="U1710" s="76">
        <v>-3.3333333333333335E-5</v>
      </c>
      <c r="V1710" s="95">
        <v>0</v>
      </c>
      <c r="W1710" s="95">
        <v>3.3333333333333335E-5</v>
      </c>
      <c r="X1710" s="78">
        <v>10.199999999999999</v>
      </c>
      <c r="Y1710" s="81" t="s">
        <v>38</v>
      </c>
    </row>
    <row r="1711" spans="1:28" x14ac:dyDescent="0.25">
      <c r="A1711" s="165" t="s">
        <v>29</v>
      </c>
      <c r="B1711" s="35" t="s">
        <v>1764</v>
      </c>
      <c r="C1711" s="166" t="s">
        <v>173</v>
      </c>
      <c r="D1711" s="35">
        <v>35</v>
      </c>
      <c r="E1711" s="166" t="s">
        <v>39</v>
      </c>
      <c r="F1711" s="35">
        <v>6</v>
      </c>
      <c r="G1711" s="166" t="s">
        <v>40</v>
      </c>
      <c r="H1711" s="35">
        <v>1</v>
      </c>
      <c r="I1711" s="166" t="s">
        <v>38</v>
      </c>
      <c r="J1711" s="36">
        <v>25.218454305483103</v>
      </c>
      <c r="K1711" s="37">
        <v>0.22600000000000001</v>
      </c>
      <c r="L1711" s="38">
        <v>0.157</v>
      </c>
      <c r="M1711" s="38">
        <v>0.27518175811634027</v>
      </c>
      <c r="N1711" s="39">
        <v>6.3</v>
      </c>
      <c r="O1711" s="40">
        <v>37.337481323032875</v>
      </c>
      <c r="P1711" s="37">
        <v>0.36299999999999999</v>
      </c>
      <c r="Q1711" s="38">
        <v>0.185</v>
      </c>
      <c r="R1711" s="38">
        <v>0.40742361247232589</v>
      </c>
      <c r="S1711" s="41">
        <v>6.3</v>
      </c>
      <c r="T1711" s="36">
        <v>35.861542389559311</v>
      </c>
      <c r="U1711" s="37">
        <v>0.34899999999999998</v>
      </c>
      <c r="V1711" s="38">
        <v>0.17699999999999999</v>
      </c>
      <c r="W1711" s="38">
        <v>0.39131828477596087</v>
      </c>
      <c r="X1711" s="39">
        <v>6.3</v>
      </c>
      <c r="Y1711" s="42" t="s">
        <v>38</v>
      </c>
    </row>
    <row r="1712" spans="1:28" x14ac:dyDescent="0.25">
      <c r="A1712" s="177" t="s">
        <v>29</v>
      </c>
      <c r="B1712" s="53" t="s">
        <v>1764</v>
      </c>
      <c r="C1712" s="83" t="s">
        <v>173</v>
      </c>
      <c r="D1712" s="53">
        <v>35</v>
      </c>
      <c r="E1712" s="168" t="s">
        <v>1765</v>
      </c>
      <c r="F1712" s="53">
        <v>6</v>
      </c>
      <c r="G1712" s="168" t="s">
        <v>38</v>
      </c>
      <c r="H1712" s="53">
        <v>1</v>
      </c>
      <c r="I1712" s="168" t="s">
        <v>38</v>
      </c>
      <c r="J1712" s="56">
        <v>3.1772475758735301</v>
      </c>
      <c r="K1712" s="57">
        <v>-2.9000000000000001E-2</v>
      </c>
      <c r="L1712" s="58">
        <v>-1.9E-2</v>
      </c>
      <c r="M1712" s="58">
        <v>3.4669871646719433E-2</v>
      </c>
      <c r="N1712" s="59">
        <v>6.3</v>
      </c>
      <c r="O1712" s="60">
        <v>10.054441543048943</v>
      </c>
      <c r="P1712" s="57">
        <v>-7.3999999999999996E-2</v>
      </c>
      <c r="Q1712" s="58">
        <v>-8.1000000000000003E-2</v>
      </c>
      <c r="R1712" s="58">
        <v>0.10971326264403952</v>
      </c>
      <c r="S1712" s="61">
        <v>6.3</v>
      </c>
      <c r="T1712" s="56">
        <v>5.8680087335499564</v>
      </c>
      <c r="U1712" s="57">
        <v>-0.05</v>
      </c>
      <c r="V1712" s="58">
        <v>-0.04</v>
      </c>
      <c r="W1712" s="58">
        <v>6.4031242374328487E-2</v>
      </c>
      <c r="X1712" s="59">
        <v>6.3</v>
      </c>
      <c r="Y1712" s="62" t="s">
        <v>38</v>
      </c>
    </row>
    <row r="1713" spans="1:28" x14ac:dyDescent="0.25">
      <c r="A1713" s="177" t="s">
        <v>29</v>
      </c>
      <c r="B1713" s="53" t="s">
        <v>1764</v>
      </c>
      <c r="C1713" s="83" t="s">
        <v>173</v>
      </c>
      <c r="D1713" s="53">
        <v>35</v>
      </c>
      <c r="E1713" s="168" t="s">
        <v>1766</v>
      </c>
      <c r="F1713" s="53">
        <v>6</v>
      </c>
      <c r="G1713" s="168" t="s">
        <v>38</v>
      </c>
      <c r="H1713" s="53">
        <v>1</v>
      </c>
      <c r="I1713" s="168" t="s">
        <v>1767</v>
      </c>
      <c r="J1713" s="56" t="s">
        <v>44</v>
      </c>
      <c r="K1713" s="57" t="s">
        <v>44</v>
      </c>
      <c r="L1713" s="58" t="s">
        <v>44</v>
      </c>
      <c r="M1713" s="58" t="s">
        <v>44</v>
      </c>
      <c r="N1713" s="59" t="s">
        <v>44</v>
      </c>
      <c r="O1713" s="60" t="s">
        <v>44</v>
      </c>
      <c r="P1713" s="57" t="s">
        <v>44</v>
      </c>
      <c r="Q1713" s="58" t="s">
        <v>44</v>
      </c>
      <c r="R1713" s="58" t="s">
        <v>44</v>
      </c>
      <c r="S1713" s="61" t="s">
        <v>44</v>
      </c>
      <c r="T1713" s="56" t="s">
        <v>44</v>
      </c>
      <c r="U1713" s="57" t="s">
        <v>44</v>
      </c>
      <c r="V1713" s="58" t="s">
        <v>44</v>
      </c>
      <c r="W1713" s="58" t="s">
        <v>44</v>
      </c>
      <c r="X1713" s="59" t="s">
        <v>44</v>
      </c>
      <c r="Y1713" s="62" t="s">
        <v>38</v>
      </c>
    </row>
    <row r="1714" spans="1:28" x14ac:dyDescent="0.25">
      <c r="A1714" s="177" t="s">
        <v>29</v>
      </c>
      <c r="B1714" s="53" t="s">
        <v>1764</v>
      </c>
      <c r="C1714" s="83" t="s">
        <v>173</v>
      </c>
      <c r="D1714" s="53">
        <v>35</v>
      </c>
      <c r="E1714" s="168" t="s">
        <v>1768</v>
      </c>
      <c r="F1714" s="53">
        <v>6</v>
      </c>
      <c r="G1714" s="168" t="s">
        <v>38</v>
      </c>
      <c r="H1714" s="53">
        <v>1</v>
      </c>
      <c r="I1714" s="168" t="s">
        <v>1767</v>
      </c>
      <c r="J1714" s="56">
        <v>25.272513219191524</v>
      </c>
      <c r="K1714" s="57">
        <v>-0.23699999999999999</v>
      </c>
      <c r="L1714" s="58">
        <v>-0.14099999999999999</v>
      </c>
      <c r="M1714" s="58">
        <v>0.2757716446627535</v>
      </c>
      <c r="N1714" s="59">
        <v>6.3</v>
      </c>
      <c r="O1714" s="60">
        <v>28.359590933530608</v>
      </c>
      <c r="P1714" s="57">
        <v>-0.28999999999999998</v>
      </c>
      <c r="Q1714" s="58">
        <v>-0.108</v>
      </c>
      <c r="R1714" s="58">
        <v>0.30945758998609163</v>
      </c>
      <c r="S1714" s="61">
        <v>6.3</v>
      </c>
      <c r="T1714" s="56">
        <v>30.422268214125339</v>
      </c>
      <c r="U1714" s="57">
        <v>-0.30099999999999999</v>
      </c>
      <c r="V1714" s="58">
        <v>-0.14000000000000001</v>
      </c>
      <c r="W1714" s="58">
        <v>0.3319653596386225</v>
      </c>
      <c r="X1714" s="59">
        <v>6.3</v>
      </c>
      <c r="Y1714" s="62" t="s">
        <v>38</v>
      </c>
      <c r="AB1714" s="168" t="s">
        <v>38</v>
      </c>
    </row>
    <row r="1715" spans="1:28" ht="15.75" thickBot="1" x14ac:dyDescent="0.3">
      <c r="A1715" s="178" t="s">
        <v>29</v>
      </c>
      <c r="B1715" s="73" t="s">
        <v>1764</v>
      </c>
      <c r="C1715" s="170" t="s">
        <v>173</v>
      </c>
      <c r="D1715" s="73">
        <v>35</v>
      </c>
      <c r="E1715" s="171" t="s">
        <v>325</v>
      </c>
      <c r="F1715" s="73">
        <v>6</v>
      </c>
      <c r="G1715" s="171" t="s">
        <v>62</v>
      </c>
      <c r="H1715" s="73" t="s">
        <v>38</v>
      </c>
      <c r="I1715" s="171" t="s">
        <v>38</v>
      </c>
      <c r="J1715" s="101">
        <v>0</v>
      </c>
      <c r="K1715" s="76">
        <v>0</v>
      </c>
      <c r="L1715" s="95">
        <v>0</v>
      </c>
      <c r="M1715" s="95">
        <v>0</v>
      </c>
      <c r="N1715" s="78">
        <v>6.3</v>
      </c>
      <c r="O1715" s="112">
        <v>0</v>
      </c>
      <c r="P1715" s="76">
        <v>0</v>
      </c>
      <c r="Q1715" s="95">
        <v>0</v>
      </c>
      <c r="R1715" s="95">
        <v>0</v>
      </c>
      <c r="S1715" s="80">
        <v>6.3</v>
      </c>
      <c r="T1715" s="101">
        <v>0</v>
      </c>
      <c r="U1715" s="76">
        <v>0</v>
      </c>
      <c r="V1715" s="95">
        <v>0</v>
      </c>
      <c r="W1715" s="95">
        <v>0</v>
      </c>
      <c r="X1715" s="78">
        <v>6.3</v>
      </c>
      <c r="Y1715" s="81" t="s">
        <v>1730</v>
      </c>
    </row>
    <row r="1716" spans="1:28" x14ac:dyDescent="0.25">
      <c r="A1716" s="165" t="s">
        <v>29</v>
      </c>
      <c r="B1716" s="35" t="s">
        <v>1769</v>
      </c>
      <c r="C1716" s="166" t="s">
        <v>1770</v>
      </c>
      <c r="D1716" s="35">
        <v>220</v>
      </c>
      <c r="E1716" s="166" t="s">
        <v>1771</v>
      </c>
      <c r="F1716" s="35" t="s">
        <v>38</v>
      </c>
      <c r="G1716" s="166" t="s">
        <v>38</v>
      </c>
      <c r="H1716" s="35" t="s">
        <v>38</v>
      </c>
      <c r="I1716" s="166" t="s">
        <v>38</v>
      </c>
      <c r="J1716" s="36">
        <v>8.7791841348768909</v>
      </c>
      <c r="K1716" s="37">
        <v>1.64</v>
      </c>
      <c r="L1716" s="38">
        <v>0.8</v>
      </c>
      <c r="M1716" s="38">
        <v>1.8247191564731269</v>
      </c>
      <c r="N1716" s="39">
        <v>120</v>
      </c>
      <c r="O1716" s="40">
        <v>11.797382791989959</v>
      </c>
      <c r="P1716" s="37">
        <v>2.35</v>
      </c>
      <c r="Q1716" s="38">
        <v>0.7</v>
      </c>
      <c r="R1716" s="38">
        <v>2.4520399670478459</v>
      </c>
      <c r="S1716" s="41">
        <v>120</v>
      </c>
      <c r="T1716" s="36">
        <v>11.716164838312858</v>
      </c>
      <c r="U1716" s="37">
        <v>2.2999999999999998</v>
      </c>
      <c r="V1716" s="38">
        <v>0.8</v>
      </c>
      <c r="W1716" s="38">
        <v>2.435159132377184</v>
      </c>
      <c r="X1716" s="39">
        <v>120</v>
      </c>
      <c r="Y1716" s="42" t="s">
        <v>38</v>
      </c>
    </row>
    <row r="1717" spans="1:28" x14ac:dyDescent="0.25">
      <c r="A1717" s="181" t="s">
        <v>29</v>
      </c>
      <c r="B1717" s="182" t="s">
        <v>1769</v>
      </c>
      <c r="C1717" s="183" t="s">
        <v>1770</v>
      </c>
      <c r="D1717" s="182">
        <v>220</v>
      </c>
      <c r="E1717" s="183" t="s">
        <v>1772</v>
      </c>
      <c r="F1717" s="182" t="s">
        <v>38</v>
      </c>
      <c r="G1717" s="183" t="s">
        <v>38</v>
      </c>
      <c r="H1717" s="182" t="s">
        <v>38</v>
      </c>
      <c r="I1717" s="183" t="s">
        <v>38</v>
      </c>
      <c r="J1717" s="184">
        <v>6.1584028713560075</v>
      </c>
      <c r="K1717" s="185">
        <v>0.308</v>
      </c>
      <c r="L1717" s="186">
        <v>0</v>
      </c>
      <c r="M1717" s="186">
        <v>0.308</v>
      </c>
      <c r="N1717" s="187">
        <v>37.5</v>
      </c>
      <c r="O1717" s="188">
        <v>9.3219067682424654</v>
      </c>
      <c r="P1717" s="185">
        <v>0.46</v>
      </c>
      <c r="Q1717" s="186">
        <v>0</v>
      </c>
      <c r="R1717" s="186">
        <v>0.46</v>
      </c>
      <c r="S1717" s="189">
        <v>37</v>
      </c>
      <c r="T1717" s="184">
        <v>8.7139563268353495</v>
      </c>
      <c r="U1717" s="185">
        <v>0.43</v>
      </c>
      <c r="V1717" s="186">
        <v>0</v>
      </c>
      <c r="W1717" s="186">
        <v>0.43</v>
      </c>
      <c r="X1717" s="187">
        <v>37</v>
      </c>
      <c r="Y1717" s="190" t="s">
        <v>38</v>
      </c>
    </row>
    <row r="1718" spans="1:28" x14ac:dyDescent="0.25">
      <c r="A1718" s="191" t="s">
        <v>29</v>
      </c>
      <c r="B1718" s="192" t="s">
        <v>1769</v>
      </c>
      <c r="C1718" s="193" t="s">
        <v>1770</v>
      </c>
      <c r="D1718" s="192">
        <v>220</v>
      </c>
      <c r="E1718" s="193" t="s">
        <v>1773</v>
      </c>
      <c r="F1718" s="192">
        <v>10</v>
      </c>
      <c r="G1718" s="193" t="s">
        <v>40</v>
      </c>
      <c r="H1718" s="192">
        <v>1</v>
      </c>
      <c r="I1718" s="193" t="s">
        <v>38</v>
      </c>
      <c r="J1718" s="194">
        <v>81.099772450104965</v>
      </c>
      <c r="K1718" s="195">
        <v>1.3220000000000001</v>
      </c>
      <c r="L1718" s="196">
        <v>0.65400000000000003</v>
      </c>
      <c r="M1718" s="196">
        <v>1.4749237268414934</v>
      </c>
      <c r="N1718" s="197">
        <v>10.5</v>
      </c>
      <c r="O1718" s="198">
        <v>112.32847846752811</v>
      </c>
      <c r="P1718" s="195">
        <v>1.8779999999999999</v>
      </c>
      <c r="Q1718" s="196">
        <v>0.80400000000000005</v>
      </c>
      <c r="R1718" s="196">
        <v>2.0428656343479861</v>
      </c>
      <c r="S1718" s="199">
        <v>10.5</v>
      </c>
      <c r="T1718" s="194">
        <v>112.83164938771627</v>
      </c>
      <c r="U1718" s="195">
        <v>1.8740000000000001</v>
      </c>
      <c r="V1718" s="196">
        <v>0.83599999999999997</v>
      </c>
      <c r="W1718" s="196">
        <v>2.052016569133885</v>
      </c>
      <c r="X1718" s="197">
        <v>10.5</v>
      </c>
      <c r="Y1718" s="200" t="s">
        <v>38</v>
      </c>
    </row>
    <row r="1719" spans="1:28" x14ac:dyDescent="0.25">
      <c r="A1719" s="177" t="s">
        <v>29</v>
      </c>
      <c r="B1719" s="53" t="s">
        <v>1769</v>
      </c>
      <c r="C1719" s="83" t="s">
        <v>1770</v>
      </c>
      <c r="D1719" s="53">
        <v>220</v>
      </c>
      <c r="E1719" s="168" t="s">
        <v>1774</v>
      </c>
      <c r="F1719" s="53">
        <v>10</v>
      </c>
      <c r="G1719" s="168" t="s">
        <v>38</v>
      </c>
      <c r="H1719" s="53">
        <v>1</v>
      </c>
      <c r="I1719" s="168" t="s">
        <v>1775</v>
      </c>
      <c r="J1719" s="56">
        <v>21.253606692278915</v>
      </c>
      <c r="K1719" s="57">
        <v>-0.34100000000000003</v>
      </c>
      <c r="L1719" s="58">
        <v>-0.182</v>
      </c>
      <c r="M1719" s="58">
        <v>0.38652942966868642</v>
      </c>
      <c r="N1719" s="59">
        <v>10.5</v>
      </c>
      <c r="O1719" s="60">
        <v>24.103580963589817</v>
      </c>
      <c r="P1719" s="57">
        <v>-0.38800000000000001</v>
      </c>
      <c r="Q1719" s="58">
        <v>-0.20399999999999999</v>
      </c>
      <c r="R1719" s="58">
        <v>0.43836058216951945</v>
      </c>
      <c r="S1719" s="61">
        <v>10.5</v>
      </c>
      <c r="T1719" s="56">
        <v>26.275820544292962</v>
      </c>
      <c r="U1719" s="57">
        <v>-0.434</v>
      </c>
      <c r="V1719" s="58">
        <v>-0.2</v>
      </c>
      <c r="W1719" s="58">
        <v>0.47786609002941399</v>
      </c>
      <c r="X1719" s="59">
        <v>10.5</v>
      </c>
      <c r="Y1719" s="62" t="s">
        <v>38</v>
      </c>
    </row>
    <row r="1720" spans="1:28" x14ac:dyDescent="0.25">
      <c r="A1720" s="177" t="s">
        <v>29</v>
      </c>
      <c r="B1720" s="53" t="s">
        <v>1769</v>
      </c>
      <c r="C1720" s="83" t="s">
        <v>1770</v>
      </c>
      <c r="D1720" s="53">
        <v>220</v>
      </c>
      <c r="E1720" s="168" t="s">
        <v>1776</v>
      </c>
      <c r="F1720" s="53">
        <v>10</v>
      </c>
      <c r="G1720" s="168" t="s">
        <v>38</v>
      </c>
      <c r="H1720" s="53">
        <v>1</v>
      </c>
      <c r="I1720" s="168" t="s">
        <v>1777</v>
      </c>
      <c r="J1720" s="56">
        <v>23.860580178825149</v>
      </c>
      <c r="K1720" s="57">
        <v>-0.38300000000000001</v>
      </c>
      <c r="L1720" s="58">
        <v>-0.20399999999999999</v>
      </c>
      <c r="M1720" s="58">
        <v>0.43394124026185849</v>
      </c>
      <c r="N1720" s="59">
        <v>10.5</v>
      </c>
      <c r="O1720" s="60">
        <v>36.254955091786876</v>
      </c>
      <c r="P1720" s="57">
        <v>-0.624</v>
      </c>
      <c r="Q1720" s="58">
        <v>-0.21299999999999999</v>
      </c>
      <c r="R1720" s="58">
        <v>0.65935195457357976</v>
      </c>
      <c r="S1720" s="61">
        <v>10.5</v>
      </c>
      <c r="T1720" s="56">
        <v>32.678557695084862</v>
      </c>
      <c r="U1720" s="57">
        <v>-0.54800000000000004</v>
      </c>
      <c r="V1720" s="58">
        <v>-0.23</v>
      </c>
      <c r="W1720" s="58">
        <v>0.59430968358255787</v>
      </c>
      <c r="X1720" s="59">
        <v>10.5</v>
      </c>
      <c r="Y1720" s="62" t="s">
        <v>38</v>
      </c>
      <c r="AB1720" s="168" t="s">
        <v>38</v>
      </c>
    </row>
    <row r="1721" spans="1:28" x14ac:dyDescent="0.25">
      <c r="A1721" s="177" t="s">
        <v>29</v>
      </c>
      <c r="B1721" s="53" t="s">
        <v>1769</v>
      </c>
      <c r="C1721" s="83" t="s">
        <v>1770</v>
      </c>
      <c r="D1721" s="53">
        <v>220</v>
      </c>
      <c r="E1721" s="168" t="s">
        <v>1778</v>
      </c>
      <c r="F1721" s="53">
        <v>10</v>
      </c>
      <c r="G1721" s="168" t="s">
        <v>38</v>
      </c>
      <c r="H1721" s="53">
        <v>1</v>
      </c>
      <c r="I1721" s="168" t="s">
        <v>1779</v>
      </c>
      <c r="J1721" s="56" t="s">
        <v>44</v>
      </c>
      <c r="K1721" s="57" t="s">
        <v>44</v>
      </c>
      <c r="L1721" s="58" t="s">
        <v>44</v>
      </c>
      <c r="M1721" s="58" t="s">
        <v>44</v>
      </c>
      <c r="N1721" s="59" t="s">
        <v>44</v>
      </c>
      <c r="O1721" s="60" t="s">
        <v>44</v>
      </c>
      <c r="P1721" s="57" t="s">
        <v>44</v>
      </c>
      <c r="Q1721" s="58" t="s">
        <v>44</v>
      </c>
      <c r="R1721" s="58" t="s">
        <v>44</v>
      </c>
      <c r="S1721" s="61" t="s">
        <v>44</v>
      </c>
      <c r="T1721" s="56" t="s">
        <v>44</v>
      </c>
      <c r="U1721" s="57" t="s">
        <v>44</v>
      </c>
      <c r="V1721" s="58" t="s">
        <v>44</v>
      </c>
      <c r="W1721" s="58" t="s">
        <v>44</v>
      </c>
      <c r="X1721" s="59" t="s">
        <v>44</v>
      </c>
      <c r="Y1721" s="62" t="s">
        <v>38</v>
      </c>
    </row>
    <row r="1722" spans="1:28" x14ac:dyDescent="0.25">
      <c r="A1722" s="177" t="s">
        <v>29</v>
      </c>
      <c r="B1722" s="53" t="s">
        <v>1769</v>
      </c>
      <c r="C1722" s="83" t="s">
        <v>1770</v>
      </c>
      <c r="D1722" s="53">
        <v>220</v>
      </c>
      <c r="E1722" s="168" t="s">
        <v>1780</v>
      </c>
      <c r="F1722" s="53">
        <v>10</v>
      </c>
      <c r="G1722" s="168" t="s">
        <v>38</v>
      </c>
      <c r="H1722" s="53">
        <v>1</v>
      </c>
      <c r="I1722" s="168" t="s">
        <v>1781</v>
      </c>
      <c r="J1722" s="56">
        <v>24.569767385707078</v>
      </c>
      <c r="K1722" s="57">
        <v>-0.42299999999999999</v>
      </c>
      <c r="L1722" s="58">
        <v>-0.14399999999999999</v>
      </c>
      <c r="M1722" s="58">
        <v>0.44683889714303071</v>
      </c>
      <c r="N1722" s="59">
        <v>10.5</v>
      </c>
      <c r="O1722" s="60">
        <v>38.362002490378501</v>
      </c>
      <c r="P1722" s="57">
        <v>-0.63500000000000001</v>
      </c>
      <c r="Q1722" s="58">
        <v>-0.28899999999999998</v>
      </c>
      <c r="R1722" s="58">
        <v>0.69767184263090343</v>
      </c>
      <c r="S1722" s="61">
        <v>10.5</v>
      </c>
      <c r="T1722" s="56">
        <v>39.002606653591172</v>
      </c>
      <c r="U1722" s="57">
        <v>-0.65300000000000002</v>
      </c>
      <c r="V1722" s="58">
        <v>-0.27700000000000002</v>
      </c>
      <c r="W1722" s="58">
        <v>0.70932221169226051</v>
      </c>
      <c r="X1722" s="59">
        <v>10.5</v>
      </c>
      <c r="Y1722" s="62" t="s">
        <v>38</v>
      </c>
    </row>
    <row r="1723" spans="1:28" x14ac:dyDescent="0.25">
      <c r="A1723" s="177" t="s">
        <v>29</v>
      </c>
      <c r="B1723" s="53" t="s">
        <v>1769</v>
      </c>
      <c r="C1723" s="83" t="s">
        <v>1770</v>
      </c>
      <c r="D1723" s="53">
        <v>220</v>
      </c>
      <c r="E1723" s="168" t="s">
        <v>1782</v>
      </c>
      <c r="F1723" s="53">
        <v>10</v>
      </c>
      <c r="G1723" s="168" t="s">
        <v>38</v>
      </c>
      <c r="H1723" s="53">
        <v>1</v>
      </c>
      <c r="I1723" s="168" t="s">
        <v>1783</v>
      </c>
      <c r="J1723" s="56">
        <v>2.115343650661293</v>
      </c>
      <c r="K1723" s="57">
        <v>-3.4000000000000002E-2</v>
      </c>
      <c r="L1723" s="58">
        <v>-1.7999999999999999E-2</v>
      </c>
      <c r="M1723" s="58">
        <v>3.8470768123342693E-2</v>
      </c>
      <c r="N1723" s="59">
        <v>10.5</v>
      </c>
      <c r="O1723" s="60">
        <v>2.660423530862642</v>
      </c>
      <c r="P1723" s="57">
        <v>-4.5999999999999999E-2</v>
      </c>
      <c r="Q1723" s="58">
        <v>-1.4999999999999999E-2</v>
      </c>
      <c r="R1723" s="58">
        <v>4.8383881613611776E-2</v>
      </c>
      <c r="S1723" s="61">
        <v>10.5</v>
      </c>
      <c r="T1723" s="56">
        <v>2.2890187753473468</v>
      </c>
      <c r="U1723" s="57">
        <v>-3.7999999999999999E-2</v>
      </c>
      <c r="V1723" s="58">
        <v>-1.7000000000000001E-2</v>
      </c>
      <c r="W1723" s="58">
        <v>4.1629316592997297E-2</v>
      </c>
      <c r="X1723" s="59">
        <v>10.5</v>
      </c>
      <c r="Y1723" s="62" t="s">
        <v>38</v>
      </c>
    </row>
    <row r="1724" spans="1:28" x14ac:dyDescent="0.25">
      <c r="A1724" s="177" t="s">
        <v>29</v>
      </c>
      <c r="B1724" s="53" t="s">
        <v>1769</v>
      </c>
      <c r="C1724" s="83" t="s">
        <v>1770</v>
      </c>
      <c r="D1724" s="53">
        <v>220</v>
      </c>
      <c r="E1724" s="168" t="s">
        <v>1784</v>
      </c>
      <c r="F1724" s="53">
        <v>10</v>
      </c>
      <c r="G1724" s="168" t="s">
        <v>38</v>
      </c>
      <c r="H1724" s="53">
        <v>1</v>
      </c>
      <c r="I1724" s="168" t="s">
        <v>1785</v>
      </c>
      <c r="J1724" s="56">
        <v>3.0496025291486548</v>
      </c>
      <c r="K1724" s="57">
        <v>-0.05</v>
      </c>
      <c r="L1724" s="58">
        <v>-2.4E-2</v>
      </c>
      <c r="M1724" s="58">
        <v>5.5461698495448193E-2</v>
      </c>
      <c r="N1724" s="59">
        <v>10.5</v>
      </c>
      <c r="O1724" s="60">
        <v>3.7920232943845358</v>
      </c>
      <c r="P1724" s="57">
        <v>-6.6000000000000003E-2</v>
      </c>
      <c r="Q1724" s="58">
        <v>-0.02</v>
      </c>
      <c r="R1724" s="58">
        <v>6.8963758598266672E-2</v>
      </c>
      <c r="S1724" s="61">
        <v>10.5</v>
      </c>
      <c r="T1724" s="56">
        <v>3.1553383720093362</v>
      </c>
      <c r="U1724" s="57">
        <v>-5.2999999999999999E-2</v>
      </c>
      <c r="V1724" s="58">
        <v>-2.1999999999999999E-2</v>
      </c>
      <c r="W1724" s="58">
        <v>5.7384666941614287E-2</v>
      </c>
      <c r="X1724" s="59">
        <v>10.5</v>
      </c>
      <c r="Y1724" s="62" t="s">
        <v>38</v>
      </c>
    </row>
    <row r="1725" spans="1:28" x14ac:dyDescent="0.25">
      <c r="A1725" s="177" t="s">
        <v>29</v>
      </c>
      <c r="B1725" s="53" t="s">
        <v>1769</v>
      </c>
      <c r="C1725" s="83" t="s">
        <v>1770</v>
      </c>
      <c r="D1725" s="53">
        <v>220</v>
      </c>
      <c r="E1725" s="168" t="s">
        <v>1786</v>
      </c>
      <c r="F1725" s="53">
        <v>10</v>
      </c>
      <c r="G1725" s="168" t="s">
        <v>38</v>
      </c>
      <c r="H1725" s="53">
        <v>1</v>
      </c>
      <c r="I1725" s="168" t="s">
        <v>1728</v>
      </c>
      <c r="J1725" s="56">
        <v>1.9205693285402128</v>
      </c>
      <c r="K1725" s="57">
        <v>-3.2000000000000001E-2</v>
      </c>
      <c r="L1725" s="58">
        <v>-1.4E-2</v>
      </c>
      <c r="M1725" s="58">
        <v>3.4928498393145962E-2</v>
      </c>
      <c r="N1725" s="59">
        <v>10.5</v>
      </c>
      <c r="O1725" s="60">
        <v>2.9313124351717601</v>
      </c>
      <c r="P1725" s="57">
        <v>-4.9000000000000002E-2</v>
      </c>
      <c r="Q1725" s="58">
        <v>-2.1000000000000001E-2</v>
      </c>
      <c r="R1725" s="58">
        <v>5.3310411741047364E-2</v>
      </c>
      <c r="S1725" s="61">
        <v>10.5</v>
      </c>
      <c r="T1725" s="56">
        <v>3.8194315604812581</v>
      </c>
      <c r="U1725" s="57">
        <v>-0.06</v>
      </c>
      <c r="V1725" s="58">
        <v>-3.5000000000000003E-2</v>
      </c>
      <c r="W1725" s="58">
        <v>6.9462219947249021E-2</v>
      </c>
      <c r="X1725" s="59">
        <v>10.5</v>
      </c>
      <c r="Y1725" s="62" t="s">
        <v>38</v>
      </c>
    </row>
    <row r="1726" spans="1:28" x14ac:dyDescent="0.25">
      <c r="A1726" s="177" t="s">
        <v>29</v>
      </c>
      <c r="B1726" s="53" t="s">
        <v>1769</v>
      </c>
      <c r="C1726" s="83" t="s">
        <v>1770</v>
      </c>
      <c r="D1726" s="53">
        <v>220</v>
      </c>
      <c r="E1726" s="168" t="s">
        <v>1787</v>
      </c>
      <c r="F1726" s="53">
        <v>10</v>
      </c>
      <c r="G1726" s="168" t="s">
        <v>38</v>
      </c>
      <c r="H1726" s="53">
        <v>1</v>
      </c>
      <c r="I1726" s="168" t="s">
        <v>1788</v>
      </c>
      <c r="J1726" s="56">
        <v>2.0937945965512572</v>
      </c>
      <c r="K1726" s="57">
        <v>-1.4999999999999999E-2</v>
      </c>
      <c r="L1726" s="58">
        <v>-3.5000000000000003E-2</v>
      </c>
      <c r="M1726" s="58">
        <v>3.8078865529319543E-2</v>
      </c>
      <c r="N1726" s="59">
        <v>10.5</v>
      </c>
      <c r="O1726" s="60">
        <v>2.1224780508503844</v>
      </c>
      <c r="P1726" s="57">
        <v>-2.3E-2</v>
      </c>
      <c r="Q1726" s="58">
        <v>-3.1E-2</v>
      </c>
      <c r="R1726" s="58">
        <v>3.8600518131237563E-2</v>
      </c>
      <c r="S1726" s="61">
        <v>10.5</v>
      </c>
      <c r="T1726" s="56">
        <v>1.9126819468434371</v>
      </c>
      <c r="U1726" s="57">
        <v>-1.0999999999999999E-2</v>
      </c>
      <c r="V1726" s="58">
        <v>-3.3000000000000002E-2</v>
      </c>
      <c r="W1726" s="58">
        <v>3.4785054261852175E-2</v>
      </c>
      <c r="X1726" s="59">
        <v>10.5</v>
      </c>
      <c r="Y1726" s="62" t="s">
        <v>38</v>
      </c>
    </row>
    <row r="1727" spans="1:28" x14ac:dyDescent="0.25">
      <c r="A1727" s="177" t="s">
        <v>29</v>
      </c>
      <c r="B1727" s="53" t="s">
        <v>1769</v>
      </c>
      <c r="C1727" s="83" t="s">
        <v>1770</v>
      </c>
      <c r="D1727" s="53">
        <v>220</v>
      </c>
      <c r="E1727" s="168" t="s">
        <v>1789</v>
      </c>
      <c r="F1727" s="53">
        <v>10</v>
      </c>
      <c r="G1727" s="168" t="s">
        <v>38</v>
      </c>
      <c r="H1727" s="53">
        <v>1</v>
      </c>
      <c r="I1727" s="168" t="s">
        <v>1728</v>
      </c>
      <c r="J1727" s="97">
        <v>0</v>
      </c>
      <c r="K1727" s="57">
        <v>0</v>
      </c>
      <c r="L1727" s="57">
        <v>0</v>
      </c>
      <c r="M1727" s="57">
        <v>0</v>
      </c>
      <c r="N1727" s="59">
        <v>10.5</v>
      </c>
      <c r="O1727" s="96">
        <v>0</v>
      </c>
      <c r="P1727" s="57">
        <v>0</v>
      </c>
      <c r="Q1727" s="57">
        <v>0</v>
      </c>
      <c r="R1727" s="57">
        <v>0</v>
      </c>
      <c r="S1727" s="61">
        <v>10.5</v>
      </c>
      <c r="T1727" s="97">
        <v>0</v>
      </c>
      <c r="U1727" s="57">
        <v>0</v>
      </c>
      <c r="V1727" s="57">
        <v>0</v>
      </c>
      <c r="W1727" s="57">
        <v>0</v>
      </c>
      <c r="X1727" s="59">
        <v>10.5</v>
      </c>
      <c r="Y1727" s="62" t="s">
        <v>38</v>
      </c>
    </row>
    <row r="1728" spans="1:28" x14ac:dyDescent="0.25">
      <c r="A1728" s="177" t="s">
        <v>29</v>
      </c>
      <c r="B1728" s="53" t="s">
        <v>1769</v>
      </c>
      <c r="C1728" s="83" t="s">
        <v>1770</v>
      </c>
      <c r="D1728" s="53">
        <v>220</v>
      </c>
      <c r="E1728" s="168" t="s">
        <v>1790</v>
      </c>
      <c r="F1728" s="53">
        <v>10</v>
      </c>
      <c r="G1728" s="168" t="s">
        <v>62</v>
      </c>
      <c r="H1728" s="53">
        <v>1</v>
      </c>
      <c r="I1728" s="168" t="s">
        <v>1791</v>
      </c>
      <c r="J1728" s="56">
        <v>7.1410051847820122E-2</v>
      </c>
      <c r="K1728" s="57">
        <v>-1E-3</v>
      </c>
      <c r="L1728" s="58" t="s">
        <v>38</v>
      </c>
      <c r="M1728" s="58">
        <v>1E-3</v>
      </c>
      <c r="N1728" s="59">
        <v>10.5</v>
      </c>
      <c r="O1728" s="60">
        <v>6.3201999911289081E-2</v>
      </c>
      <c r="P1728" s="57">
        <v>-1E-3</v>
      </c>
      <c r="Q1728" s="58" t="s">
        <v>38</v>
      </c>
      <c r="R1728" s="58">
        <v>1E-3</v>
      </c>
      <c r="S1728" s="61">
        <v>10.5</v>
      </c>
      <c r="T1728" s="56">
        <v>6.7055780393684761E-2</v>
      </c>
      <c r="U1728" s="57">
        <v>-1E-3</v>
      </c>
      <c r="V1728" s="58" t="s">
        <v>38</v>
      </c>
      <c r="W1728" s="58">
        <v>1E-3</v>
      </c>
      <c r="X1728" s="59">
        <v>10.5</v>
      </c>
      <c r="Y1728" s="62" t="s">
        <v>38</v>
      </c>
    </row>
    <row r="1729" spans="1:28" x14ac:dyDescent="0.25">
      <c r="A1729" s="175" t="s">
        <v>29</v>
      </c>
      <c r="B1729" s="64" t="s">
        <v>1769</v>
      </c>
      <c r="C1729" s="120" t="s">
        <v>1770</v>
      </c>
      <c r="D1729" s="64">
        <v>220</v>
      </c>
      <c r="E1729" s="120" t="s">
        <v>1792</v>
      </c>
      <c r="F1729" s="64" t="s">
        <v>38</v>
      </c>
      <c r="G1729" s="120" t="s">
        <v>38</v>
      </c>
      <c r="H1729" s="64" t="s">
        <v>38</v>
      </c>
      <c r="I1729" s="120" t="s">
        <v>38</v>
      </c>
      <c r="J1729" s="65">
        <v>10.071618539241845</v>
      </c>
      <c r="K1729" s="66">
        <v>1.89</v>
      </c>
      <c r="L1729" s="67">
        <v>0.9</v>
      </c>
      <c r="M1729" s="67">
        <v>2.0933466029303411</v>
      </c>
      <c r="N1729" s="68">
        <v>120</v>
      </c>
      <c r="O1729" s="69">
        <v>14.250162442219025</v>
      </c>
      <c r="P1729" s="66">
        <v>2.75</v>
      </c>
      <c r="Q1729" s="67">
        <v>1.1000000000000001</v>
      </c>
      <c r="R1729" s="67">
        <v>2.9618406439239773</v>
      </c>
      <c r="S1729" s="70">
        <v>120</v>
      </c>
      <c r="T1729" s="65">
        <v>12.136282456001586</v>
      </c>
      <c r="U1729" s="66">
        <v>2.27</v>
      </c>
      <c r="V1729" s="67">
        <v>1.1000000000000001</v>
      </c>
      <c r="W1729" s="67">
        <v>2.5224789394561848</v>
      </c>
      <c r="X1729" s="68">
        <v>120</v>
      </c>
      <c r="Y1729" s="71" t="s">
        <v>38</v>
      </c>
    </row>
    <row r="1730" spans="1:28" x14ac:dyDescent="0.25">
      <c r="A1730" s="181" t="s">
        <v>29</v>
      </c>
      <c r="B1730" s="182" t="s">
        <v>1769</v>
      </c>
      <c r="C1730" s="183" t="s">
        <v>1770</v>
      </c>
      <c r="D1730" s="182">
        <v>220</v>
      </c>
      <c r="E1730" s="183" t="s">
        <v>1793</v>
      </c>
      <c r="F1730" s="182" t="s">
        <v>38</v>
      </c>
      <c r="G1730" s="183" t="s">
        <v>38</v>
      </c>
      <c r="H1730" s="182" t="s">
        <v>38</v>
      </c>
      <c r="I1730" s="183" t="s">
        <v>38</v>
      </c>
      <c r="J1730" s="184">
        <v>1.3996370162172747</v>
      </c>
      <c r="K1730" s="185">
        <v>7.0000000000000007E-2</v>
      </c>
      <c r="L1730" s="186" t="s">
        <v>38</v>
      </c>
      <c r="M1730" s="186">
        <v>7.0000000000000007E-2</v>
      </c>
      <c r="N1730" s="187">
        <v>37.5</v>
      </c>
      <c r="O1730" s="188">
        <v>1.4185510299499406</v>
      </c>
      <c r="P1730" s="185">
        <v>7.0000000000000007E-2</v>
      </c>
      <c r="Q1730" s="186">
        <v>0</v>
      </c>
      <c r="R1730" s="186">
        <v>7.0000000000000007E-2</v>
      </c>
      <c r="S1730" s="189">
        <v>37</v>
      </c>
      <c r="T1730" s="184">
        <v>1.4185510299499406</v>
      </c>
      <c r="U1730" s="185">
        <v>7.0000000000000007E-2</v>
      </c>
      <c r="V1730" s="186">
        <v>0</v>
      </c>
      <c r="W1730" s="186">
        <v>7.0000000000000007E-2</v>
      </c>
      <c r="X1730" s="187">
        <v>37</v>
      </c>
      <c r="Y1730" s="190" t="s">
        <v>38</v>
      </c>
    </row>
    <row r="1731" spans="1:28" x14ac:dyDescent="0.25">
      <c r="A1731" s="191" t="s">
        <v>29</v>
      </c>
      <c r="B1731" s="192" t="s">
        <v>1769</v>
      </c>
      <c r="C1731" s="193" t="s">
        <v>1770</v>
      </c>
      <c r="D1731" s="192">
        <v>220</v>
      </c>
      <c r="E1731" s="193" t="s">
        <v>1794</v>
      </c>
      <c r="F1731" s="192">
        <v>10</v>
      </c>
      <c r="G1731" s="193" t="s">
        <v>40</v>
      </c>
      <c r="H1731" s="192">
        <v>2</v>
      </c>
      <c r="I1731" s="193" t="s">
        <v>38</v>
      </c>
      <c r="J1731" s="194">
        <v>108.47426730181988</v>
      </c>
      <c r="K1731" s="195">
        <v>1.7849999999999999</v>
      </c>
      <c r="L1731" s="196">
        <v>0.84</v>
      </c>
      <c r="M1731" s="196">
        <v>1.9727708939458732</v>
      </c>
      <c r="N1731" s="197">
        <v>10.5</v>
      </c>
      <c r="O1731" s="198">
        <v>156.46468380727825</v>
      </c>
      <c r="P1731" s="195">
        <v>2.67</v>
      </c>
      <c r="Q1731" s="196">
        <v>0.98399999999999999</v>
      </c>
      <c r="R1731" s="196">
        <v>2.8455502104162562</v>
      </c>
      <c r="S1731" s="199">
        <v>10.5</v>
      </c>
      <c r="T1731" s="194">
        <v>132.87455083086226</v>
      </c>
      <c r="U1731" s="195">
        <v>2.1989999999999998</v>
      </c>
      <c r="V1731" s="196">
        <v>1.002</v>
      </c>
      <c r="W1731" s="196">
        <v>2.4165274672554418</v>
      </c>
      <c r="X1731" s="197">
        <v>10.5</v>
      </c>
      <c r="Y1731" s="200" t="s">
        <v>38</v>
      </c>
    </row>
    <row r="1732" spans="1:28" x14ac:dyDescent="0.25">
      <c r="A1732" s="177" t="s">
        <v>29</v>
      </c>
      <c r="B1732" s="53" t="s">
        <v>1769</v>
      </c>
      <c r="C1732" s="83" t="s">
        <v>1770</v>
      </c>
      <c r="D1732" s="53">
        <v>220</v>
      </c>
      <c r="E1732" s="168" t="s">
        <v>1795</v>
      </c>
      <c r="F1732" s="53">
        <v>10</v>
      </c>
      <c r="G1732" s="168" t="s">
        <v>38</v>
      </c>
      <c r="H1732" s="53">
        <v>2</v>
      </c>
      <c r="I1732" s="168" t="s">
        <v>1733</v>
      </c>
      <c r="J1732" s="56">
        <v>26.97688044621211</v>
      </c>
      <c r="K1732" s="57">
        <v>-0.44800000000000001</v>
      </c>
      <c r="L1732" s="58">
        <v>-0.2</v>
      </c>
      <c r="M1732" s="58">
        <v>0.49061593940678283</v>
      </c>
      <c r="N1732" s="59">
        <v>10.5</v>
      </c>
      <c r="O1732" s="60">
        <v>40.209617047405679</v>
      </c>
      <c r="P1732" s="57">
        <v>-0.68500000000000005</v>
      </c>
      <c r="Q1732" s="58">
        <v>-0.25600000000000001</v>
      </c>
      <c r="R1732" s="58">
        <v>0.73127354662944022</v>
      </c>
      <c r="S1732" s="61">
        <v>10.5</v>
      </c>
      <c r="T1732" s="56">
        <v>33.516052493608882</v>
      </c>
      <c r="U1732" s="57">
        <v>-0.56200000000000006</v>
      </c>
      <c r="V1732" s="58">
        <v>-0.23599999999999999</v>
      </c>
      <c r="W1732" s="58">
        <v>0.6095408107747996</v>
      </c>
      <c r="X1732" s="59">
        <v>10.5</v>
      </c>
      <c r="Y1732" s="62" t="s">
        <v>38</v>
      </c>
    </row>
    <row r="1733" spans="1:28" x14ac:dyDescent="0.25">
      <c r="A1733" s="177" t="s">
        <v>29</v>
      </c>
      <c r="B1733" s="53" t="s">
        <v>1769</v>
      </c>
      <c r="C1733" s="83" t="s">
        <v>1770</v>
      </c>
      <c r="D1733" s="53">
        <v>220</v>
      </c>
      <c r="E1733" s="168" t="s">
        <v>1796</v>
      </c>
      <c r="F1733" s="53">
        <v>10</v>
      </c>
      <c r="G1733" s="168" t="s">
        <v>38</v>
      </c>
      <c r="H1733" s="53">
        <v>2</v>
      </c>
      <c r="I1733" s="168" t="s">
        <v>1797</v>
      </c>
      <c r="J1733" s="56">
        <v>18.815409969101569</v>
      </c>
      <c r="K1733" s="57">
        <v>-0.314</v>
      </c>
      <c r="L1733" s="58">
        <v>-0.13600000000000001</v>
      </c>
      <c r="M1733" s="58">
        <v>0.34218708333307968</v>
      </c>
      <c r="N1733" s="59">
        <v>10.5</v>
      </c>
      <c r="O1733" s="60">
        <v>24.138176184390826</v>
      </c>
      <c r="P1733" s="57">
        <v>-0.41399999999999998</v>
      </c>
      <c r="Q1733" s="58">
        <v>-0.14599999999999999</v>
      </c>
      <c r="R1733" s="58">
        <v>0.43898974931084667</v>
      </c>
      <c r="S1733" s="61">
        <v>10.5</v>
      </c>
      <c r="T1733" s="56">
        <v>23.454173648347385</v>
      </c>
      <c r="U1733" s="57">
        <v>-0.39700000000000002</v>
      </c>
      <c r="V1733" s="58">
        <v>-0.156</v>
      </c>
      <c r="W1733" s="58">
        <v>0.42655011428904815</v>
      </c>
      <c r="X1733" s="59">
        <v>10.5</v>
      </c>
      <c r="Y1733" s="62" t="s">
        <v>38</v>
      </c>
    </row>
    <row r="1734" spans="1:28" x14ac:dyDescent="0.25">
      <c r="A1734" s="177" t="s">
        <v>29</v>
      </c>
      <c r="B1734" s="53" t="s">
        <v>1769</v>
      </c>
      <c r="C1734" s="83" t="s">
        <v>1770</v>
      </c>
      <c r="D1734" s="53">
        <v>220</v>
      </c>
      <c r="E1734" s="168" t="s">
        <v>1798</v>
      </c>
      <c r="F1734" s="53">
        <v>10</v>
      </c>
      <c r="G1734" s="168" t="s">
        <v>38</v>
      </c>
      <c r="H1734" s="53">
        <v>2</v>
      </c>
      <c r="I1734" s="168" t="s">
        <v>1781</v>
      </c>
      <c r="J1734" s="56">
        <v>20.801767469529768</v>
      </c>
      <c r="K1734" s="57">
        <v>-0.316</v>
      </c>
      <c r="L1734" s="58">
        <v>-0.20799999999999999</v>
      </c>
      <c r="M1734" s="58">
        <v>0.37831204051681994</v>
      </c>
      <c r="N1734" s="59">
        <v>10.5</v>
      </c>
      <c r="O1734" s="60">
        <v>28.054638408035007</v>
      </c>
      <c r="P1734" s="57">
        <v>-0.439</v>
      </c>
      <c r="Q1734" s="58">
        <v>-0.26</v>
      </c>
      <c r="R1734" s="58">
        <v>0.51021662066224382</v>
      </c>
      <c r="S1734" s="61">
        <v>10.5</v>
      </c>
      <c r="T1734" s="56">
        <v>24.127715110062756</v>
      </c>
      <c r="U1734" s="57">
        <v>-0.36799999999999999</v>
      </c>
      <c r="V1734" s="58">
        <v>-0.23899999999999999</v>
      </c>
      <c r="W1734" s="58">
        <v>0.43879949863234802</v>
      </c>
      <c r="X1734" s="59">
        <v>10.5</v>
      </c>
      <c r="Y1734" s="62" t="s">
        <v>38</v>
      </c>
      <c r="AB1734" s="168" t="s">
        <v>38</v>
      </c>
    </row>
    <row r="1735" spans="1:28" x14ac:dyDescent="0.25">
      <c r="A1735" s="177" t="s">
        <v>29</v>
      </c>
      <c r="B1735" s="53" t="s">
        <v>1769</v>
      </c>
      <c r="C1735" s="83" t="s">
        <v>1770</v>
      </c>
      <c r="D1735" s="53">
        <v>220</v>
      </c>
      <c r="E1735" s="168" t="s">
        <v>1799</v>
      </c>
      <c r="F1735" s="53">
        <v>10</v>
      </c>
      <c r="G1735" s="168" t="s">
        <v>38</v>
      </c>
      <c r="H1735" s="53">
        <v>2</v>
      </c>
      <c r="I1735" s="168" t="s">
        <v>38</v>
      </c>
      <c r="J1735" s="56">
        <v>28.744922980027965</v>
      </c>
      <c r="K1735" s="57">
        <v>-0.48299999999999998</v>
      </c>
      <c r="L1735" s="58">
        <v>-0.2</v>
      </c>
      <c r="M1735" s="58">
        <v>0.52277050414115755</v>
      </c>
      <c r="N1735" s="59">
        <v>10.5</v>
      </c>
      <c r="O1735" s="60">
        <v>49.285660608819782</v>
      </c>
      <c r="P1735" s="57">
        <v>-0.85899999999999999</v>
      </c>
      <c r="Q1735" s="58">
        <v>-0.25600000000000001</v>
      </c>
      <c r="R1735" s="58">
        <v>0.89633531672025513</v>
      </c>
      <c r="S1735" s="61">
        <v>10.5</v>
      </c>
      <c r="T1735" s="56">
        <v>36.575107288524038</v>
      </c>
      <c r="U1735" s="57">
        <v>-0.61599999999999999</v>
      </c>
      <c r="V1735" s="58">
        <v>-0.251</v>
      </c>
      <c r="W1735" s="58">
        <v>0.66517441321806714</v>
      </c>
      <c r="X1735" s="59">
        <v>10.5</v>
      </c>
      <c r="Y1735" s="62" t="s">
        <v>38</v>
      </c>
    </row>
    <row r="1736" spans="1:28" x14ac:dyDescent="0.25">
      <c r="A1736" s="177" t="s">
        <v>29</v>
      </c>
      <c r="B1736" s="53" t="s">
        <v>1769</v>
      </c>
      <c r="C1736" s="83" t="s">
        <v>1770</v>
      </c>
      <c r="D1736" s="53">
        <v>220</v>
      </c>
      <c r="E1736" s="168" t="s">
        <v>1800</v>
      </c>
      <c r="F1736" s="53">
        <v>10</v>
      </c>
      <c r="G1736" s="168" t="s">
        <v>38</v>
      </c>
      <c r="H1736" s="53">
        <v>2</v>
      </c>
      <c r="I1736" s="168" t="s">
        <v>1801</v>
      </c>
      <c r="J1736" s="56">
        <v>1.6495721976846451</v>
      </c>
      <c r="K1736" s="57">
        <v>-1.7999999999999999E-2</v>
      </c>
      <c r="L1736" s="58">
        <v>-2.4E-2</v>
      </c>
      <c r="M1736" s="58">
        <v>0.03</v>
      </c>
      <c r="N1736" s="59">
        <v>10.5</v>
      </c>
      <c r="O1736" s="60">
        <v>2.6076229897821719</v>
      </c>
      <c r="P1736" s="57">
        <v>-4.2999999999999997E-2</v>
      </c>
      <c r="Q1736" s="58">
        <v>-0.02</v>
      </c>
      <c r="R1736" s="58">
        <v>4.7423622805517499E-2</v>
      </c>
      <c r="S1736" s="61">
        <v>10.5</v>
      </c>
      <c r="T1736" s="56">
        <v>1.6403823089223886</v>
      </c>
      <c r="U1736" s="57">
        <v>-1.9E-2</v>
      </c>
      <c r="V1736" s="58">
        <v>-2.3E-2</v>
      </c>
      <c r="W1736" s="58">
        <v>2.9832867780352594E-2</v>
      </c>
      <c r="X1736" s="59">
        <v>10.5</v>
      </c>
      <c r="Y1736" s="62" t="s">
        <v>38</v>
      </c>
    </row>
    <row r="1737" spans="1:28" x14ac:dyDescent="0.25">
      <c r="A1737" s="177" t="s">
        <v>29</v>
      </c>
      <c r="B1737" s="53" t="s">
        <v>1769</v>
      </c>
      <c r="C1737" s="83" t="s">
        <v>1770</v>
      </c>
      <c r="D1737" s="53">
        <v>220</v>
      </c>
      <c r="E1737" s="168" t="s">
        <v>1802</v>
      </c>
      <c r="F1737" s="53">
        <v>10</v>
      </c>
      <c r="G1737" s="168" t="s">
        <v>38</v>
      </c>
      <c r="H1737" s="53">
        <v>2</v>
      </c>
      <c r="I1737" s="168" t="s">
        <v>1728</v>
      </c>
      <c r="J1737" s="56">
        <v>3.6778843042440017</v>
      </c>
      <c r="K1737" s="57">
        <v>-5.7000000000000002E-2</v>
      </c>
      <c r="L1737" s="58">
        <v>-3.5000000000000003E-2</v>
      </c>
      <c r="M1737" s="58">
        <v>6.6887966032762577E-2</v>
      </c>
      <c r="N1737" s="59">
        <v>10.5</v>
      </c>
      <c r="O1737" s="60">
        <v>3.7920232943845362</v>
      </c>
      <c r="P1737" s="57">
        <v>-0.06</v>
      </c>
      <c r="Q1737" s="58">
        <v>-3.4000000000000002E-2</v>
      </c>
      <c r="R1737" s="58">
        <v>6.8963758598266672E-2</v>
      </c>
      <c r="S1737" s="61">
        <v>10.5</v>
      </c>
      <c r="T1737" s="56">
        <v>3.7535571438368134</v>
      </c>
      <c r="U1737" s="57">
        <v>-5.8000000000000003E-2</v>
      </c>
      <c r="V1737" s="58">
        <v>-3.5999999999999997E-2</v>
      </c>
      <c r="W1737" s="58">
        <v>6.8264192663504045E-2</v>
      </c>
      <c r="X1737" s="59">
        <v>10.5</v>
      </c>
      <c r="Y1737" s="62" t="s">
        <v>38</v>
      </c>
    </row>
    <row r="1738" spans="1:28" x14ac:dyDescent="0.25">
      <c r="A1738" s="177" t="s">
        <v>29</v>
      </c>
      <c r="B1738" s="53" t="s">
        <v>1769</v>
      </c>
      <c r="C1738" s="83" t="s">
        <v>1770</v>
      </c>
      <c r="D1738" s="53">
        <v>220</v>
      </c>
      <c r="E1738" s="168" t="s">
        <v>1803</v>
      </c>
      <c r="F1738" s="53">
        <v>10</v>
      </c>
      <c r="G1738" s="168" t="s">
        <v>38</v>
      </c>
      <c r="H1738" s="53">
        <v>2</v>
      </c>
      <c r="I1738" s="168" t="s">
        <v>1788</v>
      </c>
      <c r="J1738" s="56">
        <v>1.6938821043751235</v>
      </c>
      <c r="K1738" s="57">
        <v>-1.7999999999999999E-2</v>
      </c>
      <c r="L1738" s="58">
        <v>-2.5000000000000001E-2</v>
      </c>
      <c r="M1738" s="58">
        <v>3.0805843601498729E-2</v>
      </c>
      <c r="N1738" s="59">
        <v>10.5</v>
      </c>
      <c r="O1738" s="60">
        <v>2.1787123729236173</v>
      </c>
      <c r="P1738" s="57">
        <v>-2.7E-2</v>
      </c>
      <c r="Q1738" s="58">
        <v>-2.9000000000000001E-2</v>
      </c>
      <c r="R1738" s="58">
        <v>3.9623225512317901E-2</v>
      </c>
      <c r="S1738" s="61">
        <v>10.5</v>
      </c>
      <c r="T1738" s="56">
        <v>1.6030960219622346</v>
      </c>
      <c r="U1738" s="57">
        <v>-1.4999999999999999E-2</v>
      </c>
      <c r="V1738" s="58">
        <v>-2.5000000000000001E-2</v>
      </c>
      <c r="W1738" s="58">
        <v>2.9154759474226504E-2</v>
      </c>
      <c r="X1738" s="59">
        <v>10.5</v>
      </c>
      <c r="Y1738" s="62" t="s">
        <v>38</v>
      </c>
    </row>
    <row r="1739" spans="1:28" x14ac:dyDescent="0.25">
      <c r="A1739" s="177" t="s">
        <v>29</v>
      </c>
      <c r="B1739" s="53" t="s">
        <v>1769</v>
      </c>
      <c r="C1739" s="83" t="s">
        <v>1770</v>
      </c>
      <c r="D1739" s="53">
        <v>220</v>
      </c>
      <c r="E1739" s="168" t="s">
        <v>1804</v>
      </c>
      <c r="F1739" s="53">
        <v>10</v>
      </c>
      <c r="G1739" s="168" t="s">
        <v>38</v>
      </c>
      <c r="H1739" s="53">
        <v>2</v>
      </c>
      <c r="I1739" s="168" t="s">
        <v>1805</v>
      </c>
      <c r="J1739" s="56">
        <v>2.5849146648663215</v>
      </c>
      <c r="K1739" s="57">
        <v>-4.1000000000000002E-2</v>
      </c>
      <c r="L1739" s="58">
        <v>-2.3E-2</v>
      </c>
      <c r="M1739" s="58">
        <v>4.7010637094172636E-2</v>
      </c>
      <c r="N1739" s="59">
        <v>10.5</v>
      </c>
      <c r="O1739" s="60">
        <v>3.0987769757237915</v>
      </c>
      <c r="P1739" s="57">
        <v>-0.05</v>
      </c>
      <c r="Q1739" s="58">
        <v>-2.5999999999999999E-2</v>
      </c>
      <c r="R1739" s="58">
        <v>5.6356011214421485E-2</v>
      </c>
      <c r="S1739" s="61">
        <v>10.5</v>
      </c>
      <c r="T1739" s="56">
        <v>3.3948963518209139</v>
      </c>
      <c r="U1739" s="57">
        <v>-5.6000000000000001E-2</v>
      </c>
      <c r="V1739" s="58">
        <v>-2.5999999999999999E-2</v>
      </c>
      <c r="W1739" s="58">
        <v>6.1741396161732527E-2</v>
      </c>
      <c r="X1739" s="59">
        <v>10.5</v>
      </c>
      <c r="Y1739" s="62" t="s">
        <v>38</v>
      </c>
    </row>
    <row r="1740" spans="1:28" x14ac:dyDescent="0.25">
      <c r="A1740" s="177" t="s">
        <v>29</v>
      </c>
      <c r="B1740" s="53" t="s">
        <v>1769</v>
      </c>
      <c r="C1740" s="83" t="s">
        <v>1770</v>
      </c>
      <c r="D1740" s="53">
        <v>220</v>
      </c>
      <c r="E1740" s="168" t="s">
        <v>1806</v>
      </c>
      <c r="F1740" s="53">
        <v>10</v>
      </c>
      <c r="G1740" s="168" t="s">
        <v>38</v>
      </c>
      <c r="H1740" s="53">
        <v>2</v>
      </c>
      <c r="I1740" s="168" t="s">
        <v>1728</v>
      </c>
      <c r="J1740" s="56">
        <v>7.7761579135973896E-2</v>
      </c>
      <c r="K1740" s="57">
        <v>-1E-3</v>
      </c>
      <c r="L1740" s="58">
        <v>-1E-3</v>
      </c>
      <c r="M1740" s="58">
        <v>1.414213562373095E-3</v>
      </c>
      <c r="N1740" s="59">
        <v>10.5</v>
      </c>
      <c r="O1740" s="60">
        <v>7.7761579135973896E-2</v>
      </c>
      <c r="P1740" s="57">
        <v>-1E-3</v>
      </c>
      <c r="Q1740" s="58">
        <v>-1E-3</v>
      </c>
      <c r="R1740" s="58">
        <v>1.414213562373095E-3</v>
      </c>
      <c r="S1740" s="61">
        <v>10.5</v>
      </c>
      <c r="T1740" s="56">
        <v>7.7761579135973896E-2</v>
      </c>
      <c r="U1740" s="57">
        <v>-1E-3</v>
      </c>
      <c r="V1740" s="58">
        <v>-1E-3</v>
      </c>
      <c r="W1740" s="58">
        <v>1.414213562373095E-3</v>
      </c>
      <c r="X1740" s="59">
        <v>10.5</v>
      </c>
      <c r="Y1740" s="62" t="s">
        <v>38</v>
      </c>
    </row>
    <row r="1741" spans="1:28" ht="15.75" thickBot="1" x14ac:dyDescent="0.3">
      <c r="A1741" s="178" t="s">
        <v>29</v>
      </c>
      <c r="B1741" s="73" t="s">
        <v>1769</v>
      </c>
      <c r="C1741" s="170" t="s">
        <v>1770</v>
      </c>
      <c r="D1741" s="73">
        <v>220</v>
      </c>
      <c r="E1741" s="171" t="s">
        <v>1807</v>
      </c>
      <c r="F1741" s="73">
        <v>10</v>
      </c>
      <c r="G1741" s="171" t="s">
        <v>62</v>
      </c>
      <c r="H1741" s="73">
        <v>2</v>
      </c>
      <c r="I1741" s="171" t="s">
        <v>1808</v>
      </c>
      <c r="J1741" s="75">
        <v>0</v>
      </c>
      <c r="K1741" s="76">
        <v>0</v>
      </c>
      <c r="L1741" s="77" t="s">
        <v>38</v>
      </c>
      <c r="M1741" s="77">
        <v>0</v>
      </c>
      <c r="N1741" s="78">
        <v>10.5</v>
      </c>
      <c r="O1741" s="79">
        <v>0</v>
      </c>
      <c r="P1741" s="76">
        <v>0</v>
      </c>
      <c r="Q1741" s="77" t="s">
        <v>38</v>
      </c>
      <c r="R1741" s="77">
        <v>0</v>
      </c>
      <c r="S1741" s="80">
        <v>10.5</v>
      </c>
      <c r="T1741" s="75">
        <v>0</v>
      </c>
      <c r="U1741" s="76">
        <v>0</v>
      </c>
      <c r="V1741" s="77" t="s">
        <v>38</v>
      </c>
      <c r="W1741" s="77">
        <v>0</v>
      </c>
      <c r="X1741" s="78">
        <v>10.5</v>
      </c>
      <c r="Y1741" s="81" t="s">
        <v>38</v>
      </c>
    </row>
    <row r="1742" spans="1:28" x14ac:dyDescent="0.25">
      <c r="A1742" s="165" t="s">
        <v>29</v>
      </c>
      <c r="B1742" s="35" t="s">
        <v>1809</v>
      </c>
      <c r="C1742" s="166" t="s">
        <v>1722</v>
      </c>
      <c r="D1742" s="35">
        <v>110</v>
      </c>
      <c r="E1742" s="166" t="s">
        <v>39</v>
      </c>
      <c r="F1742" s="35">
        <v>6</v>
      </c>
      <c r="G1742" s="166" t="s">
        <v>40</v>
      </c>
      <c r="H1742" s="35">
        <v>1</v>
      </c>
      <c r="I1742" s="166" t="s">
        <v>38</v>
      </c>
      <c r="J1742" s="36">
        <v>67.230908942148773</v>
      </c>
      <c r="K1742" s="37">
        <v>0.54900000000000004</v>
      </c>
      <c r="L1742" s="38">
        <v>0.504</v>
      </c>
      <c r="M1742" s="38">
        <v>0.74526304081176609</v>
      </c>
      <c r="N1742" s="39">
        <v>6.4</v>
      </c>
      <c r="O1742" s="40">
        <v>103.47392045120193</v>
      </c>
      <c r="P1742" s="37">
        <v>0.94299999999999995</v>
      </c>
      <c r="Q1742" s="38">
        <v>0.65300000000000002</v>
      </c>
      <c r="R1742" s="38">
        <v>1.1470213598708614</v>
      </c>
      <c r="S1742" s="41">
        <v>6.4</v>
      </c>
      <c r="T1742" s="36">
        <v>107.80664990166811</v>
      </c>
      <c r="U1742" s="37">
        <v>0.93600000000000005</v>
      </c>
      <c r="V1742" s="38">
        <v>0.74299999999999999</v>
      </c>
      <c r="W1742" s="38">
        <v>1.1950502081502685</v>
      </c>
      <c r="X1742" s="39">
        <v>6.4</v>
      </c>
      <c r="Y1742" s="42" t="s">
        <v>38</v>
      </c>
    </row>
    <row r="1743" spans="1:28" x14ac:dyDescent="0.25">
      <c r="A1743" s="177" t="s">
        <v>29</v>
      </c>
      <c r="B1743" s="53" t="s">
        <v>1809</v>
      </c>
      <c r="C1743" s="83" t="s">
        <v>1722</v>
      </c>
      <c r="D1743" s="53">
        <v>110</v>
      </c>
      <c r="E1743" s="168" t="s">
        <v>1810</v>
      </c>
      <c r="F1743" s="53">
        <v>6</v>
      </c>
      <c r="G1743" s="168" t="s">
        <v>38</v>
      </c>
      <c r="H1743" s="53">
        <v>1</v>
      </c>
      <c r="I1743" s="168" t="s">
        <v>1811</v>
      </c>
      <c r="J1743" s="56">
        <v>1.6061608276155495</v>
      </c>
      <c r="K1743" s="57">
        <v>-1.4E-2</v>
      </c>
      <c r="L1743" s="58">
        <v>-1.0999999999999999E-2</v>
      </c>
      <c r="M1743" s="58">
        <v>-0.03</v>
      </c>
      <c r="N1743" s="59">
        <v>6.4</v>
      </c>
      <c r="O1743" s="60">
        <v>2.3816382010778496</v>
      </c>
      <c r="P1743" s="57">
        <v>-2.4E-2</v>
      </c>
      <c r="Q1743" s="58">
        <v>-1.0999999999999999E-2</v>
      </c>
      <c r="R1743" s="58">
        <v>2.6400757564888171E-2</v>
      </c>
      <c r="S1743" s="61">
        <v>6.4</v>
      </c>
      <c r="T1743" s="56">
        <v>2.7033206817418707</v>
      </c>
      <c r="U1743" s="57">
        <v>-2.7E-2</v>
      </c>
      <c r="V1743" s="58">
        <v>-1.2999999999999999E-2</v>
      </c>
      <c r="W1743" s="58">
        <v>2.9966648127543391E-2</v>
      </c>
      <c r="X1743" s="59">
        <v>6.4</v>
      </c>
      <c r="Y1743" s="62" t="s">
        <v>38</v>
      </c>
    </row>
    <row r="1744" spans="1:28" x14ac:dyDescent="0.25">
      <c r="A1744" s="177" t="s">
        <v>29</v>
      </c>
      <c r="B1744" s="53" t="s">
        <v>1809</v>
      </c>
      <c r="C1744" s="83" t="s">
        <v>1722</v>
      </c>
      <c r="D1744" s="53">
        <v>110</v>
      </c>
      <c r="E1744" s="168" t="s">
        <v>1812</v>
      </c>
      <c r="F1744" s="53">
        <v>6</v>
      </c>
      <c r="G1744" s="168" t="s">
        <v>38</v>
      </c>
      <c r="H1744" s="53">
        <v>1</v>
      </c>
      <c r="I1744" s="168" t="s">
        <v>1813</v>
      </c>
      <c r="J1744" s="56">
        <v>4.6210568776705907</v>
      </c>
      <c r="K1744" s="57">
        <v>-0.04</v>
      </c>
      <c r="L1744" s="58">
        <v>-3.2000000000000001E-2</v>
      </c>
      <c r="M1744" s="58">
        <v>5.1224993899462792E-2</v>
      </c>
      <c r="N1744" s="59">
        <v>6.4</v>
      </c>
      <c r="O1744" s="60">
        <v>7.2422057600452998</v>
      </c>
      <c r="P1744" s="57">
        <v>-6.2E-2</v>
      </c>
      <c r="Q1744" s="58">
        <v>-5.0999999999999997E-2</v>
      </c>
      <c r="R1744" s="58">
        <v>8.0280757345705195E-2</v>
      </c>
      <c r="S1744" s="61">
        <v>6.4</v>
      </c>
      <c r="T1744" s="56">
        <v>5.4314202121391171</v>
      </c>
      <c r="U1744" s="57">
        <v>-4.4999999999999998E-2</v>
      </c>
      <c r="V1744" s="58">
        <v>-0.04</v>
      </c>
      <c r="W1744" s="58">
        <v>6.0207972893961473E-2</v>
      </c>
      <c r="X1744" s="59">
        <v>6.4</v>
      </c>
      <c r="Y1744" s="62" t="s">
        <v>38</v>
      </c>
    </row>
    <row r="1745" spans="1:28" x14ac:dyDescent="0.25">
      <c r="A1745" s="177" t="s">
        <v>29</v>
      </c>
      <c r="B1745" s="53" t="s">
        <v>1809</v>
      </c>
      <c r="C1745" s="83" t="s">
        <v>1722</v>
      </c>
      <c r="D1745" s="53">
        <v>110</v>
      </c>
      <c r="E1745" s="168" t="s">
        <v>1814</v>
      </c>
      <c r="F1745" s="53">
        <v>6</v>
      </c>
      <c r="G1745" s="168" t="s">
        <v>38</v>
      </c>
      <c r="H1745" s="53">
        <v>1</v>
      </c>
      <c r="I1745" s="168" t="s">
        <v>1728</v>
      </c>
      <c r="J1745" s="56">
        <v>33.29970634567718</v>
      </c>
      <c r="K1745" s="57">
        <v>-0.23699999999999999</v>
      </c>
      <c r="L1745" s="58">
        <v>-0.28299999999999997</v>
      </c>
      <c r="M1745" s="58">
        <v>0.36913141291415447</v>
      </c>
      <c r="N1745" s="59">
        <v>6.4</v>
      </c>
      <c r="O1745" s="60">
        <v>52.053064120904537</v>
      </c>
      <c r="P1745" s="57">
        <v>-0.41099999999999998</v>
      </c>
      <c r="Q1745" s="58">
        <v>-0.40500000000000003</v>
      </c>
      <c r="R1745" s="58">
        <v>0.57701473118110258</v>
      </c>
      <c r="S1745" s="61">
        <v>6.4</v>
      </c>
      <c r="T1745" s="56">
        <v>35.85509120200598</v>
      </c>
      <c r="U1745" s="57">
        <v>-0.26300000000000001</v>
      </c>
      <c r="V1745" s="58">
        <v>-0.29799999999999999</v>
      </c>
      <c r="W1745" s="58">
        <v>0.3974581739000973</v>
      </c>
      <c r="X1745" s="59">
        <v>6.4</v>
      </c>
      <c r="Y1745" s="62" t="s">
        <v>38</v>
      </c>
    </row>
    <row r="1746" spans="1:28" x14ac:dyDescent="0.25">
      <c r="A1746" s="177" t="s">
        <v>29</v>
      </c>
      <c r="B1746" s="53" t="s">
        <v>1809</v>
      </c>
      <c r="C1746" s="83" t="s">
        <v>1722</v>
      </c>
      <c r="D1746" s="53">
        <v>110</v>
      </c>
      <c r="E1746" s="168" t="s">
        <v>1815</v>
      </c>
      <c r="F1746" s="53">
        <v>6</v>
      </c>
      <c r="G1746" s="168" t="s">
        <v>38</v>
      </c>
      <c r="H1746" s="53">
        <v>1</v>
      </c>
      <c r="I1746" s="168" t="s">
        <v>1816</v>
      </c>
      <c r="J1746" s="56">
        <v>4.6570189521660028</v>
      </c>
      <c r="K1746" s="57">
        <v>-3.5999999999999997E-2</v>
      </c>
      <c r="L1746" s="58">
        <v>-3.6999999999999998E-2</v>
      </c>
      <c r="M1746" s="58">
        <v>5.1623637996561222E-2</v>
      </c>
      <c r="N1746" s="59">
        <v>6.4</v>
      </c>
      <c r="O1746" s="60">
        <v>4.7358616340288773</v>
      </c>
      <c r="P1746" s="57">
        <v>-0.04</v>
      </c>
      <c r="Q1746" s="58">
        <v>-3.4000000000000002E-2</v>
      </c>
      <c r="R1746" s="58">
        <v>5.2497618993626753E-2</v>
      </c>
      <c r="S1746" s="61">
        <v>6.4</v>
      </c>
      <c r="T1746" s="56">
        <v>4.7272619145054078</v>
      </c>
      <c r="U1746" s="57">
        <v>-3.9E-2</v>
      </c>
      <c r="V1746" s="58">
        <v>-3.5000000000000003E-2</v>
      </c>
      <c r="W1746" s="58">
        <v>5.2402290026295609E-2</v>
      </c>
      <c r="X1746" s="59">
        <v>6.4</v>
      </c>
      <c r="Y1746" s="62" t="s">
        <v>38</v>
      </c>
    </row>
    <row r="1747" spans="1:28" x14ac:dyDescent="0.25">
      <c r="A1747" s="177" t="s">
        <v>29</v>
      </c>
      <c r="B1747" s="53" t="s">
        <v>1809</v>
      </c>
      <c r="C1747" s="83" t="s">
        <v>1722</v>
      </c>
      <c r="D1747" s="53">
        <v>110</v>
      </c>
      <c r="E1747" s="168" t="s">
        <v>1817</v>
      </c>
      <c r="F1747" s="53">
        <v>6</v>
      </c>
      <c r="G1747" s="168" t="s">
        <v>38</v>
      </c>
      <c r="H1747" s="53">
        <v>1</v>
      </c>
      <c r="I1747" s="168" t="s">
        <v>1818</v>
      </c>
      <c r="J1747" s="56">
        <v>0.25515518153991434</v>
      </c>
      <c r="K1747" s="57">
        <v>-2E-3</v>
      </c>
      <c r="L1747" s="58">
        <v>-2E-3</v>
      </c>
      <c r="M1747" s="58">
        <v>2.8284271247461901E-3</v>
      </c>
      <c r="N1747" s="59">
        <v>6.4</v>
      </c>
      <c r="O1747" s="60">
        <v>0.48580099234837576</v>
      </c>
      <c r="P1747" s="57">
        <v>-5.0000000000000001E-3</v>
      </c>
      <c r="Q1747" s="58">
        <v>-2E-3</v>
      </c>
      <c r="R1747" s="58">
        <v>5.3851648071345038E-3</v>
      </c>
      <c r="S1747" s="61">
        <v>6.4</v>
      </c>
      <c r="T1747" s="56">
        <v>23.219121520132205</v>
      </c>
      <c r="U1747" s="57">
        <v>-0.182</v>
      </c>
      <c r="V1747" s="58">
        <v>-0.182</v>
      </c>
      <c r="W1747" s="58">
        <v>0.25738686835190328</v>
      </c>
      <c r="X1747" s="59">
        <v>6.4</v>
      </c>
      <c r="Y1747" s="62" t="s">
        <v>38</v>
      </c>
    </row>
    <row r="1748" spans="1:28" x14ac:dyDescent="0.25">
      <c r="A1748" s="177" t="s">
        <v>29</v>
      </c>
      <c r="B1748" s="53" t="s">
        <v>1809</v>
      </c>
      <c r="C1748" s="83" t="s">
        <v>1722</v>
      </c>
      <c r="D1748" s="53">
        <v>110</v>
      </c>
      <c r="E1748" s="168" t="s">
        <v>1819</v>
      </c>
      <c r="F1748" s="53">
        <v>6</v>
      </c>
      <c r="G1748" s="168" t="s">
        <v>38</v>
      </c>
      <c r="H1748" s="53">
        <v>1</v>
      </c>
      <c r="I1748" s="168" t="s">
        <v>1820</v>
      </c>
      <c r="J1748" s="56">
        <v>1.4546083378925982</v>
      </c>
      <c r="K1748" s="57">
        <v>-1.6E-2</v>
      </c>
      <c r="L1748" s="58">
        <v>-2E-3</v>
      </c>
      <c r="M1748" s="58">
        <v>1.6124515496597099E-2</v>
      </c>
      <c r="N1748" s="59">
        <v>6.4</v>
      </c>
      <c r="O1748" s="60">
        <v>4.9648831913919853</v>
      </c>
      <c r="P1748" s="57">
        <v>-5.5E-2</v>
      </c>
      <c r="Q1748" s="58">
        <v>-2E-3</v>
      </c>
      <c r="R1748" s="58">
        <v>5.5036351623268052E-2</v>
      </c>
      <c r="S1748" s="61">
        <v>6.4</v>
      </c>
      <c r="T1748" s="56">
        <v>1.3651398356334536</v>
      </c>
      <c r="U1748" s="57">
        <v>-1.4999999999999999E-2</v>
      </c>
      <c r="V1748" s="58">
        <v>-2E-3</v>
      </c>
      <c r="W1748" s="58">
        <v>1.5132745950421555E-2</v>
      </c>
      <c r="X1748" s="59">
        <v>6.4</v>
      </c>
      <c r="Y1748" s="62" t="s">
        <v>38</v>
      </c>
      <c r="AB1748" s="168" t="s">
        <v>38</v>
      </c>
    </row>
    <row r="1749" spans="1:28" x14ac:dyDescent="0.25">
      <c r="A1749" s="177" t="s">
        <v>29</v>
      </c>
      <c r="B1749" s="53" t="s">
        <v>1809</v>
      </c>
      <c r="C1749" s="83" t="s">
        <v>1722</v>
      </c>
      <c r="D1749" s="53">
        <v>110</v>
      </c>
      <c r="E1749" s="168" t="s">
        <v>1821</v>
      </c>
      <c r="F1749" s="53">
        <v>6</v>
      </c>
      <c r="G1749" s="168" t="s">
        <v>38</v>
      </c>
      <c r="H1749" s="53">
        <v>1</v>
      </c>
      <c r="I1749" s="168" t="s">
        <v>1822</v>
      </c>
      <c r="J1749" s="56">
        <v>18.069464127476682</v>
      </c>
      <c r="K1749" s="57">
        <v>-0.16400000000000001</v>
      </c>
      <c r="L1749" s="58">
        <v>-0.115</v>
      </c>
      <c r="M1749" s="58">
        <v>0.20030227157973024</v>
      </c>
      <c r="N1749" s="59">
        <v>6.4</v>
      </c>
      <c r="O1749" s="60">
        <v>27.094098421442876</v>
      </c>
      <c r="P1749" s="57">
        <v>-0.27400000000000002</v>
      </c>
      <c r="Q1749" s="58">
        <v>-0.123</v>
      </c>
      <c r="R1749" s="58">
        <v>0.30034147232774899</v>
      </c>
      <c r="S1749" s="61">
        <v>6.4</v>
      </c>
      <c r="T1749" s="56">
        <v>30.460068207545653</v>
      </c>
      <c r="U1749" s="57">
        <v>-0.30299999999999999</v>
      </c>
      <c r="V1749" s="58">
        <v>-0.14899999999999999</v>
      </c>
      <c r="W1749" s="58">
        <v>0.33765366871988817</v>
      </c>
      <c r="X1749" s="59">
        <v>6.4</v>
      </c>
      <c r="Y1749" s="62" t="s">
        <v>38</v>
      </c>
    </row>
    <row r="1750" spans="1:28" x14ac:dyDescent="0.25">
      <c r="A1750" s="177" t="s">
        <v>29</v>
      </c>
      <c r="B1750" s="53" t="s">
        <v>1809</v>
      </c>
      <c r="C1750" s="83" t="s">
        <v>1722</v>
      </c>
      <c r="D1750" s="53">
        <v>110</v>
      </c>
      <c r="E1750" s="168" t="s">
        <v>1823</v>
      </c>
      <c r="F1750" s="53">
        <v>6</v>
      </c>
      <c r="G1750" s="168" t="s">
        <v>38</v>
      </c>
      <c r="H1750" s="53">
        <v>1</v>
      </c>
      <c r="I1750" s="168" t="s">
        <v>1824</v>
      </c>
      <c r="J1750" s="56">
        <v>3.8538147361845678</v>
      </c>
      <c r="K1750" s="57">
        <v>-3.5999999999999997E-2</v>
      </c>
      <c r="L1750" s="58">
        <v>-2.3E-2</v>
      </c>
      <c r="M1750" s="58">
        <v>4.2720018726587657E-2</v>
      </c>
      <c r="N1750" s="59">
        <v>6.4</v>
      </c>
      <c r="O1750" s="60">
        <v>6.8524725616622009</v>
      </c>
      <c r="P1750" s="57">
        <v>-7.0999999999999994E-2</v>
      </c>
      <c r="Q1750" s="58">
        <v>-2.7E-2</v>
      </c>
      <c r="R1750" s="58">
        <v>7.5960516059331767E-2</v>
      </c>
      <c r="S1750" s="61">
        <v>6.4</v>
      </c>
      <c r="T1750" s="56">
        <v>6.1746763157404994</v>
      </c>
      <c r="U1750" s="57">
        <v>-6.2E-2</v>
      </c>
      <c r="V1750" s="58">
        <v>-2.9000000000000001E-2</v>
      </c>
      <c r="W1750" s="58">
        <v>6.8447059834590415E-2</v>
      </c>
      <c r="X1750" s="59">
        <v>6.4</v>
      </c>
      <c r="Y1750" s="62" t="s">
        <v>38</v>
      </c>
    </row>
    <row r="1751" spans="1:28" x14ac:dyDescent="0.25">
      <c r="A1751" s="177" t="s">
        <v>29</v>
      </c>
      <c r="B1751" s="53" t="s">
        <v>1809</v>
      </c>
      <c r="C1751" s="83" t="s">
        <v>1722</v>
      </c>
      <c r="D1751" s="53">
        <v>110</v>
      </c>
      <c r="E1751" s="168" t="s">
        <v>1825</v>
      </c>
      <c r="F1751" s="53">
        <v>6</v>
      </c>
      <c r="G1751" s="168" t="s">
        <v>38</v>
      </c>
      <c r="H1751" s="53">
        <v>1</v>
      </c>
      <c r="I1751" s="168" t="s">
        <v>1826</v>
      </c>
      <c r="J1751" s="56">
        <v>0.28527216536727401</v>
      </c>
      <c r="K1751" s="57">
        <v>-1E-3</v>
      </c>
      <c r="L1751" s="58">
        <v>-3.0000000000000001E-3</v>
      </c>
      <c r="M1751" s="58">
        <v>3.1622776601683794E-3</v>
      </c>
      <c r="N1751" s="59">
        <v>6.4</v>
      </c>
      <c r="O1751" s="60">
        <v>0.28527216536727401</v>
      </c>
      <c r="P1751" s="57">
        <v>-1E-3</v>
      </c>
      <c r="Q1751" s="58">
        <v>-3.0000000000000001E-3</v>
      </c>
      <c r="R1751" s="58">
        <v>3.1622776601683794E-3</v>
      </c>
      <c r="S1751" s="61">
        <v>6.4</v>
      </c>
      <c r="T1751" s="56">
        <v>0.28527216536727401</v>
      </c>
      <c r="U1751" s="57">
        <v>-1E-3</v>
      </c>
      <c r="V1751" s="58">
        <v>-3.0000000000000001E-3</v>
      </c>
      <c r="W1751" s="58">
        <v>3.1622776601683794E-3</v>
      </c>
      <c r="X1751" s="59">
        <v>6.4</v>
      </c>
      <c r="Y1751" s="62" t="s">
        <v>38</v>
      </c>
    </row>
    <row r="1752" spans="1:28" x14ac:dyDescent="0.25">
      <c r="A1752" s="177" t="s">
        <v>29</v>
      </c>
      <c r="B1752" s="53" t="s">
        <v>1809</v>
      </c>
      <c r="C1752" s="83" t="s">
        <v>1722</v>
      </c>
      <c r="D1752" s="53">
        <v>110</v>
      </c>
      <c r="E1752" s="168" t="s">
        <v>325</v>
      </c>
      <c r="F1752" s="53">
        <v>6</v>
      </c>
      <c r="G1752" s="168" t="s">
        <v>62</v>
      </c>
      <c r="H1752" s="53" t="s">
        <v>38</v>
      </c>
      <c r="I1752" s="168" t="s">
        <v>38</v>
      </c>
      <c r="J1752" s="97">
        <v>0</v>
      </c>
      <c r="K1752" s="57">
        <v>0</v>
      </c>
      <c r="L1752" s="57">
        <v>0</v>
      </c>
      <c r="M1752" s="57">
        <v>0</v>
      </c>
      <c r="N1752" s="59">
        <v>6.4</v>
      </c>
      <c r="O1752" s="96">
        <v>0</v>
      </c>
      <c r="P1752" s="57">
        <v>0</v>
      </c>
      <c r="Q1752" s="57">
        <v>0</v>
      </c>
      <c r="R1752" s="57">
        <v>0</v>
      </c>
      <c r="S1752" s="61">
        <v>6.4</v>
      </c>
      <c r="T1752" s="97">
        <v>0</v>
      </c>
      <c r="U1752" s="57">
        <v>0</v>
      </c>
      <c r="V1752" s="57">
        <v>0</v>
      </c>
      <c r="W1752" s="57">
        <v>0</v>
      </c>
      <c r="X1752" s="59">
        <v>6.4</v>
      </c>
      <c r="Y1752" s="62"/>
    </row>
    <row r="1753" spans="1:28" x14ac:dyDescent="0.25">
      <c r="A1753" s="175" t="s">
        <v>29</v>
      </c>
      <c r="B1753" s="64" t="s">
        <v>1809</v>
      </c>
      <c r="C1753" s="120" t="s">
        <v>1722</v>
      </c>
      <c r="D1753" s="64">
        <v>110</v>
      </c>
      <c r="E1753" s="120" t="s">
        <v>1731</v>
      </c>
      <c r="F1753" s="64">
        <v>6</v>
      </c>
      <c r="G1753" s="120" t="s">
        <v>40</v>
      </c>
      <c r="H1753" s="64">
        <v>2</v>
      </c>
      <c r="I1753" s="120" t="s">
        <v>38</v>
      </c>
      <c r="J1753" s="65">
        <v>47.487063068315429</v>
      </c>
      <c r="K1753" s="66">
        <v>0.42099999999999999</v>
      </c>
      <c r="L1753" s="67">
        <v>0.316</v>
      </c>
      <c r="M1753" s="67">
        <v>0.52640003799391955</v>
      </c>
      <c r="N1753" s="68">
        <v>6.4</v>
      </c>
      <c r="O1753" s="69">
        <v>88.876450410105832</v>
      </c>
      <c r="P1753" s="66">
        <v>0.78600000000000003</v>
      </c>
      <c r="Q1753" s="67">
        <v>0.59399999999999997</v>
      </c>
      <c r="R1753" s="67">
        <v>0.98520657732274597</v>
      </c>
      <c r="S1753" s="70">
        <v>6.4</v>
      </c>
      <c r="T1753" s="65">
        <v>43.04207758354994</v>
      </c>
      <c r="U1753" s="66">
        <v>0.40699999999999997</v>
      </c>
      <c r="V1753" s="67">
        <v>0.249</v>
      </c>
      <c r="W1753" s="67">
        <v>0.47712681752339176</v>
      </c>
      <c r="X1753" s="68">
        <v>6.4</v>
      </c>
      <c r="Y1753" s="71" t="s">
        <v>38</v>
      </c>
    </row>
    <row r="1754" spans="1:28" x14ac:dyDescent="0.25">
      <c r="A1754" s="177" t="s">
        <v>29</v>
      </c>
      <c r="B1754" s="53" t="s">
        <v>1809</v>
      </c>
      <c r="C1754" s="83" t="s">
        <v>1722</v>
      </c>
      <c r="D1754" s="53">
        <v>110</v>
      </c>
      <c r="E1754" s="168" t="s">
        <v>1827</v>
      </c>
      <c r="F1754" s="53">
        <v>6</v>
      </c>
      <c r="G1754" s="168" t="s">
        <v>38</v>
      </c>
      <c r="H1754" s="53">
        <v>2</v>
      </c>
      <c r="I1754" s="168" t="s">
        <v>1828</v>
      </c>
      <c r="J1754" s="56">
        <v>8.7592956575666889</v>
      </c>
      <c r="K1754" s="57">
        <v>-8.2000000000000003E-2</v>
      </c>
      <c r="L1754" s="58">
        <v>-5.1999999999999998E-2</v>
      </c>
      <c r="M1754" s="58">
        <v>9.709788875150685E-2</v>
      </c>
      <c r="N1754" s="59">
        <v>6.4</v>
      </c>
      <c r="O1754" s="60">
        <v>12.698937783662592</v>
      </c>
      <c r="P1754" s="57">
        <v>-0.13</v>
      </c>
      <c r="Q1754" s="58">
        <v>-5.3999999999999999E-2</v>
      </c>
      <c r="R1754" s="58">
        <v>0.1407693148381422</v>
      </c>
      <c r="S1754" s="61">
        <v>6.4</v>
      </c>
      <c r="T1754" s="56">
        <v>14.97094625502454</v>
      </c>
      <c r="U1754" s="57">
        <v>-0.15</v>
      </c>
      <c r="V1754" s="58">
        <v>-7.0999999999999994E-2</v>
      </c>
      <c r="W1754" s="58">
        <v>0.16595481312694729</v>
      </c>
      <c r="X1754" s="59">
        <v>6.4</v>
      </c>
      <c r="Y1754" s="62" t="s">
        <v>38</v>
      </c>
    </row>
    <row r="1755" spans="1:28" x14ac:dyDescent="0.25">
      <c r="A1755" s="177" t="s">
        <v>29</v>
      </c>
      <c r="B1755" s="53" t="s">
        <v>1809</v>
      </c>
      <c r="C1755" s="83" t="s">
        <v>1722</v>
      </c>
      <c r="D1755" s="53">
        <v>110</v>
      </c>
      <c r="E1755" s="168" t="s">
        <v>1829</v>
      </c>
      <c r="F1755" s="53">
        <v>6</v>
      </c>
      <c r="G1755" s="168" t="s">
        <v>38</v>
      </c>
      <c r="H1755" s="53">
        <v>2</v>
      </c>
      <c r="I1755" s="168" t="s">
        <v>1824</v>
      </c>
      <c r="J1755" s="97">
        <v>0.11715711631282991</v>
      </c>
      <c r="K1755" s="57">
        <v>-1E-3</v>
      </c>
      <c r="L1755" s="57">
        <v>0</v>
      </c>
      <c r="M1755" s="57">
        <v>1E-3</v>
      </c>
      <c r="N1755" s="59">
        <v>6.4</v>
      </c>
      <c r="O1755" s="96">
        <v>0.10369078110445865</v>
      </c>
      <c r="P1755" s="57">
        <v>-1E-3</v>
      </c>
      <c r="Q1755" s="57">
        <v>0</v>
      </c>
      <c r="R1755" s="57">
        <v>1E-3</v>
      </c>
      <c r="S1755" s="61">
        <v>6.4</v>
      </c>
      <c r="T1755" s="97">
        <v>0.11001338970838907</v>
      </c>
      <c r="U1755" s="57">
        <v>-1E-3</v>
      </c>
      <c r="V1755" s="57">
        <v>0</v>
      </c>
      <c r="W1755" s="57">
        <v>1E-3</v>
      </c>
      <c r="X1755" s="59">
        <v>6.4</v>
      </c>
      <c r="Y1755" s="62" t="s">
        <v>38</v>
      </c>
    </row>
    <row r="1756" spans="1:28" x14ac:dyDescent="0.25">
      <c r="A1756" s="177" t="s">
        <v>29</v>
      </c>
      <c r="B1756" s="53" t="s">
        <v>1809</v>
      </c>
      <c r="C1756" s="83" t="s">
        <v>1722</v>
      </c>
      <c r="D1756" s="53">
        <v>110</v>
      </c>
      <c r="E1756" s="168" t="s">
        <v>1830</v>
      </c>
      <c r="F1756" s="53">
        <v>6</v>
      </c>
      <c r="G1756" s="168" t="s">
        <v>38</v>
      </c>
      <c r="H1756" s="53">
        <v>2</v>
      </c>
      <c r="I1756" s="168" t="s">
        <v>1811</v>
      </c>
      <c r="J1756" s="56">
        <v>2.3679308170144386</v>
      </c>
      <c r="K1756" s="57">
        <v>-2.5000000000000001E-2</v>
      </c>
      <c r="L1756" s="58">
        <v>-8.0000000000000002E-3</v>
      </c>
      <c r="M1756" s="58">
        <v>2.6248809496813377E-2</v>
      </c>
      <c r="N1756" s="59">
        <v>6.4</v>
      </c>
      <c r="O1756" s="60">
        <v>4.7607129740022485</v>
      </c>
      <c r="P1756" s="57">
        <v>-5.1999999999999998E-2</v>
      </c>
      <c r="Q1756" s="58">
        <v>-8.9999999999999993E-3</v>
      </c>
      <c r="R1756" s="58">
        <v>5.2773099207835045E-2</v>
      </c>
      <c r="S1756" s="61">
        <v>6.4</v>
      </c>
      <c r="T1756" s="56">
        <v>3.8538147361845683</v>
      </c>
      <c r="U1756" s="57">
        <v>-4.1000000000000002E-2</v>
      </c>
      <c r="V1756" s="58">
        <v>-1.2E-2</v>
      </c>
      <c r="W1756" s="58">
        <v>4.2720018726587657E-2</v>
      </c>
      <c r="X1756" s="59">
        <v>6.4</v>
      </c>
      <c r="Y1756" s="62" t="s">
        <v>38</v>
      </c>
    </row>
    <row r="1757" spans="1:28" x14ac:dyDescent="0.25">
      <c r="A1757" s="177" t="s">
        <v>29</v>
      </c>
      <c r="B1757" s="53" t="s">
        <v>1809</v>
      </c>
      <c r="C1757" s="83" t="s">
        <v>1722</v>
      </c>
      <c r="D1757" s="53">
        <v>110</v>
      </c>
      <c r="E1757" s="168" t="s">
        <v>1831</v>
      </c>
      <c r="F1757" s="53">
        <v>6</v>
      </c>
      <c r="G1757" s="168" t="s">
        <v>38</v>
      </c>
      <c r="H1757" s="53">
        <v>2</v>
      </c>
      <c r="I1757" s="168" t="s">
        <v>1832</v>
      </c>
      <c r="J1757" s="56">
        <v>19.756204523832508</v>
      </c>
      <c r="K1757" s="57">
        <v>-0.16500000000000001</v>
      </c>
      <c r="L1757" s="58">
        <v>-0.14399999999999999</v>
      </c>
      <c r="M1757" s="58">
        <v>0.219</v>
      </c>
      <c r="N1757" s="59">
        <v>6.4</v>
      </c>
      <c r="O1757" s="60">
        <v>37.481006474668831</v>
      </c>
      <c r="P1757" s="57">
        <v>-0.32</v>
      </c>
      <c r="Q1757" s="58">
        <v>-0.26500000000000001</v>
      </c>
      <c r="R1757" s="58">
        <v>0.4154816482108446</v>
      </c>
      <c r="S1757" s="61">
        <v>6.4</v>
      </c>
      <c r="T1757" s="56">
        <v>8.0166046753493667</v>
      </c>
      <c r="U1757" s="57">
        <v>-6.9000000000000006E-2</v>
      </c>
      <c r="V1757" s="58">
        <v>-5.6000000000000001E-2</v>
      </c>
      <c r="W1757" s="58">
        <v>8.8865066252155581E-2</v>
      </c>
      <c r="X1757" s="59">
        <v>6.4</v>
      </c>
      <c r="Y1757" s="62" t="s">
        <v>38</v>
      </c>
    </row>
    <row r="1758" spans="1:28" x14ac:dyDescent="0.25">
      <c r="A1758" s="177" t="s">
        <v>29</v>
      </c>
      <c r="B1758" s="53" t="s">
        <v>1809</v>
      </c>
      <c r="C1758" s="83" t="s">
        <v>1722</v>
      </c>
      <c r="D1758" s="53">
        <v>110</v>
      </c>
      <c r="E1758" s="168" t="s">
        <v>1833</v>
      </c>
      <c r="F1758" s="53">
        <v>6</v>
      </c>
      <c r="G1758" s="168" t="s">
        <v>38</v>
      </c>
      <c r="H1758" s="53">
        <v>2</v>
      </c>
      <c r="I1758" s="168" t="s">
        <v>1728</v>
      </c>
      <c r="J1758" s="56">
        <v>0</v>
      </c>
      <c r="K1758" s="57">
        <v>0</v>
      </c>
      <c r="L1758" s="58">
        <v>0</v>
      </c>
      <c r="M1758" s="58">
        <v>0</v>
      </c>
      <c r="N1758" s="59">
        <v>6.4</v>
      </c>
      <c r="O1758" s="60">
        <v>0</v>
      </c>
      <c r="P1758" s="57">
        <v>0</v>
      </c>
      <c r="Q1758" s="58">
        <v>0</v>
      </c>
      <c r="R1758" s="58">
        <v>0</v>
      </c>
      <c r="S1758" s="61">
        <v>6.4</v>
      </c>
      <c r="T1758" s="56">
        <v>0</v>
      </c>
      <c r="U1758" s="57">
        <v>0</v>
      </c>
      <c r="V1758" s="58">
        <v>0</v>
      </c>
      <c r="W1758" s="58">
        <v>0</v>
      </c>
      <c r="X1758" s="59">
        <v>6.4</v>
      </c>
      <c r="Y1758" s="62" t="s">
        <v>44</v>
      </c>
    </row>
    <row r="1759" spans="1:28" x14ac:dyDescent="0.25">
      <c r="A1759" s="177" t="s">
        <v>29</v>
      </c>
      <c r="B1759" s="53" t="s">
        <v>1809</v>
      </c>
      <c r="C1759" s="83" t="s">
        <v>1722</v>
      </c>
      <c r="D1759" s="53">
        <v>110</v>
      </c>
      <c r="E1759" s="168" t="s">
        <v>1834</v>
      </c>
      <c r="F1759" s="53">
        <v>6</v>
      </c>
      <c r="G1759" s="168" t="s">
        <v>38</v>
      </c>
      <c r="H1759" s="53">
        <v>2</v>
      </c>
      <c r="I1759" s="168" t="s">
        <v>1728</v>
      </c>
      <c r="J1759" s="56">
        <v>5.8079339144111017</v>
      </c>
      <c r="K1759" s="57">
        <v>-4.3999999999999997E-2</v>
      </c>
      <c r="L1759" s="58">
        <v>4.7E-2</v>
      </c>
      <c r="M1759" s="58">
        <v>6.4381674411279483E-2</v>
      </c>
      <c r="N1759" s="59">
        <v>6.4</v>
      </c>
      <c r="O1759" s="60">
        <v>22.367957457786201</v>
      </c>
      <c r="P1759" s="57">
        <v>-0.13800000000000001</v>
      </c>
      <c r="Q1759" s="58">
        <v>-0.20599999999999999</v>
      </c>
      <c r="R1759" s="58">
        <v>0.24795160818191922</v>
      </c>
      <c r="S1759" s="61">
        <v>6.4</v>
      </c>
      <c r="T1759" s="56">
        <v>4.4670378421649088</v>
      </c>
      <c r="U1759" s="57">
        <v>-3.4000000000000002E-2</v>
      </c>
      <c r="V1759" s="58">
        <v>-3.5999999999999997E-2</v>
      </c>
      <c r="W1759" s="58">
        <v>4.9517673612559793E-2</v>
      </c>
      <c r="X1759" s="59">
        <v>6.4</v>
      </c>
      <c r="Y1759" s="62" t="s">
        <v>38</v>
      </c>
    </row>
    <row r="1760" spans="1:28" x14ac:dyDescent="0.25">
      <c r="A1760" s="177" t="s">
        <v>29</v>
      </c>
      <c r="B1760" s="53" t="s">
        <v>1809</v>
      </c>
      <c r="C1760" s="83" t="s">
        <v>1722</v>
      </c>
      <c r="D1760" s="53">
        <v>110</v>
      </c>
      <c r="E1760" s="168" t="s">
        <v>1835</v>
      </c>
      <c r="F1760" s="53">
        <v>6</v>
      </c>
      <c r="G1760" s="168" t="s">
        <v>38</v>
      </c>
      <c r="H1760" s="53">
        <v>2</v>
      </c>
      <c r="I1760" s="168" t="s">
        <v>1826</v>
      </c>
      <c r="J1760" s="97">
        <v>10.922981435372852</v>
      </c>
      <c r="K1760" s="57">
        <v>-0.09</v>
      </c>
      <c r="L1760" s="57">
        <v>-8.1000000000000003E-2</v>
      </c>
      <c r="M1760" s="57">
        <v>0.1210826164236634</v>
      </c>
      <c r="N1760" s="59">
        <v>6.4</v>
      </c>
      <c r="O1760" s="96">
        <v>11.66620162763642</v>
      </c>
      <c r="P1760" s="57">
        <v>-0.1</v>
      </c>
      <c r="Q1760" s="57">
        <v>-8.2000000000000003E-2</v>
      </c>
      <c r="R1760" s="57">
        <v>0.1293213052826177</v>
      </c>
      <c r="S1760" s="61">
        <v>6.4</v>
      </c>
      <c r="T1760" s="97">
        <v>11.57551351002768</v>
      </c>
      <c r="U1760" s="57">
        <v>-9.7000000000000003E-2</v>
      </c>
      <c r="V1760" s="57">
        <v>-8.4000000000000005E-2</v>
      </c>
      <c r="W1760" s="57">
        <v>0.12831601614763452</v>
      </c>
      <c r="X1760" s="59">
        <v>6.4</v>
      </c>
      <c r="Y1760" s="62" t="s">
        <v>38</v>
      </c>
      <c r="AB1760" s="168" t="s">
        <v>38</v>
      </c>
    </row>
    <row r="1761" spans="1:28" x14ac:dyDescent="0.25">
      <c r="A1761" s="177" t="s">
        <v>29</v>
      </c>
      <c r="B1761" s="53" t="s">
        <v>1809</v>
      </c>
      <c r="C1761" s="83" t="s">
        <v>1722</v>
      </c>
      <c r="D1761" s="53">
        <v>110</v>
      </c>
      <c r="E1761" s="168" t="s">
        <v>1836</v>
      </c>
      <c r="F1761" s="53">
        <v>6</v>
      </c>
      <c r="G1761" s="168" t="s">
        <v>38</v>
      </c>
      <c r="H1761" s="53">
        <v>2</v>
      </c>
      <c r="I1761" s="168" t="s">
        <v>1837</v>
      </c>
      <c r="J1761" s="56">
        <v>2.0571268393886979</v>
      </c>
      <c r="K1761" s="57">
        <v>-1.4E-2</v>
      </c>
      <c r="L1761" s="58">
        <v>-1.7999999999999999E-2</v>
      </c>
      <c r="M1761" s="58">
        <v>2.2803508501982758E-2</v>
      </c>
      <c r="N1761" s="59">
        <v>6.4</v>
      </c>
      <c r="O1761" s="60">
        <v>4.1585206829873211</v>
      </c>
      <c r="P1761" s="57">
        <v>-4.2000000000000003E-2</v>
      </c>
      <c r="Q1761" s="58">
        <v>-1.9E-2</v>
      </c>
      <c r="R1761" s="58">
        <v>4.6097722286464436E-2</v>
      </c>
      <c r="S1761" s="61">
        <v>6.4</v>
      </c>
      <c r="T1761" s="56">
        <v>1.7860862707794005</v>
      </c>
      <c r="U1761" s="57">
        <v>-1.4E-2</v>
      </c>
      <c r="V1761" s="58">
        <v>-1.4E-2</v>
      </c>
      <c r="W1761" s="58">
        <v>1.9798989873223333E-2</v>
      </c>
      <c r="X1761" s="59">
        <v>6.4</v>
      </c>
      <c r="Y1761" s="62" t="s">
        <v>38</v>
      </c>
    </row>
    <row r="1762" spans="1:28" ht="15.75" thickBot="1" x14ac:dyDescent="0.3">
      <c r="A1762" s="178" t="s">
        <v>29</v>
      </c>
      <c r="B1762" s="73" t="s">
        <v>1809</v>
      </c>
      <c r="C1762" s="170" t="s">
        <v>1722</v>
      </c>
      <c r="D1762" s="73">
        <v>110</v>
      </c>
      <c r="E1762" s="171" t="s">
        <v>703</v>
      </c>
      <c r="F1762" s="73">
        <v>6</v>
      </c>
      <c r="G1762" s="171" t="s">
        <v>62</v>
      </c>
      <c r="H1762" s="73" t="s">
        <v>38</v>
      </c>
      <c r="I1762" s="171" t="s">
        <v>38</v>
      </c>
      <c r="J1762" s="104">
        <v>0.12757759076995717</v>
      </c>
      <c r="K1762" s="76">
        <v>-1E-3</v>
      </c>
      <c r="L1762" s="76">
        <v>-1E-3</v>
      </c>
      <c r="M1762" s="76">
        <v>1.414213562373095E-3</v>
      </c>
      <c r="N1762" s="78">
        <v>6.4</v>
      </c>
      <c r="O1762" s="133">
        <v>0.12757759076995717</v>
      </c>
      <c r="P1762" s="76">
        <v>-1E-3</v>
      </c>
      <c r="Q1762" s="76">
        <v>-1E-3</v>
      </c>
      <c r="R1762" s="76">
        <v>1.414213562373095E-3</v>
      </c>
      <c r="S1762" s="80">
        <v>6.4</v>
      </c>
      <c r="T1762" s="104">
        <v>0.11001338970838907</v>
      </c>
      <c r="U1762" s="76">
        <v>-1E-3</v>
      </c>
      <c r="V1762" s="76">
        <v>0</v>
      </c>
      <c r="W1762" s="76">
        <v>1E-3</v>
      </c>
      <c r="X1762" s="78">
        <v>6.4</v>
      </c>
      <c r="Y1762" s="81" t="s">
        <v>38</v>
      </c>
    </row>
    <row r="1763" spans="1:28" x14ac:dyDescent="0.25">
      <c r="A1763" s="165" t="s">
        <v>29</v>
      </c>
      <c r="B1763" s="35" t="s">
        <v>1838</v>
      </c>
      <c r="C1763" s="166" t="s">
        <v>1722</v>
      </c>
      <c r="D1763" s="35">
        <v>110</v>
      </c>
      <c r="E1763" s="166" t="s">
        <v>39</v>
      </c>
      <c r="F1763" s="35">
        <v>6</v>
      </c>
      <c r="G1763" s="166" t="s">
        <v>40</v>
      </c>
      <c r="H1763" s="35">
        <v>1</v>
      </c>
      <c r="I1763" s="166" t="s">
        <v>38</v>
      </c>
      <c r="J1763" s="36">
        <v>91.040923238629404</v>
      </c>
      <c r="K1763" s="37">
        <v>0.83099999999999996</v>
      </c>
      <c r="L1763" s="38">
        <v>0.6</v>
      </c>
      <c r="M1763" s="38">
        <v>1.0249687800123475</v>
      </c>
      <c r="N1763" s="39">
        <v>6.5</v>
      </c>
      <c r="O1763" s="40">
        <v>67.760571640398155</v>
      </c>
      <c r="P1763" s="37">
        <v>0.626</v>
      </c>
      <c r="Q1763" s="38">
        <v>0.436</v>
      </c>
      <c r="R1763" s="38">
        <v>0.76287089340202252</v>
      </c>
      <c r="S1763" s="41">
        <v>6.5</v>
      </c>
      <c r="T1763" s="36">
        <v>87.509886733637842</v>
      </c>
      <c r="U1763" s="37">
        <v>0.80500000000000005</v>
      </c>
      <c r="V1763" s="38">
        <v>0.56799999999999995</v>
      </c>
      <c r="W1763" s="38">
        <v>0.98521520491717951</v>
      </c>
      <c r="X1763" s="39">
        <v>6.5</v>
      </c>
      <c r="Y1763" s="42" t="s">
        <v>44</v>
      </c>
    </row>
    <row r="1764" spans="1:28" x14ac:dyDescent="0.25">
      <c r="A1764" s="177" t="s">
        <v>29</v>
      </c>
      <c r="B1764" s="53" t="s">
        <v>1838</v>
      </c>
      <c r="C1764" s="83" t="s">
        <v>1722</v>
      </c>
      <c r="D1764" s="53">
        <v>110</v>
      </c>
      <c r="E1764" s="168" t="s">
        <v>1839</v>
      </c>
      <c r="F1764" s="53">
        <v>6</v>
      </c>
      <c r="G1764" s="168" t="s">
        <v>38</v>
      </c>
      <c r="H1764" s="53">
        <v>1</v>
      </c>
      <c r="I1764" s="168" t="s">
        <v>1728</v>
      </c>
      <c r="J1764" s="56">
        <v>0</v>
      </c>
      <c r="K1764" s="57">
        <v>0</v>
      </c>
      <c r="L1764" s="58">
        <v>0</v>
      </c>
      <c r="M1764" s="58">
        <v>0</v>
      </c>
      <c r="N1764" s="59">
        <v>6.5</v>
      </c>
      <c r="O1764" s="60">
        <v>0</v>
      </c>
      <c r="P1764" s="57">
        <v>0</v>
      </c>
      <c r="Q1764" s="58">
        <v>0</v>
      </c>
      <c r="R1764" s="58">
        <v>0</v>
      </c>
      <c r="S1764" s="61">
        <v>6.5</v>
      </c>
      <c r="T1764" s="56">
        <v>0</v>
      </c>
      <c r="U1764" s="57">
        <v>0</v>
      </c>
      <c r="V1764" s="58">
        <v>0</v>
      </c>
      <c r="W1764" s="58">
        <v>0</v>
      </c>
      <c r="X1764" s="59">
        <v>6.5</v>
      </c>
      <c r="Y1764" s="62" t="s">
        <v>1840</v>
      </c>
    </row>
    <row r="1765" spans="1:28" x14ac:dyDescent="0.25">
      <c r="A1765" s="177" t="s">
        <v>29</v>
      </c>
      <c r="B1765" s="53" t="s">
        <v>1838</v>
      </c>
      <c r="C1765" s="83" t="s">
        <v>1722</v>
      </c>
      <c r="D1765" s="53">
        <v>110</v>
      </c>
      <c r="E1765" s="168" t="s">
        <v>1841</v>
      </c>
      <c r="F1765" s="53">
        <v>6</v>
      </c>
      <c r="G1765" s="168" t="s">
        <v>38</v>
      </c>
      <c r="H1765" s="53">
        <v>1</v>
      </c>
      <c r="I1765" s="168" t="s">
        <v>1728</v>
      </c>
      <c r="J1765" s="56">
        <v>0</v>
      </c>
      <c r="K1765" s="57">
        <v>0</v>
      </c>
      <c r="L1765" s="58">
        <v>0</v>
      </c>
      <c r="M1765" s="58">
        <v>0</v>
      </c>
      <c r="N1765" s="59">
        <v>6.5</v>
      </c>
      <c r="O1765" s="60">
        <v>0</v>
      </c>
      <c r="P1765" s="57">
        <v>0</v>
      </c>
      <c r="Q1765" s="58">
        <v>0</v>
      </c>
      <c r="R1765" s="58">
        <v>0</v>
      </c>
      <c r="S1765" s="61">
        <v>6.5</v>
      </c>
      <c r="T1765" s="56">
        <v>0</v>
      </c>
      <c r="U1765" s="57">
        <v>0</v>
      </c>
      <c r="V1765" s="58">
        <v>0</v>
      </c>
      <c r="W1765" s="58">
        <v>0</v>
      </c>
      <c r="X1765" s="59">
        <v>6.5</v>
      </c>
      <c r="Y1765" s="62" t="s">
        <v>44</v>
      </c>
    </row>
    <row r="1766" spans="1:28" x14ac:dyDescent="0.25">
      <c r="A1766" s="177" t="s">
        <v>29</v>
      </c>
      <c r="B1766" s="53" t="s">
        <v>1838</v>
      </c>
      <c r="C1766" s="83" t="s">
        <v>1722</v>
      </c>
      <c r="D1766" s="53">
        <v>110</v>
      </c>
      <c r="E1766" s="168" t="s">
        <v>1842</v>
      </c>
      <c r="F1766" s="53">
        <v>6</v>
      </c>
      <c r="G1766" s="168" t="s">
        <v>38</v>
      </c>
      <c r="H1766" s="53">
        <v>1</v>
      </c>
      <c r="I1766" s="168" t="s">
        <v>1728</v>
      </c>
      <c r="J1766" s="56">
        <v>0</v>
      </c>
      <c r="K1766" s="57">
        <v>0</v>
      </c>
      <c r="L1766" s="58">
        <v>0</v>
      </c>
      <c r="M1766" s="58">
        <v>0</v>
      </c>
      <c r="N1766" s="59">
        <v>6.5</v>
      </c>
      <c r="O1766" s="60">
        <v>0</v>
      </c>
      <c r="P1766" s="57">
        <v>0</v>
      </c>
      <c r="Q1766" s="58">
        <v>0</v>
      </c>
      <c r="R1766" s="58">
        <v>0</v>
      </c>
      <c r="S1766" s="61">
        <v>6.5</v>
      </c>
      <c r="T1766" s="56">
        <v>0</v>
      </c>
      <c r="U1766" s="57">
        <v>0</v>
      </c>
      <c r="V1766" s="58">
        <v>0</v>
      </c>
      <c r="W1766" s="58">
        <v>0</v>
      </c>
      <c r="X1766" s="59">
        <v>6.5</v>
      </c>
      <c r="Y1766" s="62" t="s">
        <v>38</v>
      </c>
    </row>
    <row r="1767" spans="1:28" x14ac:dyDescent="0.25">
      <c r="A1767" s="177" t="s">
        <v>29</v>
      </c>
      <c r="B1767" s="53" t="s">
        <v>1838</v>
      </c>
      <c r="C1767" s="83" t="s">
        <v>1722</v>
      </c>
      <c r="D1767" s="53">
        <v>110</v>
      </c>
      <c r="E1767" s="168" t="s">
        <v>1843</v>
      </c>
      <c r="F1767" s="53">
        <v>6</v>
      </c>
      <c r="G1767" s="168" t="s">
        <v>38</v>
      </c>
      <c r="H1767" s="53">
        <v>1</v>
      </c>
      <c r="I1767" s="168" t="s">
        <v>1728</v>
      </c>
      <c r="J1767" s="56">
        <v>0</v>
      </c>
      <c r="K1767" s="57">
        <v>0</v>
      </c>
      <c r="L1767" s="58">
        <v>0</v>
      </c>
      <c r="M1767" s="58">
        <v>0</v>
      </c>
      <c r="N1767" s="59">
        <v>6.5</v>
      </c>
      <c r="O1767" s="60">
        <v>0</v>
      </c>
      <c r="P1767" s="57">
        <v>0</v>
      </c>
      <c r="Q1767" s="58">
        <v>0</v>
      </c>
      <c r="R1767" s="58">
        <v>0</v>
      </c>
      <c r="S1767" s="61">
        <v>6.5</v>
      </c>
      <c r="T1767" s="56">
        <v>0</v>
      </c>
      <c r="U1767" s="57">
        <v>0</v>
      </c>
      <c r="V1767" s="58">
        <v>0</v>
      </c>
      <c r="W1767" s="58">
        <v>0</v>
      </c>
      <c r="X1767" s="59">
        <v>6.5</v>
      </c>
      <c r="Y1767" s="62" t="s">
        <v>38</v>
      </c>
    </row>
    <row r="1768" spans="1:28" x14ac:dyDescent="0.25">
      <c r="A1768" s="177" t="s">
        <v>29</v>
      </c>
      <c r="B1768" s="53" t="s">
        <v>1838</v>
      </c>
      <c r="C1768" s="83" t="s">
        <v>1722</v>
      </c>
      <c r="D1768" s="53">
        <v>110</v>
      </c>
      <c r="E1768" s="168" t="s">
        <v>1844</v>
      </c>
      <c r="F1768" s="53">
        <v>6</v>
      </c>
      <c r="G1768" s="168" t="s">
        <v>38</v>
      </c>
      <c r="H1768" s="53">
        <v>1</v>
      </c>
      <c r="I1768" s="168" t="s">
        <v>1728</v>
      </c>
      <c r="J1768" s="56">
        <v>0</v>
      </c>
      <c r="K1768" s="57">
        <v>0</v>
      </c>
      <c r="L1768" s="58">
        <v>0</v>
      </c>
      <c r="M1768" s="58">
        <v>0</v>
      </c>
      <c r="N1768" s="59">
        <v>6.5</v>
      </c>
      <c r="O1768" s="60">
        <v>0</v>
      </c>
      <c r="P1768" s="57">
        <v>0</v>
      </c>
      <c r="Q1768" s="58">
        <v>0</v>
      </c>
      <c r="R1768" s="58">
        <v>0</v>
      </c>
      <c r="S1768" s="61">
        <v>6.5</v>
      </c>
      <c r="T1768" s="56">
        <v>0</v>
      </c>
      <c r="U1768" s="57">
        <v>0</v>
      </c>
      <c r="V1768" s="58">
        <v>0</v>
      </c>
      <c r="W1768" s="58">
        <v>0</v>
      </c>
      <c r="X1768" s="59">
        <v>6.5</v>
      </c>
      <c r="Y1768" s="62" t="s">
        <v>38</v>
      </c>
    </row>
    <row r="1769" spans="1:28" x14ac:dyDescent="0.25">
      <c r="A1769" s="177" t="s">
        <v>29</v>
      </c>
      <c r="B1769" s="53" t="s">
        <v>1838</v>
      </c>
      <c r="C1769" s="83" t="s">
        <v>1722</v>
      </c>
      <c r="D1769" s="53">
        <v>110</v>
      </c>
      <c r="E1769" s="168" t="s">
        <v>1845</v>
      </c>
      <c r="F1769" s="53">
        <v>6</v>
      </c>
      <c r="G1769" s="168" t="s">
        <v>38</v>
      </c>
      <c r="H1769" s="53">
        <v>1</v>
      </c>
      <c r="I1769" s="168" t="s">
        <v>1728</v>
      </c>
      <c r="J1769" s="56">
        <v>0</v>
      </c>
      <c r="K1769" s="57">
        <v>0</v>
      </c>
      <c r="L1769" s="58">
        <v>0</v>
      </c>
      <c r="M1769" s="58">
        <v>0</v>
      </c>
      <c r="N1769" s="59">
        <v>6.5</v>
      </c>
      <c r="O1769" s="60">
        <v>0</v>
      </c>
      <c r="P1769" s="57">
        <v>0</v>
      </c>
      <c r="Q1769" s="58">
        <v>0</v>
      </c>
      <c r="R1769" s="58">
        <v>0</v>
      </c>
      <c r="S1769" s="61">
        <v>6.5</v>
      </c>
      <c r="T1769" s="56">
        <v>0</v>
      </c>
      <c r="U1769" s="57">
        <v>0</v>
      </c>
      <c r="V1769" s="58">
        <v>0</v>
      </c>
      <c r="W1769" s="58">
        <v>0</v>
      </c>
      <c r="X1769" s="59">
        <v>6.5</v>
      </c>
      <c r="Y1769" s="62" t="s">
        <v>38</v>
      </c>
    </row>
    <row r="1770" spans="1:28" x14ac:dyDescent="0.25">
      <c r="A1770" s="175" t="s">
        <v>29</v>
      </c>
      <c r="B1770" s="64" t="s">
        <v>1838</v>
      </c>
      <c r="C1770" s="120" t="s">
        <v>1722</v>
      </c>
      <c r="D1770" s="64">
        <v>110</v>
      </c>
      <c r="E1770" s="120" t="s">
        <v>1731</v>
      </c>
      <c r="F1770" s="64">
        <v>6</v>
      </c>
      <c r="G1770" s="120" t="s">
        <v>40</v>
      </c>
      <c r="H1770" s="64">
        <v>2</v>
      </c>
      <c r="I1770" s="120" t="s">
        <v>38</v>
      </c>
      <c r="J1770" s="65">
        <v>0</v>
      </c>
      <c r="K1770" s="66">
        <v>0</v>
      </c>
      <c r="L1770" s="67">
        <v>0</v>
      </c>
      <c r="M1770" s="67">
        <v>0</v>
      </c>
      <c r="N1770" s="68">
        <v>6.5</v>
      </c>
      <c r="O1770" s="69">
        <v>0</v>
      </c>
      <c r="P1770" s="66">
        <v>0</v>
      </c>
      <c r="Q1770" s="67">
        <v>0</v>
      </c>
      <c r="R1770" s="67">
        <v>0</v>
      </c>
      <c r="S1770" s="70">
        <v>6.5</v>
      </c>
      <c r="T1770" s="65">
        <v>0</v>
      </c>
      <c r="U1770" s="66">
        <v>0</v>
      </c>
      <c r="V1770" s="67">
        <v>0</v>
      </c>
      <c r="W1770" s="67">
        <v>0</v>
      </c>
      <c r="X1770" s="68">
        <v>6.5</v>
      </c>
      <c r="Y1770" s="71" t="s">
        <v>1730</v>
      </c>
    </row>
    <row r="1771" spans="1:28" x14ac:dyDescent="0.25">
      <c r="A1771" s="177" t="s">
        <v>29</v>
      </c>
      <c r="B1771" s="53" t="s">
        <v>1838</v>
      </c>
      <c r="C1771" s="83" t="s">
        <v>1722</v>
      </c>
      <c r="D1771" s="53">
        <v>110</v>
      </c>
      <c r="E1771" s="168" t="s">
        <v>1846</v>
      </c>
      <c r="F1771" s="53">
        <v>6</v>
      </c>
      <c r="G1771" s="168" t="s">
        <v>38</v>
      </c>
      <c r="H1771" s="53">
        <v>2</v>
      </c>
      <c r="I1771" s="168" t="s">
        <v>1728</v>
      </c>
      <c r="J1771" s="56">
        <v>0</v>
      </c>
      <c r="K1771" s="57">
        <v>0</v>
      </c>
      <c r="L1771" s="58">
        <v>0</v>
      </c>
      <c r="M1771" s="58">
        <v>0</v>
      </c>
      <c r="N1771" s="59">
        <v>6.5</v>
      </c>
      <c r="O1771" s="60">
        <v>0</v>
      </c>
      <c r="P1771" s="57">
        <v>0</v>
      </c>
      <c r="Q1771" s="58">
        <v>0</v>
      </c>
      <c r="R1771" s="58">
        <v>0</v>
      </c>
      <c r="S1771" s="61">
        <v>6.5</v>
      </c>
      <c r="T1771" s="56">
        <v>0</v>
      </c>
      <c r="U1771" s="57">
        <v>0</v>
      </c>
      <c r="V1771" s="58">
        <v>0</v>
      </c>
      <c r="W1771" s="58">
        <v>0</v>
      </c>
      <c r="X1771" s="59">
        <v>6.5</v>
      </c>
      <c r="Y1771" s="62" t="s">
        <v>38</v>
      </c>
      <c r="AB1771" s="168" t="s">
        <v>38</v>
      </c>
    </row>
    <row r="1772" spans="1:28" x14ac:dyDescent="0.25">
      <c r="A1772" s="177" t="s">
        <v>29</v>
      </c>
      <c r="B1772" s="53" t="s">
        <v>1838</v>
      </c>
      <c r="C1772" s="83" t="s">
        <v>1722</v>
      </c>
      <c r="D1772" s="53">
        <v>110</v>
      </c>
      <c r="E1772" s="168" t="s">
        <v>1847</v>
      </c>
      <c r="F1772" s="53">
        <v>6</v>
      </c>
      <c r="G1772" s="168" t="s">
        <v>38</v>
      </c>
      <c r="H1772" s="53">
        <v>2</v>
      </c>
      <c r="I1772" s="168" t="s">
        <v>1728</v>
      </c>
      <c r="J1772" s="56">
        <v>0</v>
      </c>
      <c r="K1772" s="57">
        <v>0</v>
      </c>
      <c r="L1772" s="58">
        <v>0</v>
      </c>
      <c r="M1772" s="58">
        <v>0</v>
      </c>
      <c r="N1772" s="59">
        <v>6.5</v>
      </c>
      <c r="O1772" s="60">
        <v>0</v>
      </c>
      <c r="P1772" s="57">
        <v>0</v>
      </c>
      <c r="Q1772" s="58">
        <v>0</v>
      </c>
      <c r="R1772" s="58">
        <v>0</v>
      </c>
      <c r="S1772" s="61">
        <v>6.5</v>
      </c>
      <c r="T1772" s="56">
        <v>0</v>
      </c>
      <c r="U1772" s="57">
        <v>0</v>
      </c>
      <c r="V1772" s="58">
        <v>0</v>
      </c>
      <c r="W1772" s="58">
        <v>0</v>
      </c>
      <c r="X1772" s="59">
        <v>6.5</v>
      </c>
      <c r="Y1772" s="62" t="s">
        <v>44</v>
      </c>
    </row>
    <row r="1773" spans="1:28" x14ac:dyDescent="0.25">
      <c r="A1773" s="177" t="s">
        <v>29</v>
      </c>
      <c r="B1773" s="53" t="s">
        <v>1838</v>
      </c>
      <c r="C1773" s="83" t="s">
        <v>1722</v>
      </c>
      <c r="D1773" s="53">
        <v>110</v>
      </c>
      <c r="E1773" s="168" t="s">
        <v>1848</v>
      </c>
      <c r="F1773" s="53">
        <v>6</v>
      </c>
      <c r="G1773" s="168" t="s">
        <v>38</v>
      </c>
      <c r="H1773" s="53">
        <v>2</v>
      </c>
      <c r="I1773" s="168" t="s">
        <v>1728</v>
      </c>
      <c r="J1773" s="56">
        <v>0</v>
      </c>
      <c r="K1773" s="57">
        <v>0</v>
      </c>
      <c r="L1773" s="58">
        <v>0</v>
      </c>
      <c r="M1773" s="58">
        <v>0</v>
      </c>
      <c r="N1773" s="59">
        <v>6.5</v>
      </c>
      <c r="O1773" s="60">
        <v>0</v>
      </c>
      <c r="P1773" s="57">
        <v>0</v>
      </c>
      <c r="Q1773" s="58">
        <v>0</v>
      </c>
      <c r="R1773" s="58">
        <v>0</v>
      </c>
      <c r="S1773" s="61">
        <v>6.5</v>
      </c>
      <c r="T1773" s="56">
        <v>0</v>
      </c>
      <c r="U1773" s="57">
        <v>0</v>
      </c>
      <c r="V1773" s="58">
        <v>0</v>
      </c>
      <c r="W1773" s="58">
        <v>0</v>
      </c>
      <c r="X1773" s="59">
        <v>6.5</v>
      </c>
      <c r="Y1773" s="62" t="s">
        <v>38</v>
      </c>
    </row>
    <row r="1774" spans="1:28" x14ac:dyDescent="0.25">
      <c r="A1774" s="177" t="s">
        <v>29</v>
      </c>
      <c r="B1774" s="53" t="s">
        <v>1838</v>
      </c>
      <c r="C1774" s="83" t="s">
        <v>1722</v>
      </c>
      <c r="D1774" s="53">
        <v>110</v>
      </c>
      <c r="E1774" s="168" t="s">
        <v>1849</v>
      </c>
      <c r="F1774" s="53">
        <v>6</v>
      </c>
      <c r="G1774" s="168" t="s">
        <v>38</v>
      </c>
      <c r="H1774" s="53">
        <v>2</v>
      </c>
      <c r="I1774" s="168" t="s">
        <v>1728</v>
      </c>
      <c r="J1774" s="56">
        <v>0</v>
      </c>
      <c r="K1774" s="57">
        <v>0</v>
      </c>
      <c r="L1774" s="58">
        <v>0</v>
      </c>
      <c r="M1774" s="58">
        <v>0</v>
      </c>
      <c r="N1774" s="59">
        <v>6.5</v>
      </c>
      <c r="O1774" s="60">
        <v>0</v>
      </c>
      <c r="P1774" s="57">
        <v>0</v>
      </c>
      <c r="Q1774" s="58">
        <v>0</v>
      </c>
      <c r="R1774" s="58">
        <v>0</v>
      </c>
      <c r="S1774" s="61">
        <v>6.5</v>
      </c>
      <c r="T1774" s="56">
        <v>0</v>
      </c>
      <c r="U1774" s="57">
        <v>0</v>
      </c>
      <c r="V1774" s="58">
        <v>0</v>
      </c>
      <c r="W1774" s="58">
        <v>0</v>
      </c>
      <c r="X1774" s="59">
        <v>6.5</v>
      </c>
      <c r="Y1774" s="62" t="s">
        <v>1730</v>
      </c>
    </row>
    <row r="1775" spans="1:28" ht="15.75" thickBot="1" x14ac:dyDescent="0.3">
      <c r="A1775" s="178" t="s">
        <v>29</v>
      </c>
      <c r="B1775" s="73" t="s">
        <v>1838</v>
      </c>
      <c r="C1775" s="170" t="s">
        <v>1722</v>
      </c>
      <c r="D1775" s="73">
        <v>110</v>
      </c>
      <c r="E1775" s="171" t="s">
        <v>1850</v>
      </c>
      <c r="F1775" s="73">
        <v>6</v>
      </c>
      <c r="G1775" s="171" t="s">
        <v>38</v>
      </c>
      <c r="H1775" s="73">
        <v>2</v>
      </c>
      <c r="I1775" s="171" t="s">
        <v>1728</v>
      </c>
      <c r="J1775" s="75">
        <v>0</v>
      </c>
      <c r="K1775" s="76">
        <v>0</v>
      </c>
      <c r="L1775" s="77">
        <v>0</v>
      </c>
      <c r="M1775" s="77">
        <v>0</v>
      </c>
      <c r="N1775" s="78">
        <v>6.5</v>
      </c>
      <c r="O1775" s="79">
        <v>0</v>
      </c>
      <c r="P1775" s="76">
        <v>0</v>
      </c>
      <c r="Q1775" s="77">
        <v>0</v>
      </c>
      <c r="R1775" s="77">
        <v>0</v>
      </c>
      <c r="S1775" s="80">
        <v>6.5</v>
      </c>
      <c r="T1775" s="75">
        <v>0</v>
      </c>
      <c r="U1775" s="76">
        <v>0</v>
      </c>
      <c r="V1775" s="77">
        <v>0</v>
      </c>
      <c r="W1775" s="77">
        <v>0</v>
      </c>
      <c r="X1775" s="78">
        <v>6.5</v>
      </c>
      <c r="Y1775" s="81" t="s">
        <v>38</v>
      </c>
    </row>
    <row r="1776" spans="1:28" x14ac:dyDescent="0.25">
      <c r="A1776" s="172" t="s">
        <v>29</v>
      </c>
      <c r="B1776" s="135" t="s">
        <v>1851</v>
      </c>
      <c r="C1776" s="173" t="s">
        <v>21</v>
      </c>
      <c r="D1776" s="135">
        <v>110</v>
      </c>
      <c r="E1776" s="173" t="s">
        <v>1852</v>
      </c>
      <c r="F1776" s="135">
        <v>110</v>
      </c>
      <c r="G1776" s="173" t="s">
        <v>273</v>
      </c>
      <c r="H1776" s="135">
        <v>3</v>
      </c>
      <c r="I1776" s="173" t="s">
        <v>38</v>
      </c>
      <c r="J1776" s="141">
        <v>0.65982887907385812</v>
      </c>
      <c r="K1776" s="138">
        <v>0.11</v>
      </c>
      <c r="L1776" s="139">
        <v>0</v>
      </c>
      <c r="M1776" s="139">
        <v>0.11</v>
      </c>
      <c r="N1776" s="142">
        <v>125</v>
      </c>
      <c r="O1776" s="137">
        <v>0.79634519888224253</v>
      </c>
      <c r="P1776" s="138">
        <v>0.15</v>
      </c>
      <c r="Q1776" s="139">
        <v>0</v>
      </c>
      <c r="R1776" s="139">
        <v>0.15</v>
      </c>
      <c r="S1776" s="140">
        <v>125</v>
      </c>
      <c r="T1776" s="141">
        <v>0.56326855530695197</v>
      </c>
      <c r="U1776" s="138">
        <v>0.1</v>
      </c>
      <c r="V1776" s="139">
        <v>0</v>
      </c>
      <c r="W1776" s="139">
        <v>0.1</v>
      </c>
      <c r="X1776" s="142">
        <v>125</v>
      </c>
      <c r="Y1776" s="201" t="s">
        <v>38</v>
      </c>
    </row>
    <row r="1777" spans="1:28" x14ac:dyDescent="0.25">
      <c r="A1777" s="175" t="s">
        <v>29</v>
      </c>
      <c r="B1777" s="64" t="s">
        <v>1851</v>
      </c>
      <c r="C1777" s="120" t="s">
        <v>21</v>
      </c>
      <c r="D1777" s="64">
        <v>110</v>
      </c>
      <c r="E1777" s="120" t="s">
        <v>941</v>
      </c>
      <c r="F1777" s="64">
        <v>10</v>
      </c>
      <c r="G1777" s="120" t="s">
        <v>40</v>
      </c>
      <c r="H1777" s="64">
        <v>2</v>
      </c>
      <c r="I1777" s="120" t="s">
        <v>38</v>
      </c>
      <c r="J1777" s="65">
        <v>0.49006898326935394</v>
      </c>
      <c r="K1777" s="66">
        <v>6.6666666666666671E-3</v>
      </c>
      <c r="L1777" s="67">
        <v>0</v>
      </c>
      <c r="M1777" s="67">
        <v>6.6666666666666671E-3</v>
      </c>
      <c r="N1777" s="68">
        <v>10.199999999999999</v>
      </c>
      <c r="O1777" s="69">
        <v>0.43373921507747421</v>
      </c>
      <c r="P1777" s="66">
        <v>6.6666666666666671E-3</v>
      </c>
      <c r="Q1777" s="67">
        <v>0</v>
      </c>
      <c r="R1777" s="67">
        <v>6.6666666666666671E-3</v>
      </c>
      <c r="S1777" s="70">
        <v>10.199999999999999</v>
      </c>
      <c r="T1777" s="65">
        <v>0.46018672819195433</v>
      </c>
      <c r="U1777" s="66">
        <v>6.6666666666666671E-3</v>
      </c>
      <c r="V1777" s="67">
        <v>0</v>
      </c>
      <c r="W1777" s="67">
        <v>6.6666666666666671E-3</v>
      </c>
      <c r="X1777" s="68">
        <v>10.199999999999999</v>
      </c>
      <c r="Y1777" s="71" t="s">
        <v>38</v>
      </c>
    </row>
    <row r="1778" spans="1:28" x14ac:dyDescent="0.25">
      <c r="A1778" s="177" t="s">
        <v>29</v>
      </c>
      <c r="B1778" s="53" t="s">
        <v>1851</v>
      </c>
      <c r="C1778" s="83" t="s">
        <v>21</v>
      </c>
      <c r="D1778" s="53">
        <v>110</v>
      </c>
      <c r="E1778" s="168" t="s">
        <v>1853</v>
      </c>
      <c r="F1778" s="53">
        <v>10</v>
      </c>
      <c r="G1778" s="168" t="s">
        <v>38</v>
      </c>
      <c r="H1778" s="53">
        <v>2</v>
      </c>
      <c r="I1778" s="168" t="s">
        <v>38</v>
      </c>
      <c r="J1778" s="56">
        <v>0.18377586872600774</v>
      </c>
      <c r="K1778" s="57">
        <v>-2.5000000000000001E-3</v>
      </c>
      <c r="L1778" s="58">
        <v>0</v>
      </c>
      <c r="M1778" s="58">
        <v>2.5000000000000001E-3</v>
      </c>
      <c r="N1778" s="59">
        <v>10.199999999999999</v>
      </c>
      <c r="O1778" s="60">
        <v>0.16265220565405281</v>
      </c>
      <c r="P1778" s="57">
        <v>-2.5000000000000001E-3</v>
      </c>
      <c r="Q1778" s="58">
        <v>0</v>
      </c>
      <c r="R1778" s="58">
        <v>2.5000000000000001E-3</v>
      </c>
      <c r="S1778" s="61">
        <v>10.199999999999999</v>
      </c>
      <c r="T1778" s="56">
        <v>0.17257002307198285</v>
      </c>
      <c r="U1778" s="57">
        <v>-2.5000000000000001E-3</v>
      </c>
      <c r="V1778" s="58">
        <v>0</v>
      </c>
      <c r="W1778" s="58">
        <v>2.5000000000000001E-3</v>
      </c>
      <c r="X1778" s="59">
        <v>10.199999999999999</v>
      </c>
      <c r="Y1778" s="62" t="s">
        <v>38</v>
      </c>
    </row>
    <row r="1779" spans="1:28" x14ac:dyDescent="0.25">
      <c r="A1779" s="177" t="s">
        <v>29</v>
      </c>
      <c r="B1779" s="53" t="s">
        <v>1851</v>
      </c>
      <c r="C1779" s="83" t="s">
        <v>21</v>
      </c>
      <c r="D1779" s="53">
        <v>110</v>
      </c>
      <c r="E1779" s="168" t="s">
        <v>1854</v>
      </c>
      <c r="F1779" s="53">
        <v>10</v>
      </c>
      <c r="G1779" s="168" t="s">
        <v>40</v>
      </c>
      <c r="H1779" s="53" t="s">
        <v>38</v>
      </c>
      <c r="I1779" s="168" t="s">
        <v>38</v>
      </c>
      <c r="J1779" s="56">
        <v>0</v>
      </c>
      <c r="K1779" s="57">
        <v>0</v>
      </c>
      <c r="L1779" s="58">
        <v>0</v>
      </c>
      <c r="M1779" s="58">
        <v>0</v>
      </c>
      <c r="N1779" s="59">
        <v>10.199999999999999</v>
      </c>
      <c r="O1779" s="60">
        <v>0</v>
      </c>
      <c r="P1779" s="57">
        <v>0</v>
      </c>
      <c r="Q1779" s="58">
        <v>0</v>
      </c>
      <c r="R1779" s="58">
        <v>0</v>
      </c>
      <c r="S1779" s="61">
        <v>10.199999999999999</v>
      </c>
      <c r="T1779" s="56">
        <v>0</v>
      </c>
      <c r="U1779" s="57">
        <v>0</v>
      </c>
      <c r="V1779" s="58">
        <v>0</v>
      </c>
      <c r="W1779" s="58">
        <v>0</v>
      </c>
      <c r="X1779" s="59">
        <v>10.199999999999999</v>
      </c>
      <c r="Y1779" s="62" t="s">
        <v>38</v>
      </c>
    </row>
    <row r="1780" spans="1:28" ht="15.75" thickBot="1" x14ac:dyDescent="0.3">
      <c r="A1780" s="178" t="s">
        <v>29</v>
      </c>
      <c r="B1780" s="73" t="s">
        <v>1851</v>
      </c>
      <c r="C1780" s="170" t="s">
        <v>21</v>
      </c>
      <c r="D1780" s="73">
        <v>110</v>
      </c>
      <c r="E1780" s="171" t="s">
        <v>703</v>
      </c>
      <c r="F1780" s="73">
        <v>10</v>
      </c>
      <c r="G1780" s="171" t="s">
        <v>62</v>
      </c>
      <c r="H1780" s="73" t="s">
        <v>38</v>
      </c>
      <c r="I1780" s="171" t="s">
        <v>38</v>
      </c>
      <c r="J1780" s="104">
        <v>6.1258622908669243E-2</v>
      </c>
      <c r="K1780" s="76">
        <v>-8.3333333333333339E-4</v>
      </c>
      <c r="L1780" s="76">
        <v>0</v>
      </c>
      <c r="M1780" s="76">
        <v>8.3333333333333339E-4</v>
      </c>
      <c r="N1780" s="78">
        <v>10.199999999999999</v>
      </c>
      <c r="O1780" s="133">
        <v>5.4217401884684276E-2</v>
      </c>
      <c r="P1780" s="76">
        <v>-8.3333333333333339E-4</v>
      </c>
      <c r="Q1780" s="76">
        <v>0</v>
      </c>
      <c r="R1780" s="76">
        <v>8.3333333333333339E-4</v>
      </c>
      <c r="S1780" s="80">
        <v>10.199999999999999</v>
      </c>
      <c r="T1780" s="101">
        <v>6.9028009228793152E-2</v>
      </c>
      <c r="U1780" s="76">
        <v>-1E-3</v>
      </c>
      <c r="V1780" s="95">
        <v>0</v>
      </c>
      <c r="W1780" s="95">
        <v>1E-3</v>
      </c>
      <c r="X1780" s="78">
        <v>10.199999999999999</v>
      </c>
      <c r="Y1780" s="81" t="s">
        <v>1730</v>
      </c>
      <c r="AB1780" s="168" t="s">
        <v>38</v>
      </c>
    </row>
    <row r="1781" spans="1:28" x14ac:dyDescent="0.25">
      <c r="A1781" s="165" t="s">
        <v>29</v>
      </c>
      <c r="B1781" s="35" t="s">
        <v>1855</v>
      </c>
      <c r="C1781" s="166" t="s">
        <v>21</v>
      </c>
      <c r="D1781" s="35">
        <v>110</v>
      </c>
      <c r="E1781" s="166" t="s">
        <v>851</v>
      </c>
      <c r="F1781" s="35">
        <v>10</v>
      </c>
      <c r="G1781" s="166" t="s">
        <v>40</v>
      </c>
      <c r="H1781" s="35">
        <v>1</v>
      </c>
      <c r="I1781" s="166" t="s">
        <v>38</v>
      </c>
      <c r="J1781" s="36">
        <v>5.1034743910479854</v>
      </c>
      <c r="K1781" s="37">
        <v>0.08</v>
      </c>
      <c r="L1781" s="38">
        <v>0.04</v>
      </c>
      <c r="M1781" s="38">
        <v>8.9442719099991588E-2</v>
      </c>
      <c r="N1781" s="39">
        <v>10.5</v>
      </c>
      <c r="O1781" s="40">
        <v>7.3771111356331751</v>
      </c>
      <c r="P1781" s="37">
        <v>0.12</v>
      </c>
      <c r="Q1781" s="38">
        <v>0.04</v>
      </c>
      <c r="R1781" s="38">
        <v>0.12649110640673517</v>
      </c>
      <c r="S1781" s="41">
        <v>10.5</v>
      </c>
      <c r="T1781" s="36">
        <v>2.6433853961474707</v>
      </c>
      <c r="U1781" s="37">
        <v>0.04</v>
      </c>
      <c r="V1781" s="38">
        <v>0.08</v>
      </c>
      <c r="W1781" s="38">
        <v>8.9442719099991588E-2</v>
      </c>
      <c r="X1781" s="39">
        <v>10.5</v>
      </c>
      <c r="Y1781" s="42" t="s">
        <v>38</v>
      </c>
    </row>
    <row r="1782" spans="1:28" x14ac:dyDescent="0.25">
      <c r="A1782" s="177" t="s">
        <v>29</v>
      </c>
      <c r="B1782" s="53" t="s">
        <v>1855</v>
      </c>
      <c r="C1782" s="83" t="s">
        <v>21</v>
      </c>
      <c r="D1782" s="53">
        <v>110</v>
      </c>
      <c r="E1782" s="168" t="s">
        <v>1856</v>
      </c>
      <c r="F1782" s="53">
        <v>10</v>
      </c>
      <c r="G1782" s="168" t="s">
        <v>38</v>
      </c>
      <c r="H1782" s="53">
        <v>1</v>
      </c>
      <c r="I1782" s="168" t="s">
        <v>1728</v>
      </c>
      <c r="J1782" s="56">
        <v>2.2293321540404731</v>
      </c>
      <c r="K1782" s="57">
        <v>-0.03</v>
      </c>
      <c r="L1782" s="58">
        <v>-0.03</v>
      </c>
      <c r="M1782" s="58">
        <v>4.2426406871192854E-2</v>
      </c>
      <c r="N1782" s="59">
        <v>10.5</v>
      </c>
      <c r="O1782" s="60">
        <v>2.08115351081931</v>
      </c>
      <c r="P1782" s="57">
        <v>-0.03</v>
      </c>
      <c r="Q1782" s="58">
        <v>-0.03</v>
      </c>
      <c r="R1782" s="58">
        <v>4.2426406871192854E-2</v>
      </c>
      <c r="S1782" s="61">
        <v>10.5</v>
      </c>
      <c r="T1782" s="56">
        <v>1.8870428042462442</v>
      </c>
      <c r="U1782" s="57">
        <v>-0.03</v>
      </c>
      <c r="V1782" s="58">
        <v>0</v>
      </c>
      <c r="W1782" s="58">
        <v>0.03</v>
      </c>
      <c r="X1782" s="59">
        <v>10.5</v>
      </c>
      <c r="Y1782" s="62" t="s">
        <v>38</v>
      </c>
    </row>
    <row r="1783" spans="1:28" x14ac:dyDescent="0.25">
      <c r="A1783" s="177" t="s">
        <v>29</v>
      </c>
      <c r="B1783" s="53" t="s">
        <v>1855</v>
      </c>
      <c r="C1783" s="83" t="s">
        <v>21</v>
      </c>
      <c r="D1783" s="53">
        <v>110</v>
      </c>
      <c r="E1783" s="168" t="s">
        <v>1857</v>
      </c>
      <c r="F1783" s="53">
        <v>10</v>
      </c>
      <c r="G1783" s="168" t="s">
        <v>38</v>
      </c>
      <c r="H1783" s="53">
        <v>1</v>
      </c>
      <c r="I1783" s="168" t="s">
        <v>1728</v>
      </c>
      <c r="J1783" s="56">
        <v>1.2079913152355759</v>
      </c>
      <c r="K1783" s="57">
        <v>-0.02</v>
      </c>
      <c r="L1783" s="58">
        <v>-0.02</v>
      </c>
      <c r="M1783" s="58">
        <v>2.8284271247461901E-2</v>
      </c>
      <c r="N1783" s="59">
        <v>10.5</v>
      </c>
      <c r="O1783" s="60">
        <v>1.3514434853289194</v>
      </c>
      <c r="P1783" s="57">
        <v>-0.02</v>
      </c>
      <c r="Q1783" s="58">
        <v>-0.02</v>
      </c>
      <c r="R1783" s="58">
        <v>2.8284271247461901E-2</v>
      </c>
      <c r="S1783" s="61">
        <v>10.5</v>
      </c>
      <c r="T1783" s="56">
        <v>1.555231582719478</v>
      </c>
      <c r="U1783" s="57">
        <v>-0.02</v>
      </c>
      <c r="V1783" s="58">
        <v>-0.02</v>
      </c>
      <c r="W1783" s="58">
        <v>2.8284271247461901E-2</v>
      </c>
      <c r="X1783" s="59">
        <v>10.5</v>
      </c>
      <c r="Y1783" s="62" t="s">
        <v>38</v>
      </c>
    </row>
    <row r="1784" spans="1:28" x14ac:dyDescent="0.25">
      <c r="A1784" s="177" t="s">
        <v>29</v>
      </c>
      <c r="B1784" s="53" t="s">
        <v>1855</v>
      </c>
      <c r="C1784" s="83" t="s">
        <v>21</v>
      </c>
      <c r="D1784" s="53">
        <v>110</v>
      </c>
      <c r="E1784" s="168" t="s">
        <v>1858</v>
      </c>
      <c r="F1784" s="53">
        <v>10</v>
      </c>
      <c r="G1784" s="168" t="s">
        <v>38</v>
      </c>
      <c r="H1784" s="53">
        <v>1</v>
      </c>
      <c r="I1784" s="168" t="s">
        <v>1728</v>
      </c>
      <c r="J1784" s="56">
        <v>0.56897179903012796</v>
      </c>
      <c r="K1784" s="57">
        <v>-0.01</v>
      </c>
      <c r="L1784" s="58">
        <v>-0.01</v>
      </c>
      <c r="M1784" s="58">
        <v>1.4142135623730951E-2</v>
      </c>
      <c r="N1784" s="59">
        <v>10.5</v>
      </c>
      <c r="O1784" s="60">
        <v>0.57662268761027224</v>
      </c>
      <c r="P1784" s="57">
        <v>-0.01</v>
      </c>
      <c r="Q1784" s="58">
        <v>-0.01</v>
      </c>
      <c r="R1784" s="58">
        <v>1.4142135623730951E-2</v>
      </c>
      <c r="S1784" s="61">
        <v>10.5</v>
      </c>
      <c r="T1784" s="56">
        <v>0.55744199750543588</v>
      </c>
      <c r="U1784" s="57">
        <v>-0.01</v>
      </c>
      <c r="V1784" s="58">
        <v>-0.01</v>
      </c>
      <c r="W1784" s="58">
        <v>1.4142135623730951E-2</v>
      </c>
      <c r="X1784" s="59">
        <v>10.5</v>
      </c>
      <c r="Y1784" s="62" t="s">
        <v>38</v>
      </c>
    </row>
    <row r="1785" spans="1:28" ht="15.75" thickBot="1" x14ac:dyDescent="0.3">
      <c r="A1785" s="178" t="s">
        <v>29</v>
      </c>
      <c r="B1785" s="73" t="s">
        <v>1855</v>
      </c>
      <c r="C1785" s="170" t="s">
        <v>21</v>
      </c>
      <c r="D1785" s="73">
        <v>110</v>
      </c>
      <c r="E1785" s="171" t="s">
        <v>325</v>
      </c>
      <c r="F1785" s="73">
        <v>10</v>
      </c>
      <c r="G1785" s="171" t="s">
        <v>62</v>
      </c>
      <c r="H1785" s="73" t="s">
        <v>38</v>
      </c>
      <c r="I1785" s="171" t="s">
        <v>38</v>
      </c>
      <c r="J1785" s="75">
        <v>0.85692062217384146</v>
      </c>
      <c r="K1785" s="76">
        <v>-1.2E-2</v>
      </c>
      <c r="L1785" s="77">
        <v>0</v>
      </c>
      <c r="M1785" s="77">
        <v>1.2E-2</v>
      </c>
      <c r="N1785" s="78">
        <v>10.5</v>
      </c>
      <c r="O1785" s="79">
        <v>2.0224639971612506</v>
      </c>
      <c r="P1785" s="76">
        <v>-3.2000000000000001E-2</v>
      </c>
      <c r="Q1785" s="77">
        <v>0</v>
      </c>
      <c r="R1785" s="77">
        <v>3.2000000000000001E-2</v>
      </c>
      <c r="S1785" s="80">
        <v>10.5</v>
      </c>
      <c r="T1785" s="75">
        <v>0.80466936472421713</v>
      </c>
      <c r="U1785" s="76">
        <v>-1.2E-2</v>
      </c>
      <c r="V1785" s="77">
        <v>0</v>
      </c>
      <c r="W1785" s="77">
        <v>1.2E-2</v>
      </c>
      <c r="X1785" s="78">
        <v>10.5</v>
      </c>
      <c r="Y1785" s="81" t="s">
        <v>38</v>
      </c>
    </row>
    <row r="1786" spans="1:28" ht="15.75" thickBot="1" x14ac:dyDescent="0.3">
      <c r="A1786" s="202" t="s">
        <v>29</v>
      </c>
      <c r="B1786" s="203" t="s">
        <v>1859</v>
      </c>
      <c r="C1786" s="204" t="s">
        <v>21</v>
      </c>
      <c r="D1786" s="203">
        <v>110</v>
      </c>
      <c r="E1786" s="204" t="s">
        <v>851</v>
      </c>
      <c r="F1786" s="203">
        <v>10</v>
      </c>
      <c r="G1786" s="204" t="s">
        <v>40</v>
      </c>
      <c r="H1786" s="203">
        <v>1</v>
      </c>
      <c r="I1786" s="204" t="s">
        <v>38</v>
      </c>
      <c r="J1786" s="205">
        <v>2.1423015554346039</v>
      </c>
      <c r="K1786" s="206">
        <v>0.03</v>
      </c>
      <c r="L1786" s="207">
        <v>0</v>
      </c>
      <c r="M1786" s="207">
        <v>0.03</v>
      </c>
      <c r="N1786" s="208">
        <v>10.5</v>
      </c>
      <c r="O1786" s="209">
        <v>1.8960599973386725</v>
      </c>
      <c r="P1786" s="206">
        <v>0.03</v>
      </c>
      <c r="Q1786" s="207">
        <v>0</v>
      </c>
      <c r="R1786" s="207">
        <v>0.03</v>
      </c>
      <c r="S1786" s="210">
        <v>10.5</v>
      </c>
      <c r="T1786" s="205">
        <v>2.0116734118105426</v>
      </c>
      <c r="U1786" s="206">
        <v>0.03</v>
      </c>
      <c r="V1786" s="207">
        <v>0</v>
      </c>
      <c r="W1786" s="207">
        <v>0.03</v>
      </c>
      <c r="X1786" s="208">
        <v>10.5</v>
      </c>
      <c r="Y1786" s="211" t="s">
        <v>38</v>
      </c>
      <c r="AB1786" s="168" t="s">
        <v>38</v>
      </c>
    </row>
    <row r="1787" spans="1:28" x14ac:dyDescent="0.25">
      <c r="A1787" s="165" t="s">
        <v>29</v>
      </c>
      <c r="B1787" s="35" t="s">
        <v>1860</v>
      </c>
      <c r="C1787" s="166" t="s">
        <v>31</v>
      </c>
      <c r="D1787" s="35">
        <v>110</v>
      </c>
      <c r="E1787" s="166" t="s">
        <v>39</v>
      </c>
      <c r="F1787" s="35">
        <v>6</v>
      </c>
      <c r="G1787" s="166" t="s">
        <v>40</v>
      </c>
      <c r="H1787" s="35">
        <v>1</v>
      </c>
      <c r="I1787" s="166" t="s">
        <v>38</v>
      </c>
      <c r="J1787" s="36">
        <v>17.387964548337315</v>
      </c>
      <c r="K1787" s="37">
        <v>0.17100000000000001</v>
      </c>
      <c r="L1787" s="38">
        <v>7.4999999999999997E-2</v>
      </c>
      <c r="M1787" s="37">
        <v>0.18672439583514522</v>
      </c>
      <c r="N1787" s="39">
        <v>6.2</v>
      </c>
      <c r="O1787" s="40">
        <v>19.998482425948332</v>
      </c>
      <c r="P1787" s="37">
        <v>0.20499999999999999</v>
      </c>
      <c r="Q1787" s="38">
        <v>6.4000000000000001E-2</v>
      </c>
      <c r="R1787" s="38">
        <v>0.214758003343298</v>
      </c>
      <c r="S1787" s="41">
        <v>6.2</v>
      </c>
      <c r="T1787" s="36">
        <v>20.950494708306977</v>
      </c>
      <c r="U1787" s="37">
        <v>0.20599999999999999</v>
      </c>
      <c r="V1787" s="38">
        <v>8.1000000000000003E-2</v>
      </c>
      <c r="W1787" s="38">
        <v>0.22135265979879254</v>
      </c>
      <c r="X1787" s="39">
        <v>6.1</v>
      </c>
      <c r="Y1787" s="42" t="s">
        <v>38</v>
      </c>
    </row>
    <row r="1788" spans="1:28" x14ac:dyDescent="0.25">
      <c r="A1788" s="177" t="s">
        <v>29</v>
      </c>
      <c r="B1788" s="53" t="s">
        <v>1860</v>
      </c>
      <c r="C1788" s="83" t="s">
        <v>31</v>
      </c>
      <c r="D1788" s="53">
        <v>110</v>
      </c>
      <c r="E1788" s="168" t="s">
        <v>1861</v>
      </c>
      <c r="F1788" s="53">
        <v>6</v>
      </c>
      <c r="G1788" s="168" t="s">
        <v>38</v>
      </c>
      <c r="H1788" s="53">
        <v>1</v>
      </c>
      <c r="I1788" s="168" t="s">
        <v>1862</v>
      </c>
      <c r="J1788" s="97">
        <v>0.2418727562587456</v>
      </c>
      <c r="K1788" s="57">
        <v>-2E-3</v>
      </c>
      <c r="L1788" s="57">
        <v>0</v>
      </c>
      <c r="M1788" s="57">
        <v>2E-3</v>
      </c>
      <c r="N1788" s="59">
        <v>6.2</v>
      </c>
      <c r="O1788" s="96">
        <v>0.32110693503316229</v>
      </c>
      <c r="P1788" s="57">
        <v>-3.0000000000000001E-3</v>
      </c>
      <c r="Q1788" s="57">
        <v>0</v>
      </c>
      <c r="R1788" s="57">
        <v>3.0000000000000001E-3</v>
      </c>
      <c r="S1788" s="61">
        <v>6.2</v>
      </c>
      <c r="T1788" s="56">
        <v>0.57711942142105754</v>
      </c>
      <c r="U1788" s="57">
        <v>-5.0000000000000001E-3</v>
      </c>
      <c r="V1788" s="58">
        <v>0</v>
      </c>
      <c r="W1788" s="58">
        <v>5.0000000000000001E-3</v>
      </c>
      <c r="X1788" s="59">
        <v>6.1</v>
      </c>
      <c r="Y1788" s="62" t="s">
        <v>38</v>
      </c>
    </row>
    <row r="1789" spans="1:28" x14ac:dyDescent="0.25">
      <c r="A1789" s="177" t="s">
        <v>29</v>
      </c>
      <c r="B1789" s="53" t="s">
        <v>1860</v>
      </c>
      <c r="C1789" s="83" t="s">
        <v>31</v>
      </c>
      <c r="D1789" s="53">
        <v>110</v>
      </c>
      <c r="E1789" s="168" t="s">
        <v>1863</v>
      </c>
      <c r="F1789" s="53">
        <v>6</v>
      </c>
      <c r="G1789" s="168" t="s">
        <v>38</v>
      </c>
      <c r="H1789" s="53">
        <v>1</v>
      </c>
      <c r="I1789" s="168" t="s">
        <v>1864</v>
      </c>
      <c r="J1789" s="56">
        <v>7.7916192513781146</v>
      </c>
      <c r="K1789" s="57">
        <v>-7.5999999999999998E-2</v>
      </c>
      <c r="L1789" s="58">
        <v>-3.5000000000000003E-2</v>
      </c>
      <c r="M1789" s="58">
        <v>8.3671978583035794E-2</v>
      </c>
      <c r="N1789" s="59">
        <v>6.2</v>
      </c>
      <c r="O1789" s="60">
        <v>7.4222761897063378</v>
      </c>
      <c r="P1789" s="57">
        <v>-7.2999999999999995E-2</v>
      </c>
      <c r="Q1789" s="58">
        <v>-3.2000000000000001E-2</v>
      </c>
      <c r="R1789" s="58">
        <v>7.9705708703956699E-2</v>
      </c>
      <c r="S1789" s="61">
        <v>6.2</v>
      </c>
      <c r="T1789" s="56">
        <v>12.061905477052395</v>
      </c>
      <c r="U1789" s="57">
        <v>-0.121</v>
      </c>
      <c r="V1789" s="58">
        <v>-0.04</v>
      </c>
      <c r="W1789" s="58">
        <v>0.12744018204632321</v>
      </c>
      <c r="X1789" s="59">
        <v>6.1</v>
      </c>
      <c r="Y1789" s="62" t="s">
        <v>38</v>
      </c>
    </row>
    <row r="1790" spans="1:28" x14ac:dyDescent="0.25">
      <c r="A1790" s="177" t="s">
        <v>29</v>
      </c>
      <c r="B1790" s="53" t="s">
        <v>1860</v>
      </c>
      <c r="C1790" s="83" t="s">
        <v>31</v>
      </c>
      <c r="D1790" s="53">
        <v>110</v>
      </c>
      <c r="E1790" s="168" t="s">
        <v>1865</v>
      </c>
      <c r="F1790" s="53">
        <v>6</v>
      </c>
      <c r="G1790" s="168" t="s">
        <v>38</v>
      </c>
      <c r="H1790" s="53">
        <v>1</v>
      </c>
      <c r="I1790" s="168" t="s">
        <v>1866</v>
      </c>
      <c r="J1790" s="56">
        <v>8.5838178304675576</v>
      </c>
      <c r="K1790" s="57">
        <v>-8.1000000000000003E-2</v>
      </c>
      <c r="L1790" s="58">
        <v>-4.3999999999999997E-2</v>
      </c>
      <c r="M1790" s="58">
        <v>9.2179173352769872E-2</v>
      </c>
      <c r="N1790" s="59">
        <v>6.2</v>
      </c>
      <c r="O1790" s="60">
        <v>11.899101771234337</v>
      </c>
      <c r="P1790" s="57">
        <v>-0.122</v>
      </c>
      <c r="Q1790" s="58">
        <v>-3.7999999999999999E-2</v>
      </c>
      <c r="R1790" s="58">
        <v>0.1277810627597063</v>
      </c>
      <c r="S1790" s="61">
        <v>6.2</v>
      </c>
      <c r="T1790" s="56">
        <v>8.1165477953564835</v>
      </c>
      <c r="U1790" s="57">
        <v>-7.2999999999999995E-2</v>
      </c>
      <c r="V1790" s="58">
        <v>-4.4999999999999998E-2</v>
      </c>
      <c r="W1790" s="58">
        <v>8.5755466298073374E-2</v>
      </c>
      <c r="X1790" s="59">
        <v>6.1</v>
      </c>
      <c r="Y1790" s="62" t="s">
        <v>38</v>
      </c>
    </row>
    <row r="1791" spans="1:28" x14ac:dyDescent="0.25">
      <c r="A1791" s="177" t="s">
        <v>29</v>
      </c>
      <c r="B1791" s="53" t="s">
        <v>1860</v>
      </c>
      <c r="C1791" s="83" t="s">
        <v>31</v>
      </c>
      <c r="D1791" s="53">
        <v>110</v>
      </c>
      <c r="E1791" s="168" t="s">
        <v>1867</v>
      </c>
      <c r="F1791" s="53">
        <v>6</v>
      </c>
      <c r="G1791" s="168" t="s">
        <v>38</v>
      </c>
      <c r="H1791" s="53">
        <v>1</v>
      </c>
      <c r="I1791" s="168" t="s">
        <v>1868</v>
      </c>
      <c r="J1791" s="97">
        <v>0.48374551251749121</v>
      </c>
      <c r="K1791" s="57">
        <v>-4.0000000000000001E-3</v>
      </c>
      <c r="L1791" s="57">
        <v>0</v>
      </c>
      <c r="M1791" s="57">
        <v>4.0000000000000001E-3</v>
      </c>
      <c r="N1791" s="59">
        <v>6.2</v>
      </c>
      <c r="O1791" s="96">
        <v>0.4281425800442164</v>
      </c>
      <c r="P1791" s="57">
        <v>-4.0000000000000001E-3</v>
      </c>
      <c r="Q1791" s="57">
        <v>0</v>
      </c>
      <c r="R1791" s="57">
        <v>4.0000000000000001E-3</v>
      </c>
      <c r="S1791" s="61">
        <v>6.2</v>
      </c>
      <c r="T1791" s="97">
        <v>0.46169553713684597</v>
      </c>
      <c r="U1791" s="57">
        <v>-4.0000000000000001E-3</v>
      </c>
      <c r="V1791" s="57">
        <v>0</v>
      </c>
      <c r="W1791" s="57">
        <v>4.0000000000000001E-3</v>
      </c>
      <c r="X1791" s="59">
        <v>6.1</v>
      </c>
      <c r="Y1791" s="62" t="s">
        <v>38</v>
      </c>
    </row>
    <row r="1792" spans="1:28" ht="15.75" thickBot="1" x14ac:dyDescent="0.3">
      <c r="A1792" s="178" t="s">
        <v>29</v>
      </c>
      <c r="B1792" s="73" t="s">
        <v>1860</v>
      </c>
      <c r="C1792" s="170" t="s">
        <v>31</v>
      </c>
      <c r="D1792" s="73">
        <v>110</v>
      </c>
      <c r="E1792" s="171" t="s">
        <v>325</v>
      </c>
      <c r="F1792" s="73">
        <v>6</v>
      </c>
      <c r="G1792" s="171" t="s">
        <v>62</v>
      </c>
      <c r="H1792" s="73" t="s">
        <v>38</v>
      </c>
      <c r="I1792" s="171" t="s">
        <v>38</v>
      </c>
      <c r="J1792" s="75">
        <v>0.1209363781293728</v>
      </c>
      <c r="K1792" s="76">
        <v>-1E-3</v>
      </c>
      <c r="L1792" s="77">
        <v>0</v>
      </c>
      <c r="M1792" s="77">
        <v>1E-3</v>
      </c>
      <c r="N1792" s="78">
        <v>6.2</v>
      </c>
      <c r="O1792" s="79">
        <v>0.1070356450110541</v>
      </c>
      <c r="P1792" s="76">
        <v>1E-3</v>
      </c>
      <c r="Q1792" s="77">
        <v>0</v>
      </c>
      <c r="R1792" s="77">
        <v>1E-3</v>
      </c>
      <c r="S1792" s="80">
        <v>6.2</v>
      </c>
      <c r="T1792" s="75">
        <v>0.11542388428421149</v>
      </c>
      <c r="U1792" s="76">
        <v>-1E-3</v>
      </c>
      <c r="V1792" s="77">
        <v>0</v>
      </c>
      <c r="W1792" s="77">
        <v>1E-3</v>
      </c>
      <c r="X1792" s="78">
        <v>6.1</v>
      </c>
      <c r="Y1792" s="81" t="s">
        <v>1730</v>
      </c>
    </row>
    <row r="1793" spans="1:28" x14ac:dyDescent="0.25">
      <c r="A1793" s="165" t="s">
        <v>29</v>
      </c>
      <c r="B1793" s="35" t="s">
        <v>1869</v>
      </c>
      <c r="C1793" s="166" t="s">
        <v>21</v>
      </c>
      <c r="D1793" s="35">
        <v>110</v>
      </c>
      <c r="E1793" s="166" t="s">
        <v>851</v>
      </c>
      <c r="F1793" s="35">
        <v>10</v>
      </c>
      <c r="G1793" s="166" t="s">
        <v>40</v>
      </c>
      <c r="H1793" s="35">
        <v>1</v>
      </c>
      <c r="I1793" s="166" t="s">
        <v>38</v>
      </c>
      <c r="J1793" s="36">
        <v>18.48671503987304</v>
      </c>
      <c r="K1793" s="37">
        <v>0.24</v>
      </c>
      <c r="L1793" s="38">
        <v>0.24</v>
      </c>
      <c r="M1793" s="38">
        <v>0.33941125496954283</v>
      </c>
      <c r="N1793" s="39">
        <v>10.6</v>
      </c>
      <c r="O1793" s="40">
        <v>26.332815264671449</v>
      </c>
      <c r="P1793" s="37">
        <v>0.39</v>
      </c>
      <c r="Q1793" s="38">
        <v>0.27</v>
      </c>
      <c r="R1793" s="38">
        <v>0.47434164902525694</v>
      </c>
      <c r="S1793" s="41">
        <v>10.4</v>
      </c>
      <c r="T1793" s="36">
        <v>25.767141444702251</v>
      </c>
      <c r="U1793" s="37">
        <v>0.36</v>
      </c>
      <c r="V1793" s="38">
        <v>0.3</v>
      </c>
      <c r="W1793" s="38">
        <v>0.46861498055439926</v>
      </c>
      <c r="X1793" s="39">
        <v>10.5</v>
      </c>
      <c r="Y1793" s="42" t="s">
        <v>38</v>
      </c>
    </row>
    <row r="1794" spans="1:28" x14ac:dyDescent="0.25">
      <c r="A1794" s="177" t="s">
        <v>29</v>
      </c>
      <c r="B1794" s="53" t="s">
        <v>1869</v>
      </c>
      <c r="C1794" s="83" t="s">
        <v>21</v>
      </c>
      <c r="D1794" s="53">
        <v>110</v>
      </c>
      <c r="E1794" s="168" t="s">
        <v>1870</v>
      </c>
      <c r="F1794" s="53">
        <v>10</v>
      </c>
      <c r="G1794" s="168" t="s">
        <v>38</v>
      </c>
      <c r="H1794" s="53">
        <v>1</v>
      </c>
      <c r="I1794" s="168" t="s">
        <v>1871</v>
      </c>
      <c r="J1794" s="56">
        <v>2.1220911634022017</v>
      </c>
      <c r="K1794" s="57">
        <v>-0.03</v>
      </c>
      <c r="L1794" s="58">
        <v>0</v>
      </c>
      <c r="M1794" s="58">
        <v>0.03</v>
      </c>
      <c r="N1794" s="59">
        <v>10.6</v>
      </c>
      <c r="O1794" s="60">
        <v>1.2761942289779529</v>
      </c>
      <c r="P1794" s="57">
        <v>-0.02</v>
      </c>
      <c r="Q1794" s="58">
        <v>0</v>
      </c>
      <c r="R1794" s="58">
        <v>0.02</v>
      </c>
      <c r="S1794" s="61">
        <v>10.4</v>
      </c>
      <c r="T1794" s="56">
        <v>2.0116734118105426</v>
      </c>
      <c r="U1794" s="57">
        <v>-0.03</v>
      </c>
      <c r="V1794" s="58">
        <v>0</v>
      </c>
      <c r="W1794" s="58">
        <v>0.03</v>
      </c>
      <c r="X1794" s="59">
        <v>10.5</v>
      </c>
      <c r="Y1794" s="62" t="s">
        <v>1730</v>
      </c>
      <c r="AB1794" s="168" t="s">
        <v>38</v>
      </c>
    </row>
    <row r="1795" spans="1:28" x14ac:dyDescent="0.25">
      <c r="A1795" s="177" t="s">
        <v>29</v>
      </c>
      <c r="B1795" s="53" t="s">
        <v>1869</v>
      </c>
      <c r="C1795" s="83" t="s">
        <v>21</v>
      </c>
      <c r="D1795" s="53">
        <v>110</v>
      </c>
      <c r="E1795" s="168" t="s">
        <v>1872</v>
      </c>
      <c r="F1795" s="53">
        <v>10</v>
      </c>
      <c r="G1795" s="168" t="s">
        <v>38</v>
      </c>
      <c r="H1795" s="53">
        <v>1</v>
      </c>
      <c r="I1795" s="168" t="s">
        <v>1873</v>
      </c>
      <c r="J1795" s="56">
        <v>4.2441823268044034</v>
      </c>
      <c r="K1795" s="57">
        <v>-0.06</v>
      </c>
      <c r="L1795" s="58">
        <v>0</v>
      </c>
      <c r="M1795" s="58">
        <v>0.06</v>
      </c>
      <c r="N1795" s="59">
        <v>10.6</v>
      </c>
      <c r="O1795" s="60">
        <v>2.5523884579559057</v>
      </c>
      <c r="P1795" s="57">
        <v>-0.04</v>
      </c>
      <c r="Q1795" s="58">
        <v>0</v>
      </c>
      <c r="R1795" s="58">
        <v>0.04</v>
      </c>
      <c r="S1795" s="61">
        <v>10.4</v>
      </c>
      <c r="T1795" s="56">
        <v>2.68223121574739</v>
      </c>
      <c r="U1795" s="57">
        <v>-0.04</v>
      </c>
      <c r="V1795" s="58">
        <v>0</v>
      </c>
      <c r="W1795" s="58">
        <v>0.04</v>
      </c>
      <c r="X1795" s="59">
        <v>10.5</v>
      </c>
      <c r="Y1795" s="62" t="s">
        <v>1730</v>
      </c>
    </row>
    <row r="1796" spans="1:28" x14ac:dyDescent="0.25">
      <c r="A1796" s="177" t="s">
        <v>29</v>
      </c>
      <c r="B1796" s="53" t="s">
        <v>1869</v>
      </c>
      <c r="C1796" s="83" t="s">
        <v>21</v>
      </c>
      <c r="D1796" s="53">
        <v>110</v>
      </c>
      <c r="E1796" s="168" t="s">
        <v>1874</v>
      </c>
      <c r="F1796" s="53">
        <v>10</v>
      </c>
      <c r="G1796" s="168" t="s">
        <v>38</v>
      </c>
      <c r="H1796" s="53">
        <v>1</v>
      </c>
      <c r="I1796" s="168" t="s">
        <v>1875</v>
      </c>
      <c r="J1796" s="56">
        <v>11.317819538145079</v>
      </c>
      <c r="K1796" s="57">
        <v>-0.16</v>
      </c>
      <c r="L1796" s="58">
        <v>0</v>
      </c>
      <c r="M1796" s="58">
        <v>0.16</v>
      </c>
      <c r="N1796" s="59">
        <v>10.6</v>
      </c>
      <c r="O1796" s="60">
        <v>14.038136518757481</v>
      </c>
      <c r="P1796" s="57">
        <v>-0.22</v>
      </c>
      <c r="Q1796" s="58">
        <v>0</v>
      </c>
      <c r="R1796" s="58">
        <v>0.22</v>
      </c>
      <c r="S1796" s="61">
        <v>10.4</v>
      </c>
      <c r="T1796" s="56">
        <v>14.752271686610648</v>
      </c>
      <c r="U1796" s="57">
        <v>-0.22</v>
      </c>
      <c r="V1796" s="58">
        <v>0</v>
      </c>
      <c r="W1796" s="58">
        <v>0.22</v>
      </c>
      <c r="X1796" s="59">
        <v>10.5</v>
      </c>
      <c r="Y1796" s="62" t="s">
        <v>1730</v>
      </c>
    </row>
    <row r="1797" spans="1:28" x14ac:dyDescent="0.25">
      <c r="A1797" s="177" t="s">
        <v>29</v>
      </c>
      <c r="B1797" s="53" t="s">
        <v>1869</v>
      </c>
      <c r="C1797" s="83" t="s">
        <v>21</v>
      </c>
      <c r="D1797" s="53">
        <v>110</v>
      </c>
      <c r="E1797" s="168" t="s">
        <v>1876</v>
      </c>
      <c r="F1797" s="53">
        <v>10</v>
      </c>
      <c r="G1797" s="168" t="s">
        <v>38</v>
      </c>
      <c r="H1797" s="53">
        <v>1</v>
      </c>
      <c r="I1797" s="168" t="s">
        <v>1877</v>
      </c>
      <c r="J1797" s="56">
        <v>1.4147274422681348</v>
      </c>
      <c r="K1797" s="57">
        <v>-0.02</v>
      </c>
      <c r="L1797" s="58">
        <v>0</v>
      </c>
      <c r="M1797" s="58">
        <v>0.02</v>
      </c>
      <c r="N1797" s="59">
        <v>10.6</v>
      </c>
      <c r="O1797" s="60">
        <v>2.5523884579559057</v>
      </c>
      <c r="P1797" s="57">
        <v>-0.04</v>
      </c>
      <c r="Q1797" s="58">
        <v>0</v>
      </c>
      <c r="R1797" s="58">
        <v>0.04</v>
      </c>
      <c r="S1797" s="61">
        <v>10.4</v>
      </c>
      <c r="T1797" s="56">
        <v>4.0233468236210852</v>
      </c>
      <c r="U1797" s="57">
        <v>-0.06</v>
      </c>
      <c r="V1797" s="58">
        <v>0</v>
      </c>
      <c r="W1797" s="58">
        <v>0.06</v>
      </c>
      <c r="X1797" s="59">
        <v>10.5</v>
      </c>
      <c r="Y1797" s="62" t="s">
        <v>1730</v>
      </c>
    </row>
    <row r="1798" spans="1:28" x14ac:dyDescent="0.25">
      <c r="A1798" s="177" t="s">
        <v>29</v>
      </c>
      <c r="B1798" s="53" t="s">
        <v>1869</v>
      </c>
      <c r="C1798" s="83" t="s">
        <v>21</v>
      </c>
      <c r="D1798" s="53">
        <v>110</v>
      </c>
      <c r="E1798" s="168" t="s">
        <v>1878</v>
      </c>
      <c r="F1798" s="53">
        <v>10</v>
      </c>
      <c r="G1798" s="168" t="s">
        <v>38</v>
      </c>
      <c r="H1798" s="53">
        <v>1</v>
      </c>
      <c r="I1798" s="168" t="s">
        <v>1879</v>
      </c>
      <c r="J1798" s="56" t="s">
        <v>44</v>
      </c>
      <c r="K1798" s="57" t="s">
        <v>44</v>
      </c>
      <c r="L1798" s="58" t="s">
        <v>44</v>
      </c>
      <c r="M1798" s="58" t="s">
        <v>44</v>
      </c>
      <c r="N1798" s="59" t="s">
        <v>44</v>
      </c>
      <c r="O1798" s="60" t="s">
        <v>44</v>
      </c>
      <c r="P1798" s="57" t="s">
        <v>44</v>
      </c>
      <c r="Q1798" s="58" t="s">
        <v>44</v>
      </c>
      <c r="R1798" s="58" t="s">
        <v>44</v>
      </c>
      <c r="S1798" s="61" t="s">
        <v>44</v>
      </c>
      <c r="T1798" s="56" t="s">
        <v>44</v>
      </c>
      <c r="U1798" s="57" t="s">
        <v>44</v>
      </c>
      <c r="V1798" s="58" t="s">
        <v>44</v>
      </c>
      <c r="W1798" s="58" t="s">
        <v>44</v>
      </c>
      <c r="X1798" s="59" t="s">
        <v>44</v>
      </c>
      <c r="Y1798" s="62" t="s">
        <v>44</v>
      </c>
    </row>
    <row r="1799" spans="1:28" ht="15.75" thickBot="1" x14ac:dyDescent="0.3">
      <c r="A1799" s="178" t="s">
        <v>29</v>
      </c>
      <c r="B1799" s="73" t="s">
        <v>1869</v>
      </c>
      <c r="C1799" s="170" t="s">
        <v>21</v>
      </c>
      <c r="D1799" s="73">
        <v>110</v>
      </c>
      <c r="E1799" s="171" t="s">
        <v>325</v>
      </c>
      <c r="F1799" s="73">
        <v>10</v>
      </c>
      <c r="G1799" s="171" t="s">
        <v>62</v>
      </c>
      <c r="H1799" s="73" t="s">
        <v>38</v>
      </c>
      <c r="I1799" s="171" t="s">
        <v>38</v>
      </c>
      <c r="J1799" s="101">
        <v>0.33953458614435233</v>
      </c>
      <c r="K1799" s="76">
        <v>-4.8000000000000004E-3</v>
      </c>
      <c r="L1799" s="76">
        <v>0</v>
      </c>
      <c r="M1799" s="76">
        <v>4.8000000000000004E-3</v>
      </c>
      <c r="N1799" s="78">
        <v>10.6</v>
      </c>
      <c r="O1799" s="133">
        <v>0.68914488364809456</v>
      </c>
      <c r="P1799" s="76">
        <v>-1.0800000000000001E-2</v>
      </c>
      <c r="Q1799" s="76">
        <v>0</v>
      </c>
      <c r="R1799" s="76">
        <v>1.0800000000000001E-2</v>
      </c>
      <c r="S1799" s="80">
        <v>10.4</v>
      </c>
      <c r="T1799" s="101">
        <v>0.64373549177937373</v>
      </c>
      <c r="U1799" s="76">
        <v>-9.6000000000000009E-3</v>
      </c>
      <c r="V1799" s="76">
        <v>0</v>
      </c>
      <c r="W1799" s="76">
        <v>9.6000000000000009E-3</v>
      </c>
      <c r="X1799" s="78">
        <v>10.5</v>
      </c>
      <c r="Y1799" s="81" t="s">
        <v>38</v>
      </c>
    </row>
    <row r="1800" spans="1:28" x14ac:dyDescent="0.25">
      <c r="A1800" s="165" t="s">
        <v>29</v>
      </c>
      <c r="B1800" s="35" t="s">
        <v>1880</v>
      </c>
      <c r="C1800" s="166" t="s">
        <v>22</v>
      </c>
      <c r="D1800" s="35">
        <v>110</v>
      </c>
      <c r="E1800" s="166" t="s">
        <v>1072</v>
      </c>
      <c r="F1800" s="35">
        <v>35</v>
      </c>
      <c r="G1800" s="166" t="s">
        <v>36</v>
      </c>
      <c r="H1800" s="35">
        <v>1</v>
      </c>
      <c r="I1800" s="166" t="s">
        <v>38</v>
      </c>
      <c r="J1800" s="36">
        <v>4.6482495931087211</v>
      </c>
      <c r="K1800" s="37">
        <v>0.28899999999999998</v>
      </c>
      <c r="L1800" s="38">
        <v>2.1999999999999999E-2</v>
      </c>
      <c r="M1800" s="38">
        <v>0.28983616061492395</v>
      </c>
      <c r="N1800" s="39">
        <v>36</v>
      </c>
      <c r="O1800" s="40">
        <v>7.870311773202344</v>
      </c>
      <c r="P1800" s="37">
        <v>0.51100000000000001</v>
      </c>
      <c r="Q1800" s="38">
        <v>1.4E-2</v>
      </c>
      <c r="R1800" s="38">
        <v>0.51119174484727348</v>
      </c>
      <c r="S1800" s="41">
        <v>37.5</v>
      </c>
      <c r="T1800" s="36">
        <v>7.6693604270258362</v>
      </c>
      <c r="U1800" s="37">
        <v>0.48299999999999998</v>
      </c>
      <c r="V1800" s="38">
        <v>9.0999999999999998E-2</v>
      </c>
      <c r="W1800" s="38">
        <v>0.49149771108317486</v>
      </c>
      <c r="X1800" s="39">
        <v>37</v>
      </c>
      <c r="Y1800" s="42" t="s">
        <v>1730</v>
      </c>
    </row>
    <row r="1801" spans="1:28" x14ac:dyDescent="0.25">
      <c r="A1801" s="174" t="s">
        <v>29</v>
      </c>
      <c r="B1801" s="44" t="s">
        <v>1880</v>
      </c>
      <c r="C1801" s="136" t="s">
        <v>22</v>
      </c>
      <c r="D1801" s="44">
        <v>110</v>
      </c>
      <c r="E1801" s="136" t="s">
        <v>1881</v>
      </c>
      <c r="F1801" s="44">
        <v>35</v>
      </c>
      <c r="G1801" s="136" t="s">
        <v>216</v>
      </c>
      <c r="H1801" s="44">
        <v>1</v>
      </c>
      <c r="I1801" s="136" t="s">
        <v>1882</v>
      </c>
      <c r="J1801" s="45">
        <v>4.6482495931087211</v>
      </c>
      <c r="K1801" s="46">
        <v>-0.28899999999999998</v>
      </c>
      <c r="L1801" s="47">
        <v>-2.1999999999999999E-2</v>
      </c>
      <c r="M1801" s="47">
        <v>0.28983616061492395</v>
      </c>
      <c r="N1801" s="48">
        <v>36</v>
      </c>
      <c r="O1801" s="49">
        <v>7.870311773202344</v>
      </c>
      <c r="P1801" s="46">
        <v>-0.51100000000000001</v>
      </c>
      <c r="Q1801" s="47">
        <v>-1.4E-2</v>
      </c>
      <c r="R1801" s="47">
        <v>0.51119174484727348</v>
      </c>
      <c r="S1801" s="50">
        <v>37.5</v>
      </c>
      <c r="T1801" s="45">
        <v>7.6693604270258362</v>
      </c>
      <c r="U1801" s="46">
        <v>-0.48299999999999998</v>
      </c>
      <c r="V1801" s="47">
        <v>-9.0999999999999998E-2</v>
      </c>
      <c r="W1801" s="47">
        <v>0.49149771108317486</v>
      </c>
      <c r="X1801" s="48">
        <v>37</v>
      </c>
      <c r="Y1801" s="51" t="s">
        <v>1730</v>
      </c>
    </row>
    <row r="1802" spans="1:28" x14ac:dyDescent="0.25">
      <c r="A1802" s="175" t="s">
        <v>29</v>
      </c>
      <c r="B1802" s="64" t="s">
        <v>1880</v>
      </c>
      <c r="C1802" s="120" t="s">
        <v>22</v>
      </c>
      <c r="D1802" s="64">
        <v>110</v>
      </c>
      <c r="E1802" s="120" t="s">
        <v>851</v>
      </c>
      <c r="F1802" s="64">
        <v>10</v>
      </c>
      <c r="G1802" s="120" t="s">
        <v>40</v>
      </c>
      <c r="H1802" s="64">
        <v>1</v>
      </c>
      <c r="I1802" s="120" t="s">
        <v>38</v>
      </c>
      <c r="J1802" s="65">
        <v>27.927357329596479</v>
      </c>
      <c r="K1802" s="66">
        <v>0.375</v>
      </c>
      <c r="L1802" s="67">
        <v>0.39100000000000001</v>
      </c>
      <c r="M1802" s="67">
        <v>0.5417619403391124</v>
      </c>
      <c r="N1802" s="68">
        <v>11.2</v>
      </c>
      <c r="O1802" s="69">
        <v>43.776675940415075</v>
      </c>
      <c r="P1802" s="66">
        <v>0.65700000000000003</v>
      </c>
      <c r="Q1802" s="67">
        <v>0.47599999999999998</v>
      </c>
      <c r="R1802" s="67">
        <v>0.81131066799346352</v>
      </c>
      <c r="S1802" s="70">
        <v>10.7</v>
      </c>
      <c r="T1802" s="65">
        <v>35.782614758787062</v>
      </c>
      <c r="U1802" s="66">
        <v>0.54400000000000004</v>
      </c>
      <c r="V1802" s="67">
        <v>0.39</v>
      </c>
      <c r="W1802" s="67">
        <v>0.66935491333073815</v>
      </c>
      <c r="X1802" s="68">
        <v>10.8</v>
      </c>
      <c r="Y1802" s="71" t="s">
        <v>38</v>
      </c>
      <c r="AB1802" s="168" t="s">
        <v>38</v>
      </c>
    </row>
    <row r="1803" spans="1:28" x14ac:dyDescent="0.25">
      <c r="A1803" s="177" t="s">
        <v>29</v>
      </c>
      <c r="B1803" s="53" t="s">
        <v>1880</v>
      </c>
      <c r="C1803" s="83" t="s">
        <v>22</v>
      </c>
      <c r="D1803" s="53">
        <v>110</v>
      </c>
      <c r="E1803" s="168" t="s">
        <v>1883</v>
      </c>
      <c r="F1803" s="53">
        <v>10</v>
      </c>
      <c r="G1803" s="168" t="s">
        <v>38</v>
      </c>
      <c r="H1803" s="53">
        <v>1</v>
      </c>
      <c r="I1803" s="168" t="s">
        <v>1884</v>
      </c>
      <c r="J1803" s="56">
        <v>3.931952008689763</v>
      </c>
      <c r="K1803" s="57">
        <v>-4.2999999999999997E-2</v>
      </c>
      <c r="L1803" s="58">
        <v>-6.3E-2</v>
      </c>
      <c r="M1803" s="58">
        <v>7.6275815302099523E-2</v>
      </c>
      <c r="N1803" s="59">
        <v>11.2</v>
      </c>
      <c r="O1803" s="60">
        <v>4.3958362266844091</v>
      </c>
      <c r="P1803" s="57">
        <v>-6.0999999999999999E-2</v>
      </c>
      <c r="Q1803" s="58">
        <v>-5.3999999999999999E-2</v>
      </c>
      <c r="R1803" s="58">
        <v>8.1467785044151045E-2</v>
      </c>
      <c r="S1803" s="61">
        <v>10.7</v>
      </c>
      <c r="T1803" s="56">
        <v>5.6026807875619644</v>
      </c>
      <c r="U1803" s="57">
        <v>-7.8E-2</v>
      </c>
      <c r="V1803" s="58">
        <v>-7.0000000000000007E-2</v>
      </c>
      <c r="W1803" s="58">
        <v>0.10480458005259122</v>
      </c>
      <c r="X1803" s="59">
        <v>10.8</v>
      </c>
      <c r="Y1803" s="62" t="s">
        <v>38</v>
      </c>
    </row>
    <row r="1804" spans="1:28" x14ac:dyDescent="0.25">
      <c r="A1804" s="177" t="s">
        <v>29</v>
      </c>
      <c r="B1804" s="53" t="s">
        <v>1880</v>
      </c>
      <c r="C1804" s="83" t="s">
        <v>22</v>
      </c>
      <c r="D1804" s="53">
        <v>110</v>
      </c>
      <c r="E1804" s="168" t="s">
        <v>1885</v>
      </c>
      <c r="F1804" s="53">
        <v>10</v>
      </c>
      <c r="G1804" s="168" t="s">
        <v>38</v>
      </c>
      <c r="H1804" s="53">
        <v>1</v>
      </c>
      <c r="I1804" s="168" t="s">
        <v>1886</v>
      </c>
      <c r="J1804" s="56">
        <v>11.010899246241625</v>
      </c>
      <c r="K1804" s="57">
        <v>-0.18</v>
      </c>
      <c r="L1804" s="58">
        <v>-0.115</v>
      </c>
      <c r="M1804" s="58">
        <v>0.21360009363293828</v>
      </c>
      <c r="N1804" s="59">
        <v>11.2</v>
      </c>
      <c r="O1804" s="60">
        <v>19.452577508192356</v>
      </c>
      <c r="P1804" s="57">
        <v>-0.34100000000000003</v>
      </c>
      <c r="Q1804" s="58">
        <v>-0.11700000000000001</v>
      </c>
      <c r="R1804" s="58">
        <v>0.36051352263126002</v>
      </c>
      <c r="S1804" s="61">
        <v>10.7</v>
      </c>
      <c r="T1804" s="56">
        <v>16.499937647967982</v>
      </c>
      <c r="U1804" s="57">
        <v>-0.27900000000000003</v>
      </c>
      <c r="V1804" s="58">
        <v>-0.13200000000000001</v>
      </c>
      <c r="W1804" s="58">
        <v>0.30865028754238999</v>
      </c>
      <c r="X1804" s="59">
        <v>10.8</v>
      </c>
      <c r="Y1804" s="62" t="s">
        <v>38</v>
      </c>
    </row>
    <row r="1805" spans="1:28" x14ac:dyDescent="0.25">
      <c r="A1805" s="177" t="s">
        <v>29</v>
      </c>
      <c r="B1805" s="53" t="s">
        <v>1880</v>
      </c>
      <c r="C1805" s="83" t="s">
        <v>22</v>
      </c>
      <c r="D1805" s="53">
        <v>110</v>
      </c>
      <c r="E1805" s="168" t="s">
        <v>1887</v>
      </c>
      <c r="F1805" s="53">
        <v>10</v>
      </c>
      <c r="G1805" s="168" t="s">
        <v>38</v>
      </c>
      <c r="H1805" s="53">
        <v>1</v>
      </c>
      <c r="I1805" s="168" t="s">
        <v>1888</v>
      </c>
      <c r="J1805" s="56">
        <v>6.1265443006663398</v>
      </c>
      <c r="K1805" s="57">
        <v>-6.0999999999999999E-2</v>
      </c>
      <c r="L1805" s="58">
        <v>-0.10199999999999999</v>
      </c>
      <c r="M1805" s="58">
        <v>0.11884864324004712</v>
      </c>
      <c r="N1805" s="59">
        <v>11.2</v>
      </c>
      <c r="O1805" s="60">
        <v>9.2411587977752827</v>
      </c>
      <c r="P1805" s="57">
        <v>-0.126</v>
      </c>
      <c r="Q1805" s="58">
        <v>-0.11600000000000001</v>
      </c>
      <c r="R1805" s="58">
        <v>0.17126587517658035</v>
      </c>
      <c r="S1805" s="61">
        <v>10.7</v>
      </c>
      <c r="T1805" s="56">
        <v>5.6029358200307477</v>
      </c>
      <c r="U1805" s="57">
        <v>-5.1999999999999998E-2</v>
      </c>
      <c r="V1805" s="58">
        <v>-9.0999999999999998E-2</v>
      </c>
      <c r="W1805" s="58">
        <v>0.10480935072788114</v>
      </c>
      <c r="X1805" s="59">
        <v>10.8</v>
      </c>
      <c r="Y1805" s="62" t="s">
        <v>38</v>
      </c>
      <c r="AB1805" s="168" t="s">
        <v>38</v>
      </c>
    </row>
    <row r="1806" spans="1:28" x14ac:dyDescent="0.25">
      <c r="A1806" s="177" t="s">
        <v>29</v>
      </c>
      <c r="B1806" s="53" t="s">
        <v>1880</v>
      </c>
      <c r="C1806" s="83" t="s">
        <v>22</v>
      </c>
      <c r="D1806" s="53">
        <v>110</v>
      </c>
      <c r="E1806" s="168" t="s">
        <v>1889</v>
      </c>
      <c r="F1806" s="53">
        <v>10</v>
      </c>
      <c r="G1806" s="168" t="s">
        <v>38</v>
      </c>
      <c r="H1806" s="53">
        <v>1</v>
      </c>
      <c r="I1806" s="168" t="s">
        <v>1890</v>
      </c>
      <c r="J1806" s="56">
        <v>10.465870187209005</v>
      </c>
      <c r="K1806" s="57">
        <v>-0.114</v>
      </c>
      <c r="L1806" s="58">
        <v>-0.16800000000000001</v>
      </c>
      <c r="M1806" s="58">
        <v>0.20302709178826359</v>
      </c>
      <c r="N1806" s="59">
        <v>11.2</v>
      </c>
      <c r="O1806" s="60">
        <v>14.7292407901207</v>
      </c>
      <c r="P1806" s="57">
        <v>-0.19600000000000001</v>
      </c>
      <c r="Q1806" s="58">
        <v>-0.19</v>
      </c>
      <c r="R1806" s="58">
        <v>0.27297618943783358</v>
      </c>
      <c r="S1806" s="61">
        <v>10.7</v>
      </c>
      <c r="T1806" s="56">
        <v>13.887757155536557</v>
      </c>
      <c r="U1806" s="57">
        <v>-0.192</v>
      </c>
      <c r="V1806" s="58">
        <v>-0.17499999999999999</v>
      </c>
      <c r="W1806" s="58">
        <v>0.2597864507629295</v>
      </c>
      <c r="X1806" s="59">
        <v>10.8</v>
      </c>
      <c r="Y1806" s="62" t="s">
        <v>38</v>
      </c>
    </row>
    <row r="1807" spans="1:28" x14ac:dyDescent="0.25">
      <c r="A1807" s="177" t="s">
        <v>29</v>
      </c>
      <c r="B1807" s="53" t="s">
        <v>1880</v>
      </c>
      <c r="C1807" s="83" t="s">
        <v>22</v>
      </c>
      <c r="D1807" s="53">
        <v>110</v>
      </c>
      <c r="E1807" s="168" t="s">
        <v>1891</v>
      </c>
      <c r="F1807" s="53">
        <v>10</v>
      </c>
      <c r="G1807" s="168" t="s">
        <v>38</v>
      </c>
      <c r="H1807" s="53">
        <v>1</v>
      </c>
      <c r="I1807" s="168" t="s">
        <v>1892</v>
      </c>
      <c r="J1807" s="56">
        <v>1.5265855480038291</v>
      </c>
      <c r="K1807" s="57">
        <v>-6.0000000000000001E-3</v>
      </c>
      <c r="L1807" s="58">
        <v>-2.9000000000000001E-2</v>
      </c>
      <c r="M1807" s="58">
        <v>2.9614185789921695E-2</v>
      </c>
      <c r="N1807" s="59">
        <v>11.2</v>
      </c>
      <c r="O1807" s="60">
        <v>1.1980613409987171</v>
      </c>
      <c r="P1807" s="57">
        <v>-3.0000000000000001E-3</v>
      </c>
      <c r="Q1807" s="58">
        <v>-2.1999999999999999E-2</v>
      </c>
      <c r="R1807" s="58">
        <v>2.2203603311174516E-2</v>
      </c>
      <c r="S1807" s="61">
        <v>10.7</v>
      </c>
      <c r="T1807" s="56">
        <v>1.4062698456659906</v>
      </c>
      <c r="U1807" s="57">
        <v>-4.0000000000000001E-3</v>
      </c>
      <c r="V1807" s="58">
        <v>-2.5999999999999999E-2</v>
      </c>
      <c r="W1807" s="58">
        <v>2.6305892875931811E-2</v>
      </c>
      <c r="X1807" s="59">
        <v>10.8</v>
      </c>
      <c r="Y1807" s="62" t="s">
        <v>38</v>
      </c>
    </row>
    <row r="1808" spans="1:28" ht="15.75" thickBot="1" x14ac:dyDescent="0.3">
      <c r="A1808" s="178" t="s">
        <v>29</v>
      </c>
      <c r="B1808" s="73" t="s">
        <v>1880</v>
      </c>
      <c r="C1808" s="170" t="s">
        <v>22</v>
      </c>
      <c r="D1808" s="73">
        <v>110</v>
      </c>
      <c r="E1808" s="171" t="s">
        <v>325</v>
      </c>
      <c r="F1808" s="73">
        <v>10</v>
      </c>
      <c r="G1808" s="171" t="s">
        <v>62</v>
      </c>
      <c r="H1808" s="73" t="s">
        <v>38</v>
      </c>
      <c r="I1808" s="171" t="s">
        <v>38</v>
      </c>
      <c r="J1808" s="101">
        <v>7.2901480439975533E-2</v>
      </c>
      <c r="K1808" s="76">
        <v>-1E-3</v>
      </c>
      <c r="L1808" s="76">
        <v>-1E-3</v>
      </c>
      <c r="M1808" s="76">
        <v>1.414213562373095E-3</v>
      </c>
      <c r="N1808" s="78">
        <v>11.2</v>
      </c>
      <c r="O1808" s="112">
        <v>7.6308091675488424E-2</v>
      </c>
      <c r="P1808" s="76">
        <v>-1E-3</v>
      </c>
      <c r="Q1808" s="95">
        <v>-1E-3</v>
      </c>
      <c r="R1808" s="95">
        <v>1.414213562373095E-3</v>
      </c>
      <c r="S1808" s="80">
        <v>10.7</v>
      </c>
      <c r="T1808" s="101">
        <v>7.5601535271085735E-2</v>
      </c>
      <c r="U1808" s="76">
        <v>-1E-3</v>
      </c>
      <c r="V1808" s="95">
        <v>-1E-3</v>
      </c>
      <c r="W1808" s="95">
        <v>1.414213562373095E-3</v>
      </c>
      <c r="X1808" s="78">
        <v>10.8</v>
      </c>
      <c r="Y1808" s="81" t="s">
        <v>38</v>
      </c>
    </row>
    <row r="1809" spans="1:28" x14ac:dyDescent="0.25">
      <c r="A1809" s="165" t="s">
        <v>29</v>
      </c>
      <c r="B1809" s="35" t="s">
        <v>1882</v>
      </c>
      <c r="C1809" s="166" t="s">
        <v>23</v>
      </c>
      <c r="D1809" s="35">
        <v>35</v>
      </c>
      <c r="E1809" s="166" t="s">
        <v>851</v>
      </c>
      <c r="F1809" s="35">
        <v>10</v>
      </c>
      <c r="G1809" s="166" t="s">
        <v>40</v>
      </c>
      <c r="H1809" s="35">
        <v>1</v>
      </c>
      <c r="I1809" s="166" t="s">
        <v>38</v>
      </c>
      <c r="J1809" s="36">
        <v>8.2478609884232235</v>
      </c>
      <c r="K1809" s="37">
        <v>0.09</v>
      </c>
      <c r="L1809" s="38">
        <v>0.12</v>
      </c>
      <c r="M1809" s="38">
        <v>0.15</v>
      </c>
      <c r="N1809" s="39">
        <v>10.5</v>
      </c>
      <c r="O1809" s="40">
        <v>11.895234282663614</v>
      </c>
      <c r="P1809" s="37">
        <v>0.18</v>
      </c>
      <c r="Q1809" s="38">
        <v>0.12</v>
      </c>
      <c r="R1809" s="38">
        <v>0.21633307652783934</v>
      </c>
      <c r="S1809" s="41">
        <v>10.5</v>
      </c>
      <c r="T1809" s="36">
        <v>7.3771111356331751</v>
      </c>
      <c r="U1809" s="37">
        <v>0.12</v>
      </c>
      <c r="V1809" s="38">
        <v>0.06</v>
      </c>
      <c r="W1809" s="38">
        <v>0.13416407864998739</v>
      </c>
      <c r="X1809" s="39">
        <v>10.5</v>
      </c>
      <c r="Y1809" s="42" t="s">
        <v>38</v>
      </c>
    </row>
    <row r="1810" spans="1:28" x14ac:dyDescent="0.25">
      <c r="A1810" s="177" t="s">
        <v>29</v>
      </c>
      <c r="B1810" s="53" t="s">
        <v>1882</v>
      </c>
      <c r="C1810" s="83" t="s">
        <v>23</v>
      </c>
      <c r="D1810" s="53">
        <v>35</v>
      </c>
      <c r="E1810" s="168" t="s">
        <v>1893</v>
      </c>
      <c r="F1810" s="53">
        <v>10</v>
      </c>
      <c r="G1810" s="168" t="s">
        <v>38</v>
      </c>
      <c r="H1810" s="53">
        <v>1</v>
      </c>
      <c r="I1810" s="168" t="s">
        <v>1894</v>
      </c>
      <c r="J1810" s="56">
        <v>3.2061920439244691</v>
      </c>
      <c r="K1810" s="57">
        <v>-0.03</v>
      </c>
      <c r="L1810" s="58">
        <v>-0.05</v>
      </c>
      <c r="M1810" s="58">
        <v>5.8309518948453008E-2</v>
      </c>
      <c r="N1810" s="59">
        <v>10.5</v>
      </c>
      <c r="O1810" s="60">
        <v>3.8880789567986951</v>
      </c>
      <c r="P1810" s="57">
        <v>-0.05</v>
      </c>
      <c r="Q1810" s="58">
        <v>-0.05</v>
      </c>
      <c r="R1810" s="58">
        <v>7.0710678118654766E-2</v>
      </c>
      <c r="S1810" s="61">
        <v>10.5</v>
      </c>
      <c r="T1810" s="56">
        <v>3.2061920439244691</v>
      </c>
      <c r="U1810" s="57">
        <v>-0.05</v>
      </c>
      <c r="V1810" s="58">
        <v>-0.03</v>
      </c>
      <c r="W1810" s="58">
        <v>5.8309518948453008E-2</v>
      </c>
      <c r="X1810" s="59">
        <v>10.5</v>
      </c>
      <c r="Y1810" s="62" t="s">
        <v>38</v>
      </c>
    </row>
    <row r="1811" spans="1:28" x14ac:dyDescent="0.25">
      <c r="A1811" s="177" t="s">
        <v>29</v>
      </c>
      <c r="B1811" s="53" t="s">
        <v>1882</v>
      </c>
      <c r="C1811" s="83" t="s">
        <v>23</v>
      </c>
      <c r="D1811" s="53">
        <v>35</v>
      </c>
      <c r="E1811" s="168" t="s">
        <v>1895</v>
      </c>
      <c r="F1811" s="53">
        <v>10</v>
      </c>
      <c r="G1811" s="168" t="s">
        <v>38</v>
      </c>
      <c r="H1811" s="53">
        <v>1</v>
      </c>
      <c r="I1811" s="168" t="s">
        <v>1896</v>
      </c>
      <c r="J1811" s="56">
        <v>1.1664236870396083</v>
      </c>
      <c r="K1811" s="57">
        <v>-1.4999999999999999E-2</v>
      </c>
      <c r="L1811" s="58">
        <v>-1.4999999999999999E-2</v>
      </c>
      <c r="M1811" s="58">
        <v>2.1213203435596427E-2</v>
      </c>
      <c r="N1811" s="59">
        <v>10.5</v>
      </c>
      <c r="O1811" s="60">
        <v>1.1664236870396083</v>
      </c>
      <c r="P1811" s="57">
        <v>-1.4999999999999999E-2</v>
      </c>
      <c r="Q1811" s="58">
        <v>-1.4999999999999999E-2</v>
      </c>
      <c r="R1811" s="58">
        <v>2.1213203435596427E-2</v>
      </c>
      <c r="S1811" s="61">
        <v>10.5</v>
      </c>
      <c r="T1811" s="56">
        <v>1.1664236870396083</v>
      </c>
      <c r="U1811" s="57">
        <v>-1.4999999999999999E-2</v>
      </c>
      <c r="V1811" s="58">
        <v>-1.4999999999999999E-2</v>
      </c>
      <c r="W1811" s="58">
        <v>2.1213203435596427E-2</v>
      </c>
      <c r="X1811" s="59">
        <v>10.5</v>
      </c>
      <c r="Y1811" s="62" t="s">
        <v>38</v>
      </c>
    </row>
    <row r="1812" spans="1:28" x14ac:dyDescent="0.25">
      <c r="A1812" s="177" t="s">
        <v>29</v>
      </c>
      <c r="B1812" s="53" t="s">
        <v>1882</v>
      </c>
      <c r="C1812" s="83" t="s">
        <v>23</v>
      </c>
      <c r="D1812" s="53">
        <v>35</v>
      </c>
      <c r="E1812" s="168" t="s">
        <v>325</v>
      </c>
      <c r="F1812" s="53">
        <v>10</v>
      </c>
      <c r="G1812" s="168" t="s">
        <v>62</v>
      </c>
      <c r="H1812" s="53" t="s">
        <v>38</v>
      </c>
      <c r="I1812" s="168" t="s">
        <v>38</v>
      </c>
      <c r="J1812" s="97">
        <v>2.8564020739128053E-2</v>
      </c>
      <c r="K1812" s="57">
        <v>-4.0000000000000002E-4</v>
      </c>
      <c r="L1812" s="57">
        <v>0</v>
      </c>
      <c r="M1812" s="57">
        <v>4.0000000000000002E-4</v>
      </c>
      <c r="N1812" s="59">
        <v>10.5</v>
      </c>
      <c r="O1812" s="96">
        <v>3.160099995564454E-2</v>
      </c>
      <c r="P1812" s="57">
        <v>-5.0000000000000001E-4</v>
      </c>
      <c r="Q1812" s="57">
        <v>0</v>
      </c>
      <c r="R1812" s="57">
        <v>5.0000000000000001E-4</v>
      </c>
      <c r="S1812" s="61">
        <v>10.5</v>
      </c>
      <c r="T1812" s="97">
        <v>0.12070040470863255</v>
      </c>
      <c r="U1812" s="57">
        <v>-1.7999999999999997E-3</v>
      </c>
      <c r="V1812" s="58">
        <v>0</v>
      </c>
      <c r="W1812" s="57">
        <v>1.7999999999999997E-3</v>
      </c>
      <c r="X1812" s="59">
        <v>10.5</v>
      </c>
      <c r="Y1812" s="62" t="s">
        <v>38</v>
      </c>
    </row>
    <row r="1813" spans="1:28" x14ac:dyDescent="0.25">
      <c r="A1813" s="175" t="s">
        <v>29</v>
      </c>
      <c r="B1813" s="64" t="s">
        <v>1882</v>
      </c>
      <c r="C1813" s="120" t="s">
        <v>23</v>
      </c>
      <c r="D1813" s="64">
        <v>35</v>
      </c>
      <c r="E1813" s="120" t="s">
        <v>941</v>
      </c>
      <c r="F1813" s="64">
        <v>10</v>
      </c>
      <c r="G1813" s="120" t="s">
        <v>40</v>
      </c>
      <c r="H1813" s="64">
        <v>2</v>
      </c>
      <c r="I1813" s="120" t="s">
        <v>38</v>
      </c>
      <c r="J1813" s="65" t="s">
        <v>44</v>
      </c>
      <c r="K1813" s="66" t="s">
        <v>44</v>
      </c>
      <c r="L1813" s="67" t="s">
        <v>44</v>
      </c>
      <c r="M1813" s="67" t="s">
        <v>44</v>
      </c>
      <c r="N1813" s="68" t="s">
        <v>44</v>
      </c>
      <c r="O1813" s="69" t="s">
        <v>44</v>
      </c>
      <c r="P1813" s="66" t="s">
        <v>44</v>
      </c>
      <c r="Q1813" s="67" t="s">
        <v>44</v>
      </c>
      <c r="R1813" s="67" t="s">
        <v>44</v>
      </c>
      <c r="S1813" s="70" t="s">
        <v>44</v>
      </c>
      <c r="T1813" s="65" t="s">
        <v>44</v>
      </c>
      <c r="U1813" s="66" t="s">
        <v>44</v>
      </c>
      <c r="V1813" s="67" t="s">
        <v>44</v>
      </c>
      <c r="W1813" s="67" t="s">
        <v>44</v>
      </c>
      <c r="X1813" s="68" t="s">
        <v>44</v>
      </c>
      <c r="Y1813" s="71" t="s">
        <v>979</v>
      </c>
      <c r="AB1813" s="168" t="s">
        <v>38</v>
      </c>
    </row>
    <row r="1814" spans="1:28" x14ac:dyDescent="0.25">
      <c r="A1814" s="177" t="s">
        <v>29</v>
      </c>
      <c r="B1814" s="53" t="s">
        <v>1882</v>
      </c>
      <c r="C1814" s="83" t="s">
        <v>23</v>
      </c>
      <c r="D1814" s="53">
        <v>35</v>
      </c>
      <c r="E1814" s="168" t="s">
        <v>1897</v>
      </c>
      <c r="F1814" s="53">
        <v>10</v>
      </c>
      <c r="G1814" s="168" t="s">
        <v>38</v>
      </c>
      <c r="H1814" s="53">
        <v>2</v>
      </c>
      <c r="I1814" s="168" t="s">
        <v>1898</v>
      </c>
      <c r="J1814" s="56">
        <v>0.77761579135973902</v>
      </c>
      <c r="K1814" s="57">
        <v>-0.01</v>
      </c>
      <c r="L1814" s="58">
        <v>-0.01</v>
      </c>
      <c r="M1814" s="58">
        <v>1.4142135623730951E-2</v>
      </c>
      <c r="N1814" s="59">
        <v>10.5</v>
      </c>
      <c r="O1814" s="60">
        <v>0.77761579135973902</v>
      </c>
      <c r="P1814" s="57">
        <v>-0.01</v>
      </c>
      <c r="Q1814" s="58">
        <v>-0.01</v>
      </c>
      <c r="R1814" s="58">
        <v>1.4142135623730951E-2</v>
      </c>
      <c r="S1814" s="61">
        <v>10.5</v>
      </c>
      <c r="T1814" s="56">
        <v>1.2295185226055292</v>
      </c>
      <c r="U1814" s="57">
        <v>-0.02</v>
      </c>
      <c r="V1814" s="58">
        <v>-0.01</v>
      </c>
      <c r="W1814" s="58">
        <v>2.2360679774997897E-2</v>
      </c>
      <c r="X1814" s="59">
        <v>10.5</v>
      </c>
      <c r="Y1814" s="62" t="s">
        <v>38</v>
      </c>
    </row>
    <row r="1815" spans="1:28" x14ac:dyDescent="0.25">
      <c r="A1815" s="177" t="s">
        <v>29</v>
      </c>
      <c r="B1815" s="53" t="s">
        <v>1882</v>
      </c>
      <c r="C1815" s="83" t="s">
        <v>23</v>
      </c>
      <c r="D1815" s="53">
        <v>35</v>
      </c>
      <c r="E1815" s="168" t="s">
        <v>1899</v>
      </c>
      <c r="F1815" s="53">
        <v>10</v>
      </c>
      <c r="G1815" s="168" t="s">
        <v>38</v>
      </c>
      <c r="H1815" s="53">
        <v>2</v>
      </c>
      <c r="I1815" s="168" t="s">
        <v>1900</v>
      </c>
      <c r="J1815" s="56">
        <v>3.1104631654389561</v>
      </c>
      <c r="K1815" s="57">
        <v>-0.04</v>
      </c>
      <c r="L1815" s="58">
        <v>-0.04</v>
      </c>
      <c r="M1815" s="58">
        <v>5.6568542494923803E-2</v>
      </c>
      <c r="N1815" s="59">
        <v>10.5</v>
      </c>
      <c r="O1815" s="60">
        <v>2.3328473740792166</v>
      </c>
      <c r="P1815" s="57">
        <v>-0.03</v>
      </c>
      <c r="Q1815" s="58">
        <v>-0.03</v>
      </c>
      <c r="R1815" s="58">
        <v>4.2426406871192854E-2</v>
      </c>
      <c r="S1815" s="61">
        <v>10.5</v>
      </c>
      <c r="T1815" s="56">
        <v>1.982539047110603</v>
      </c>
      <c r="U1815" s="57">
        <v>-0.03</v>
      </c>
      <c r="V1815" s="58">
        <v>-0.02</v>
      </c>
      <c r="W1815" s="58">
        <v>3.605551275463989E-2</v>
      </c>
      <c r="X1815" s="59">
        <v>10.5</v>
      </c>
      <c r="Y1815" s="62" t="s">
        <v>38</v>
      </c>
    </row>
    <row r="1816" spans="1:28" ht="15.75" thickBot="1" x14ac:dyDescent="0.3">
      <c r="A1816" s="178" t="s">
        <v>29</v>
      </c>
      <c r="B1816" s="73" t="s">
        <v>1882</v>
      </c>
      <c r="C1816" s="170" t="s">
        <v>23</v>
      </c>
      <c r="D1816" s="73">
        <v>35</v>
      </c>
      <c r="E1816" s="171" t="s">
        <v>703</v>
      </c>
      <c r="F1816" s="73">
        <v>10</v>
      </c>
      <c r="G1816" s="171" t="s">
        <v>62</v>
      </c>
      <c r="H1816" s="73" t="s">
        <v>38</v>
      </c>
      <c r="I1816" s="171" t="s">
        <v>38</v>
      </c>
      <c r="J1816" s="75">
        <v>0</v>
      </c>
      <c r="K1816" s="76">
        <v>0</v>
      </c>
      <c r="L1816" s="77">
        <v>0</v>
      </c>
      <c r="M1816" s="77">
        <v>0</v>
      </c>
      <c r="N1816" s="78">
        <v>10.5</v>
      </c>
      <c r="O1816" s="79">
        <v>0</v>
      </c>
      <c r="P1816" s="76">
        <v>0</v>
      </c>
      <c r="Q1816" s="77">
        <v>0</v>
      </c>
      <c r="R1816" s="77">
        <v>0</v>
      </c>
      <c r="S1816" s="80">
        <v>10.5</v>
      </c>
      <c r="T1816" s="75">
        <v>0</v>
      </c>
      <c r="U1816" s="76">
        <v>0</v>
      </c>
      <c r="V1816" s="77">
        <v>0</v>
      </c>
      <c r="W1816" s="77">
        <v>0</v>
      </c>
      <c r="X1816" s="78">
        <v>10.5</v>
      </c>
      <c r="Y1816" s="81" t="s">
        <v>44</v>
      </c>
    </row>
    <row r="1817" spans="1:28" x14ac:dyDescent="0.25">
      <c r="A1817" s="165" t="s">
        <v>29</v>
      </c>
      <c r="B1817" s="35" t="s">
        <v>1901</v>
      </c>
      <c r="C1817" s="166" t="s">
        <v>23</v>
      </c>
      <c r="D1817" s="35">
        <v>35</v>
      </c>
      <c r="E1817" s="166" t="s">
        <v>1902</v>
      </c>
      <c r="F1817" s="35">
        <v>10</v>
      </c>
      <c r="G1817" s="166" t="s">
        <v>40</v>
      </c>
      <c r="H1817" s="35">
        <v>1</v>
      </c>
      <c r="I1817" s="166" t="s">
        <v>38</v>
      </c>
      <c r="J1817" s="36">
        <v>14.083220960519894</v>
      </c>
      <c r="K1817" s="37">
        <v>0.16</v>
      </c>
      <c r="L1817" s="38">
        <v>0.2</v>
      </c>
      <c r="M1817" s="38">
        <v>0.25612496949731395</v>
      </c>
      <c r="N1817" s="39">
        <v>10.5</v>
      </c>
      <c r="O1817" s="40">
        <v>21.786846184490926</v>
      </c>
      <c r="P1817" s="37">
        <v>0.32</v>
      </c>
      <c r="Q1817" s="38">
        <v>0.2</v>
      </c>
      <c r="R1817" s="38">
        <v>0.37735924528226417</v>
      </c>
      <c r="S1817" s="41">
        <v>10</v>
      </c>
      <c r="T1817" s="36">
        <v>18.036999011291581</v>
      </c>
      <c r="U1817" s="37">
        <v>0.24</v>
      </c>
      <c r="V1817" s="38">
        <v>0.2</v>
      </c>
      <c r="W1817" s="38">
        <v>0.31240998703626621</v>
      </c>
      <c r="X1817" s="39">
        <v>10</v>
      </c>
      <c r="Y1817" s="42" t="s">
        <v>38</v>
      </c>
    </row>
    <row r="1818" spans="1:28" x14ac:dyDescent="0.25">
      <c r="A1818" s="177" t="s">
        <v>29</v>
      </c>
      <c r="B1818" s="53" t="s">
        <v>1901</v>
      </c>
      <c r="C1818" s="83" t="s">
        <v>23</v>
      </c>
      <c r="D1818" s="53">
        <v>35</v>
      </c>
      <c r="E1818" s="168" t="s">
        <v>1903</v>
      </c>
      <c r="F1818" s="53">
        <v>10</v>
      </c>
      <c r="G1818" s="168" t="s">
        <v>38</v>
      </c>
      <c r="H1818" s="53">
        <v>1</v>
      </c>
      <c r="I1818" s="168" t="s">
        <v>1904</v>
      </c>
      <c r="J1818" s="56">
        <v>5.4985739922821502</v>
      </c>
      <c r="K1818" s="57">
        <v>-0.08</v>
      </c>
      <c r="L1818" s="58">
        <v>-0.06</v>
      </c>
      <c r="M1818" s="58">
        <v>0.1</v>
      </c>
      <c r="N1818" s="59">
        <v>10.5</v>
      </c>
      <c r="O1818" s="60">
        <v>8.8128693776015261</v>
      </c>
      <c r="P1818" s="57">
        <v>-0.13</v>
      </c>
      <c r="Q1818" s="58">
        <v>-0.08</v>
      </c>
      <c r="R1818" s="58">
        <v>0.15264337522473748</v>
      </c>
      <c r="S1818" s="61">
        <v>10</v>
      </c>
      <c r="T1818" s="56">
        <v>7.7674534651540297</v>
      </c>
      <c r="U1818" s="57">
        <v>-0.1</v>
      </c>
      <c r="V1818" s="58">
        <v>-0.09</v>
      </c>
      <c r="W1818" s="58">
        <v>0.13453624047073712</v>
      </c>
      <c r="X1818" s="59">
        <v>10</v>
      </c>
      <c r="Y1818" s="62" t="s">
        <v>1730</v>
      </c>
      <c r="AB1818" s="168" t="s">
        <v>38</v>
      </c>
    </row>
    <row r="1819" spans="1:28" x14ac:dyDescent="0.25">
      <c r="A1819" s="177" t="s">
        <v>29</v>
      </c>
      <c r="B1819" s="53" t="s">
        <v>1901</v>
      </c>
      <c r="C1819" s="83" t="s">
        <v>23</v>
      </c>
      <c r="D1819" s="53">
        <v>35</v>
      </c>
      <c r="E1819" s="168" t="s">
        <v>1905</v>
      </c>
      <c r="F1819" s="53">
        <v>10</v>
      </c>
      <c r="G1819" s="168" t="s">
        <v>38</v>
      </c>
      <c r="H1819" s="53">
        <v>1</v>
      </c>
      <c r="I1819" s="168" t="s">
        <v>1906</v>
      </c>
      <c r="J1819" s="56">
        <v>3.4992710611188254</v>
      </c>
      <c r="K1819" s="57">
        <v>-4.4999999999999998E-2</v>
      </c>
      <c r="L1819" s="58">
        <v>-4.4999999999999998E-2</v>
      </c>
      <c r="M1819" s="58">
        <v>6.3639610306789274E-2</v>
      </c>
      <c r="N1819" s="59">
        <v>10.5</v>
      </c>
      <c r="O1819" s="60">
        <v>7.745966692414834</v>
      </c>
      <c r="P1819" s="57">
        <v>-0.12</v>
      </c>
      <c r="Q1819" s="58">
        <v>-0.06</v>
      </c>
      <c r="R1819" s="58">
        <v>0.13416407864998739</v>
      </c>
      <c r="S1819" s="61">
        <v>10</v>
      </c>
      <c r="T1819" s="56">
        <v>5.0497524691810396</v>
      </c>
      <c r="U1819" s="57">
        <v>-7.4999999999999997E-2</v>
      </c>
      <c r="V1819" s="58">
        <v>-4.4999999999999998E-2</v>
      </c>
      <c r="W1819" s="58">
        <v>8.7464278422679509E-2</v>
      </c>
      <c r="X1819" s="59">
        <v>10</v>
      </c>
      <c r="Y1819" s="62" t="s">
        <v>38</v>
      </c>
    </row>
    <row r="1820" spans="1:28" x14ac:dyDescent="0.25">
      <c r="A1820" s="177" t="s">
        <v>29</v>
      </c>
      <c r="B1820" s="53" t="s">
        <v>1901</v>
      </c>
      <c r="C1820" s="83" t="s">
        <v>23</v>
      </c>
      <c r="D1820" s="53">
        <v>35</v>
      </c>
      <c r="E1820" s="168" t="s">
        <v>1907</v>
      </c>
      <c r="F1820" s="53">
        <v>10</v>
      </c>
      <c r="G1820" s="168" t="s">
        <v>38</v>
      </c>
      <c r="H1820" s="53">
        <v>1</v>
      </c>
      <c r="I1820" s="168" t="s">
        <v>1908</v>
      </c>
      <c r="J1820" s="56">
        <v>1.9825390471106026</v>
      </c>
      <c r="K1820" s="57">
        <v>-0.02</v>
      </c>
      <c r="L1820" s="58">
        <v>-0.03</v>
      </c>
      <c r="M1820" s="58">
        <v>3.605551275463989E-2</v>
      </c>
      <c r="N1820" s="59">
        <v>10.5</v>
      </c>
      <c r="O1820" s="60">
        <v>3.3665016461206929</v>
      </c>
      <c r="P1820" s="57">
        <v>-0.05</v>
      </c>
      <c r="Q1820" s="58">
        <v>-0.03</v>
      </c>
      <c r="R1820" s="58">
        <v>5.8309518948453008E-2</v>
      </c>
      <c r="S1820" s="61">
        <v>10</v>
      </c>
      <c r="T1820" s="56">
        <v>2.8867513459481291</v>
      </c>
      <c r="U1820" s="57">
        <v>-0.04</v>
      </c>
      <c r="V1820" s="58">
        <v>-0.03</v>
      </c>
      <c r="W1820" s="58">
        <v>0.05</v>
      </c>
      <c r="X1820" s="59">
        <v>10</v>
      </c>
      <c r="Y1820" s="62" t="s">
        <v>1730</v>
      </c>
    </row>
    <row r="1821" spans="1:28" x14ac:dyDescent="0.25">
      <c r="A1821" s="177" t="s">
        <v>29</v>
      </c>
      <c r="B1821" s="53" t="s">
        <v>1901</v>
      </c>
      <c r="C1821" s="83" t="s">
        <v>23</v>
      </c>
      <c r="D1821" s="53">
        <v>35</v>
      </c>
      <c r="E1821" s="168" t="s">
        <v>1909</v>
      </c>
      <c r="F1821" s="53">
        <v>10</v>
      </c>
      <c r="G1821" s="168" t="s">
        <v>38</v>
      </c>
      <c r="H1821" s="53">
        <v>1</v>
      </c>
      <c r="I1821" s="168" t="s">
        <v>1910</v>
      </c>
      <c r="J1821" s="56">
        <v>2.9738085706659034</v>
      </c>
      <c r="K1821" s="57">
        <v>-0.03</v>
      </c>
      <c r="L1821" s="58">
        <v>-4.4999999999999998E-2</v>
      </c>
      <c r="M1821" s="58">
        <v>5.4083269131959835E-2</v>
      </c>
      <c r="N1821" s="59">
        <v>10.5</v>
      </c>
      <c r="O1821" s="60">
        <v>3.1224989991991992</v>
      </c>
      <c r="P1821" s="57">
        <v>-4.4999999999999998E-2</v>
      </c>
      <c r="Q1821" s="58">
        <v>-0.03</v>
      </c>
      <c r="R1821" s="58">
        <v>5.4083269131959835E-2</v>
      </c>
      <c r="S1821" s="61">
        <v>10</v>
      </c>
      <c r="T1821" s="56">
        <v>3.1224989991991992</v>
      </c>
      <c r="U1821" s="57">
        <v>-4.4999999999999998E-2</v>
      </c>
      <c r="V1821" s="58">
        <v>-0.03</v>
      </c>
      <c r="W1821" s="58">
        <v>5.4083269131959835E-2</v>
      </c>
      <c r="X1821" s="59">
        <v>10</v>
      </c>
      <c r="Y1821" s="62" t="s">
        <v>1730</v>
      </c>
    </row>
    <row r="1822" spans="1:28" x14ac:dyDescent="0.25">
      <c r="A1822" s="177" t="s">
        <v>29</v>
      </c>
      <c r="B1822" s="53" t="s">
        <v>1901</v>
      </c>
      <c r="C1822" s="83" t="s">
        <v>23</v>
      </c>
      <c r="D1822" s="53">
        <v>35</v>
      </c>
      <c r="E1822" s="168" t="s">
        <v>1911</v>
      </c>
      <c r="F1822" s="53">
        <v>10</v>
      </c>
      <c r="G1822" s="168" t="s">
        <v>38</v>
      </c>
      <c r="H1822" s="53">
        <v>1</v>
      </c>
      <c r="I1822" s="168" t="s">
        <v>1912</v>
      </c>
      <c r="J1822" s="56" t="s">
        <v>44</v>
      </c>
      <c r="K1822" s="57" t="s">
        <v>44</v>
      </c>
      <c r="L1822" s="58" t="s">
        <v>44</v>
      </c>
      <c r="M1822" s="58" t="s">
        <v>44</v>
      </c>
      <c r="N1822" s="59" t="s">
        <v>44</v>
      </c>
      <c r="O1822" s="60" t="s">
        <v>44</v>
      </c>
      <c r="P1822" s="57" t="s">
        <v>44</v>
      </c>
      <c r="Q1822" s="58" t="s">
        <v>44</v>
      </c>
      <c r="R1822" s="58" t="s">
        <v>44</v>
      </c>
      <c r="S1822" s="61" t="s">
        <v>44</v>
      </c>
      <c r="T1822" s="56" t="s">
        <v>44</v>
      </c>
      <c r="U1822" s="57" t="s">
        <v>44</v>
      </c>
      <c r="V1822" s="58" t="s">
        <v>44</v>
      </c>
      <c r="W1822" s="58" t="s">
        <v>44</v>
      </c>
      <c r="X1822" s="59" t="s">
        <v>44</v>
      </c>
      <c r="Y1822" s="62" t="s">
        <v>1840</v>
      </c>
    </row>
    <row r="1823" spans="1:28" ht="15.75" thickBot="1" x14ac:dyDescent="0.3">
      <c r="A1823" s="178" t="s">
        <v>29</v>
      </c>
      <c r="B1823" s="73" t="s">
        <v>1901</v>
      </c>
      <c r="C1823" s="170" t="s">
        <v>23</v>
      </c>
      <c r="D1823" s="73">
        <v>35</v>
      </c>
      <c r="E1823" s="171" t="s">
        <v>325</v>
      </c>
      <c r="F1823" s="73">
        <v>10</v>
      </c>
      <c r="G1823" s="171" t="s">
        <v>62</v>
      </c>
      <c r="H1823" s="73" t="s">
        <v>38</v>
      </c>
      <c r="I1823" s="171" t="s">
        <v>38</v>
      </c>
      <c r="J1823" s="101">
        <v>1.713841244347683E-2</v>
      </c>
      <c r="K1823" s="76">
        <v>-2.3999999999999998E-4</v>
      </c>
      <c r="L1823" s="95">
        <v>0</v>
      </c>
      <c r="M1823" s="95">
        <v>2.3999999999999998E-4</v>
      </c>
      <c r="N1823" s="78">
        <v>10.5</v>
      </c>
      <c r="O1823" s="112">
        <v>1.592690397764485E-2</v>
      </c>
      <c r="P1823" s="76">
        <v>-2.3999999999999998E-4</v>
      </c>
      <c r="Q1823" s="95">
        <v>0</v>
      </c>
      <c r="R1823" s="95">
        <v>2.3999999999999998E-4</v>
      </c>
      <c r="S1823" s="80">
        <v>10</v>
      </c>
      <c r="T1823" s="101">
        <v>1.6898056659208561E-2</v>
      </c>
      <c r="U1823" s="76">
        <v>-2.3999999999999998E-4</v>
      </c>
      <c r="V1823" s="95">
        <v>0</v>
      </c>
      <c r="W1823" s="95">
        <v>2.3999999999999998E-4</v>
      </c>
      <c r="X1823" s="78">
        <v>10</v>
      </c>
      <c r="Y1823" s="81" t="s">
        <v>38</v>
      </c>
      <c r="AB1823" s="168" t="s">
        <v>38</v>
      </c>
    </row>
    <row r="1824" spans="1:28" ht="15.75" thickBot="1" x14ac:dyDescent="0.3">
      <c r="A1824" s="202" t="s">
        <v>29</v>
      </c>
      <c r="B1824" s="203" t="s">
        <v>1913</v>
      </c>
      <c r="C1824" s="204" t="s">
        <v>1914</v>
      </c>
      <c r="D1824" s="203">
        <v>35</v>
      </c>
      <c r="E1824" s="204" t="s">
        <v>1915</v>
      </c>
      <c r="F1824" s="203">
        <v>0.4</v>
      </c>
      <c r="G1824" s="204" t="s">
        <v>40</v>
      </c>
      <c r="H1824" s="203" t="s">
        <v>38</v>
      </c>
      <c r="I1824" s="204" t="s">
        <v>38</v>
      </c>
      <c r="J1824" s="205">
        <v>19.218335351058464</v>
      </c>
      <c r="K1824" s="206">
        <v>1.2E-2</v>
      </c>
      <c r="L1824" s="207">
        <v>4.0000000000000001E-3</v>
      </c>
      <c r="M1824" s="207">
        <v>1.2649110640673518E-2</v>
      </c>
      <c r="N1824" s="208">
        <v>0.38</v>
      </c>
      <c r="O1824" s="209">
        <v>23.241475964020651</v>
      </c>
      <c r="P1824" s="206">
        <v>1.4999999999999999E-2</v>
      </c>
      <c r="Q1824" s="207">
        <v>3.0000000000000001E-3</v>
      </c>
      <c r="R1824" s="207">
        <v>1.5297058540778355E-2</v>
      </c>
      <c r="S1824" s="210">
        <v>0.38</v>
      </c>
      <c r="T1824" s="205">
        <v>18.483603075180245</v>
      </c>
      <c r="U1824" s="206">
        <v>1.2E-2</v>
      </c>
      <c r="V1824" s="207">
        <v>2E-3</v>
      </c>
      <c r="W1824" s="207">
        <v>1.2165525060596439E-2</v>
      </c>
      <c r="X1824" s="208">
        <v>0.38</v>
      </c>
      <c r="Y1824" s="211" t="s">
        <v>1730</v>
      </c>
    </row>
    <row r="1825" spans="1:28" x14ac:dyDescent="0.25">
      <c r="A1825" s="212" t="s">
        <v>29</v>
      </c>
      <c r="B1825" s="213" t="s">
        <v>1916</v>
      </c>
      <c r="C1825" s="214">
        <v>10</v>
      </c>
      <c r="D1825" s="213">
        <v>10</v>
      </c>
      <c r="E1825" s="215" t="s">
        <v>1780</v>
      </c>
      <c r="F1825" s="213">
        <v>10</v>
      </c>
      <c r="G1825" s="215" t="s">
        <v>38</v>
      </c>
      <c r="H1825" s="213">
        <v>1</v>
      </c>
      <c r="I1825" s="215" t="s">
        <v>1781</v>
      </c>
      <c r="J1825" s="216">
        <v>24.569767385707078</v>
      </c>
      <c r="K1825" s="217">
        <v>0.42299999999999999</v>
      </c>
      <c r="L1825" s="218">
        <v>0.14399999999999999</v>
      </c>
      <c r="M1825" s="218">
        <v>0.44683889714303071</v>
      </c>
      <c r="N1825" s="219">
        <v>10.5</v>
      </c>
      <c r="O1825" s="220">
        <v>38.362002490378501</v>
      </c>
      <c r="P1825" s="217">
        <v>0.63500000000000001</v>
      </c>
      <c r="Q1825" s="218">
        <v>0.28899999999999998</v>
      </c>
      <c r="R1825" s="218">
        <v>0.69767184263090343</v>
      </c>
      <c r="S1825" s="221">
        <v>10.5</v>
      </c>
      <c r="T1825" s="216">
        <v>39.002606653591172</v>
      </c>
      <c r="U1825" s="217">
        <v>0.65300000000000002</v>
      </c>
      <c r="V1825" s="218">
        <v>0.27700000000000002</v>
      </c>
      <c r="W1825" s="218">
        <v>0.70932221169226051</v>
      </c>
      <c r="X1825" s="219">
        <v>10.5</v>
      </c>
      <c r="Y1825" s="222" t="s">
        <v>38</v>
      </c>
    </row>
    <row r="1826" spans="1:28" x14ac:dyDescent="0.25">
      <c r="A1826" s="177" t="s">
        <v>29</v>
      </c>
      <c r="B1826" s="53" t="s">
        <v>1916</v>
      </c>
      <c r="C1826" s="223">
        <v>10</v>
      </c>
      <c r="D1826" s="53">
        <v>10</v>
      </c>
      <c r="E1826" s="168" t="s">
        <v>1917</v>
      </c>
      <c r="F1826" s="53">
        <v>10</v>
      </c>
      <c r="G1826" s="168" t="s">
        <v>38</v>
      </c>
      <c r="H1826" s="53">
        <v>1</v>
      </c>
      <c r="I1826" s="168" t="s">
        <v>1918</v>
      </c>
      <c r="J1826" s="56">
        <v>15.701857325533197</v>
      </c>
      <c r="K1826" s="57">
        <v>-0.28000000000000003</v>
      </c>
      <c r="L1826" s="58">
        <v>-0.04</v>
      </c>
      <c r="M1826" s="58">
        <v>0.28284271247461906</v>
      </c>
      <c r="N1826" s="59">
        <v>10.4</v>
      </c>
      <c r="O1826" s="60">
        <v>25.31361664187855</v>
      </c>
      <c r="P1826" s="57">
        <v>-0.4</v>
      </c>
      <c r="Q1826" s="58">
        <v>-0.2</v>
      </c>
      <c r="R1826" s="58">
        <v>0.44721359549995798</v>
      </c>
      <c r="S1826" s="61">
        <v>10.199999999999999</v>
      </c>
      <c r="T1826" s="56">
        <v>25.067853373510793</v>
      </c>
      <c r="U1826" s="57">
        <v>-0.4</v>
      </c>
      <c r="V1826" s="58">
        <v>-0.2</v>
      </c>
      <c r="W1826" s="58">
        <v>0.44721359549995798</v>
      </c>
      <c r="X1826" s="59">
        <v>10.3</v>
      </c>
      <c r="Y1826" s="62" t="s">
        <v>38</v>
      </c>
    </row>
    <row r="1827" spans="1:28" x14ac:dyDescent="0.25">
      <c r="A1827" s="177" t="s">
        <v>29</v>
      </c>
      <c r="B1827" s="53" t="s">
        <v>1916</v>
      </c>
      <c r="C1827" s="223">
        <v>10</v>
      </c>
      <c r="D1827" s="53">
        <v>10</v>
      </c>
      <c r="E1827" s="168" t="s">
        <v>1919</v>
      </c>
      <c r="F1827" s="53">
        <v>10</v>
      </c>
      <c r="G1827" s="168" t="s">
        <v>38</v>
      </c>
      <c r="H1827" s="53">
        <v>1</v>
      </c>
      <c r="I1827" s="168" t="s">
        <v>1920</v>
      </c>
      <c r="J1827" s="56">
        <v>7.0220840705790524</v>
      </c>
      <c r="K1827" s="57">
        <v>-0.12</v>
      </c>
      <c r="L1827" s="58">
        <v>-0.04</v>
      </c>
      <c r="M1827" s="58">
        <v>0.12649110640673517</v>
      </c>
      <c r="N1827" s="59">
        <v>10.4</v>
      </c>
      <c r="O1827" s="60">
        <v>13.772096408957831</v>
      </c>
      <c r="P1827" s="57">
        <v>-0.24</v>
      </c>
      <c r="Q1827" s="58">
        <v>-0.04</v>
      </c>
      <c r="R1827" s="58">
        <v>0.24331050121192879</v>
      </c>
      <c r="S1827" s="61">
        <v>10.199999999999999</v>
      </c>
      <c r="T1827" s="56">
        <v>13.638386735084451</v>
      </c>
      <c r="U1827" s="57">
        <v>-0.24</v>
      </c>
      <c r="V1827" s="58">
        <v>-0.04</v>
      </c>
      <c r="W1827" s="58">
        <v>0.24331050121192879</v>
      </c>
      <c r="X1827" s="59">
        <v>10.3</v>
      </c>
      <c r="Y1827" s="62" t="s">
        <v>38</v>
      </c>
    </row>
    <row r="1828" spans="1:28" x14ac:dyDescent="0.25">
      <c r="A1828" s="177" t="s">
        <v>29</v>
      </c>
      <c r="B1828" s="53" t="s">
        <v>1916</v>
      </c>
      <c r="C1828" s="223">
        <v>10</v>
      </c>
      <c r="D1828" s="53">
        <v>10</v>
      </c>
      <c r="E1828" s="168" t="s">
        <v>1798</v>
      </c>
      <c r="F1828" s="53">
        <v>10</v>
      </c>
      <c r="G1828" s="168" t="s">
        <v>38</v>
      </c>
      <c r="H1828" s="53">
        <v>2</v>
      </c>
      <c r="I1828" s="168" t="s">
        <v>1781</v>
      </c>
      <c r="J1828" s="56">
        <v>20.801767469529768</v>
      </c>
      <c r="K1828" s="57">
        <v>0.316</v>
      </c>
      <c r="L1828" s="58">
        <v>0.20799999999999999</v>
      </c>
      <c r="M1828" s="58">
        <v>0.37831204051681994</v>
      </c>
      <c r="N1828" s="59">
        <v>10.5</v>
      </c>
      <c r="O1828" s="60">
        <v>28.054638408035007</v>
      </c>
      <c r="P1828" s="57">
        <v>0.439</v>
      </c>
      <c r="Q1828" s="58">
        <v>0.26</v>
      </c>
      <c r="R1828" s="58">
        <v>0.51021662066224382</v>
      </c>
      <c r="S1828" s="61">
        <v>10.5</v>
      </c>
      <c r="T1828" s="56">
        <v>24.127715110062756</v>
      </c>
      <c r="U1828" s="57">
        <v>0.36799999999999999</v>
      </c>
      <c r="V1828" s="58">
        <v>0.23899999999999999</v>
      </c>
      <c r="W1828" s="58">
        <v>0.43879949863234802</v>
      </c>
      <c r="X1828" s="59">
        <v>10.5</v>
      </c>
      <c r="Y1828" s="62" t="s">
        <v>38</v>
      </c>
      <c r="AB1828" s="168" t="s">
        <v>38</v>
      </c>
    </row>
    <row r="1829" spans="1:28" x14ac:dyDescent="0.25">
      <c r="A1829" s="177" t="s">
        <v>29</v>
      </c>
      <c r="B1829" s="53" t="s">
        <v>1916</v>
      </c>
      <c r="C1829" s="223">
        <v>10</v>
      </c>
      <c r="D1829" s="53">
        <v>10</v>
      </c>
      <c r="E1829" s="168" t="s">
        <v>1921</v>
      </c>
      <c r="F1829" s="53">
        <v>10</v>
      </c>
      <c r="G1829" s="168" t="s">
        <v>38</v>
      </c>
      <c r="H1829" s="53">
        <v>2</v>
      </c>
      <c r="I1829" s="168" t="s">
        <v>1922</v>
      </c>
      <c r="J1829" s="56">
        <v>3.7970424962817821</v>
      </c>
      <c r="K1829" s="57">
        <v>-0.06</v>
      </c>
      <c r="L1829" s="58">
        <v>-0.03</v>
      </c>
      <c r="M1829" s="58">
        <v>6.7082039324993695E-2</v>
      </c>
      <c r="N1829" s="59">
        <v>10.199999999999999</v>
      </c>
      <c r="O1829" s="60">
        <v>4.850474738184511</v>
      </c>
      <c r="P1829" s="57">
        <v>-0.06</v>
      </c>
      <c r="Q1829" s="58">
        <v>-0.06</v>
      </c>
      <c r="R1829" s="58">
        <v>8.4852813742385708E-2</v>
      </c>
      <c r="S1829" s="61">
        <v>10.1</v>
      </c>
      <c r="T1829" s="56">
        <v>5.4772255750516621</v>
      </c>
      <c r="U1829" s="57">
        <v>-0.03</v>
      </c>
      <c r="V1829" s="58">
        <v>-0.09</v>
      </c>
      <c r="W1829" s="58">
        <v>9.4868329805051374E-2</v>
      </c>
      <c r="X1829" s="59">
        <v>10</v>
      </c>
      <c r="Y1829" s="62" t="s">
        <v>38</v>
      </c>
    </row>
    <row r="1830" spans="1:28" x14ac:dyDescent="0.25">
      <c r="A1830" s="177" t="s">
        <v>29</v>
      </c>
      <c r="B1830" s="53" t="s">
        <v>1916</v>
      </c>
      <c r="C1830" s="223">
        <v>10</v>
      </c>
      <c r="D1830" s="53">
        <v>10</v>
      </c>
      <c r="E1830" s="168" t="s">
        <v>1923</v>
      </c>
      <c r="F1830" s="53">
        <v>10</v>
      </c>
      <c r="G1830" s="168" t="s">
        <v>38</v>
      </c>
      <c r="H1830" s="53">
        <v>2</v>
      </c>
      <c r="I1830" s="168" t="s">
        <v>1924</v>
      </c>
      <c r="J1830" s="56">
        <v>2.401460532140371</v>
      </c>
      <c r="K1830" s="57">
        <v>-0.03</v>
      </c>
      <c r="L1830" s="58">
        <v>-0.03</v>
      </c>
      <c r="M1830" s="58">
        <v>4.2426406871192854E-2</v>
      </c>
      <c r="N1830" s="59">
        <v>10.199999999999999</v>
      </c>
      <c r="O1830" s="60">
        <v>2.4252373690922555</v>
      </c>
      <c r="P1830" s="57">
        <v>-0.03</v>
      </c>
      <c r="Q1830" s="58">
        <v>-0.03</v>
      </c>
      <c r="R1830" s="58">
        <v>4.2426406871192854E-2</v>
      </c>
      <c r="S1830" s="61">
        <v>10.1</v>
      </c>
      <c r="T1830" s="56">
        <v>3.2659863237109041</v>
      </c>
      <c r="U1830" s="57">
        <v>-0.04</v>
      </c>
      <c r="V1830" s="58">
        <v>-0.04</v>
      </c>
      <c r="W1830" s="58">
        <v>5.6568542494923803E-2</v>
      </c>
      <c r="X1830" s="59">
        <v>10</v>
      </c>
      <c r="Y1830" s="62" t="s">
        <v>38</v>
      </c>
    </row>
    <row r="1831" spans="1:28" x14ac:dyDescent="0.25">
      <c r="A1831" s="177" t="s">
        <v>29</v>
      </c>
      <c r="B1831" s="53" t="s">
        <v>1916</v>
      </c>
      <c r="C1831" s="223">
        <v>10</v>
      </c>
      <c r="D1831" s="53">
        <v>10</v>
      </c>
      <c r="E1831" s="168" t="s">
        <v>1925</v>
      </c>
      <c r="F1831" s="53">
        <v>10</v>
      </c>
      <c r="G1831" s="168" t="s">
        <v>38</v>
      </c>
      <c r="H1831" s="53">
        <v>2</v>
      </c>
      <c r="I1831" s="168" t="s">
        <v>1926</v>
      </c>
      <c r="J1831" s="56">
        <v>8.6585890846351461</v>
      </c>
      <c r="K1831" s="57">
        <v>-0.15</v>
      </c>
      <c r="L1831" s="58">
        <v>-0.03</v>
      </c>
      <c r="M1831" s="58">
        <v>0.15297058540778355</v>
      </c>
      <c r="N1831" s="59">
        <v>10.199999999999999</v>
      </c>
      <c r="O1831" s="60">
        <v>12.12618684546128</v>
      </c>
      <c r="P1831" s="57">
        <v>-0.21000000000000002</v>
      </c>
      <c r="Q1831" s="58">
        <v>-0.03</v>
      </c>
      <c r="R1831" s="58">
        <v>0.21213203435596428</v>
      </c>
      <c r="S1831" s="61">
        <v>10.1</v>
      </c>
      <c r="T1831" s="56">
        <v>10.954451150103322</v>
      </c>
      <c r="U1831" s="57">
        <v>-0.18</v>
      </c>
      <c r="V1831" s="58">
        <v>-0.06</v>
      </c>
      <c r="W1831" s="58">
        <v>0.18973665961010275</v>
      </c>
      <c r="X1831" s="59">
        <v>10</v>
      </c>
      <c r="Y1831" s="62" t="s">
        <v>38</v>
      </c>
    </row>
    <row r="1832" spans="1:28" ht="15.75" thickBot="1" x14ac:dyDescent="0.3">
      <c r="A1832" s="178" t="s">
        <v>29</v>
      </c>
      <c r="B1832" s="73" t="s">
        <v>1916</v>
      </c>
      <c r="C1832" s="224">
        <v>10</v>
      </c>
      <c r="D1832" s="73">
        <v>10</v>
      </c>
      <c r="E1832" s="171" t="s">
        <v>1927</v>
      </c>
      <c r="F1832" s="73">
        <v>10</v>
      </c>
      <c r="G1832" s="171" t="s">
        <v>38</v>
      </c>
      <c r="H1832" s="73">
        <v>2</v>
      </c>
      <c r="I1832" s="171" t="s">
        <v>1928</v>
      </c>
      <c r="J1832" s="75">
        <v>9.6723193378749954</v>
      </c>
      <c r="K1832" s="76">
        <v>-0.06</v>
      </c>
      <c r="L1832" s="77">
        <v>-0.16</v>
      </c>
      <c r="M1832" s="77">
        <v>0.17088007490635063</v>
      </c>
      <c r="N1832" s="78">
        <v>10.199999999999999</v>
      </c>
      <c r="O1832" s="79">
        <v>9.8347619971956064</v>
      </c>
      <c r="P1832" s="76">
        <v>-0.14000000000000001</v>
      </c>
      <c r="Q1832" s="77">
        <v>-0.1</v>
      </c>
      <c r="R1832" s="77">
        <v>0.17204650534085256</v>
      </c>
      <c r="S1832" s="80">
        <v>10.1</v>
      </c>
      <c r="T1832" s="75">
        <v>9.3094933625126295</v>
      </c>
      <c r="U1832" s="76">
        <v>-0.14000000000000001</v>
      </c>
      <c r="V1832" s="77">
        <v>-0.08</v>
      </c>
      <c r="W1832" s="77">
        <v>0.161245154965971</v>
      </c>
      <c r="X1832" s="78">
        <v>10</v>
      </c>
      <c r="Y1832" s="81" t="s">
        <v>38</v>
      </c>
    </row>
    <row r="1833" spans="1:28" x14ac:dyDescent="0.25">
      <c r="A1833" s="212" t="s">
        <v>29</v>
      </c>
      <c r="B1833" s="213" t="s">
        <v>1929</v>
      </c>
      <c r="C1833" s="214">
        <v>10</v>
      </c>
      <c r="D1833" s="213">
        <v>10</v>
      </c>
      <c r="E1833" s="215" t="s">
        <v>1930</v>
      </c>
      <c r="F1833" s="213">
        <v>10</v>
      </c>
      <c r="G1833" s="215" t="s">
        <v>38</v>
      </c>
      <c r="H1833" s="213">
        <v>1</v>
      </c>
      <c r="I1833" s="215" t="s">
        <v>1931</v>
      </c>
      <c r="J1833" s="216">
        <v>2.0012171101169759E-2</v>
      </c>
      <c r="K1833" s="217">
        <v>2.5000000000000001E-4</v>
      </c>
      <c r="L1833" s="218">
        <v>2.5000000000000001E-4</v>
      </c>
      <c r="M1833" s="218">
        <v>3.5355339059327376E-4</v>
      </c>
      <c r="N1833" s="219">
        <v>10.199999999999999</v>
      </c>
      <c r="O1833" s="220">
        <v>8.0048684404679035E-2</v>
      </c>
      <c r="P1833" s="217">
        <v>1E-3</v>
      </c>
      <c r="Q1833" s="218">
        <v>1E-3</v>
      </c>
      <c r="R1833" s="218">
        <v>1.414213562373095E-3</v>
      </c>
      <c r="S1833" s="221">
        <v>10.199999999999999</v>
      </c>
      <c r="T1833" s="216">
        <v>9.6058421285614842E-2</v>
      </c>
      <c r="U1833" s="217">
        <v>1.1999999999999999E-3</v>
      </c>
      <c r="V1833" s="218">
        <v>1.1999999999999999E-3</v>
      </c>
      <c r="W1833" s="218">
        <v>1.697056274847714E-3</v>
      </c>
      <c r="X1833" s="219">
        <v>10.199999999999999</v>
      </c>
      <c r="Y1833" s="222" t="s">
        <v>38</v>
      </c>
    </row>
    <row r="1834" spans="1:28" x14ac:dyDescent="0.25">
      <c r="A1834" s="177" t="s">
        <v>29</v>
      </c>
      <c r="B1834" s="53" t="s">
        <v>1929</v>
      </c>
      <c r="C1834" s="223">
        <v>10</v>
      </c>
      <c r="D1834" s="53">
        <v>10</v>
      </c>
      <c r="E1834" s="168" t="s">
        <v>1932</v>
      </c>
      <c r="F1834" s="53">
        <v>10</v>
      </c>
      <c r="G1834" s="168" t="s">
        <v>38</v>
      </c>
      <c r="H1834" s="53">
        <v>2</v>
      </c>
      <c r="I1834" s="168" t="s">
        <v>1931</v>
      </c>
      <c r="J1834" s="56" t="s">
        <v>44</v>
      </c>
      <c r="K1834" s="57" t="s">
        <v>44</v>
      </c>
      <c r="L1834" s="58" t="s">
        <v>44</v>
      </c>
      <c r="M1834" s="58" t="s">
        <v>44</v>
      </c>
      <c r="N1834" s="59" t="s">
        <v>44</v>
      </c>
      <c r="O1834" s="60" t="s">
        <v>44</v>
      </c>
      <c r="P1834" s="57" t="s">
        <v>44</v>
      </c>
      <c r="Q1834" s="58" t="s">
        <v>44</v>
      </c>
      <c r="R1834" s="58" t="s">
        <v>44</v>
      </c>
      <c r="S1834" s="61" t="s">
        <v>44</v>
      </c>
      <c r="T1834" s="56" t="s">
        <v>44</v>
      </c>
      <c r="U1834" s="57" t="s">
        <v>44</v>
      </c>
      <c r="V1834" s="58" t="s">
        <v>44</v>
      </c>
      <c r="W1834" s="58" t="s">
        <v>44</v>
      </c>
      <c r="X1834" s="59" t="s">
        <v>44</v>
      </c>
      <c r="Y1834" s="62" t="s">
        <v>44</v>
      </c>
    </row>
    <row r="1835" spans="1:28" ht="15.75" thickBot="1" x14ac:dyDescent="0.3">
      <c r="A1835" s="178" t="s">
        <v>29</v>
      </c>
      <c r="B1835" s="73" t="s">
        <v>1929</v>
      </c>
      <c r="C1835" s="224">
        <v>10</v>
      </c>
      <c r="D1835" s="73">
        <v>10</v>
      </c>
      <c r="E1835" s="171" t="s">
        <v>1933</v>
      </c>
      <c r="F1835" s="73">
        <v>10</v>
      </c>
      <c r="G1835" s="171" t="s">
        <v>38</v>
      </c>
      <c r="H1835" s="73">
        <v>2</v>
      </c>
      <c r="I1835" s="171" t="s">
        <v>1934</v>
      </c>
      <c r="J1835" s="75">
        <v>0.24490188229013332</v>
      </c>
      <c r="K1835" s="76">
        <v>-3.5999999999999999E-3</v>
      </c>
      <c r="L1835" s="77">
        <v>-2.3999999999999998E-3</v>
      </c>
      <c r="M1835" s="77">
        <v>4.3266615305567867E-3</v>
      </c>
      <c r="N1835" s="78">
        <v>10.199999999999999</v>
      </c>
      <c r="O1835" s="79">
        <v>0.17899429983828963</v>
      </c>
      <c r="P1835" s="76">
        <v>-3.0000000000000001E-3</v>
      </c>
      <c r="Q1835" s="77">
        <v>-1E-3</v>
      </c>
      <c r="R1835" s="77">
        <v>3.1622776601683794E-3</v>
      </c>
      <c r="S1835" s="80">
        <v>10.199999999999999</v>
      </c>
      <c r="T1835" s="75">
        <v>0.16875744427919032</v>
      </c>
      <c r="U1835" s="76">
        <v>-2.6666666666666666E-3</v>
      </c>
      <c r="V1835" s="77">
        <v>-1.3333333333333333E-3</v>
      </c>
      <c r="W1835" s="77">
        <v>2.9814239699997194E-3</v>
      </c>
      <c r="X1835" s="78">
        <v>10.199999999999999</v>
      </c>
      <c r="Y1835" s="81" t="s">
        <v>38</v>
      </c>
    </row>
    <row r="1836" spans="1:28" x14ac:dyDescent="0.25">
      <c r="A1836" s="212" t="s">
        <v>29</v>
      </c>
      <c r="B1836" s="213" t="s">
        <v>1935</v>
      </c>
      <c r="C1836" s="214">
        <v>6</v>
      </c>
      <c r="D1836" s="213">
        <v>6</v>
      </c>
      <c r="E1836" s="215" t="s">
        <v>1936</v>
      </c>
      <c r="F1836" s="213">
        <v>6</v>
      </c>
      <c r="G1836" s="215" t="s">
        <v>38</v>
      </c>
      <c r="H1836" s="213">
        <v>1</v>
      </c>
      <c r="I1836" s="215" t="s">
        <v>1937</v>
      </c>
      <c r="J1836" s="216">
        <v>30.546530583638962</v>
      </c>
      <c r="K1836" s="217">
        <v>-0.252</v>
      </c>
      <c r="L1836" s="218">
        <v>-0.21</v>
      </c>
      <c r="M1836" s="218">
        <v>0.32803048638807947</v>
      </c>
      <c r="N1836" s="219">
        <v>6.2</v>
      </c>
      <c r="O1836" s="220">
        <v>38.389807440212124</v>
      </c>
      <c r="P1836" s="217">
        <v>-0.38400000000000001</v>
      </c>
      <c r="Q1836" s="218">
        <v>-0.15</v>
      </c>
      <c r="R1836" s="218">
        <v>0.41225720127124521</v>
      </c>
      <c r="S1836" s="221">
        <v>6.2</v>
      </c>
      <c r="T1836" s="216">
        <v>37.137425132519141</v>
      </c>
      <c r="U1836" s="217">
        <v>-0.28199999999999997</v>
      </c>
      <c r="V1836" s="218">
        <v>-0.28199999999999997</v>
      </c>
      <c r="W1836" s="218">
        <v>0.39880822458921278</v>
      </c>
      <c r="X1836" s="219">
        <v>6.2</v>
      </c>
      <c r="Y1836" s="222" t="s">
        <v>38</v>
      </c>
    </row>
    <row r="1837" spans="1:28" x14ac:dyDescent="0.25">
      <c r="A1837" s="177" t="s">
        <v>29</v>
      </c>
      <c r="B1837" s="53" t="s">
        <v>1935</v>
      </c>
      <c r="C1837" s="223">
        <v>6</v>
      </c>
      <c r="D1837" s="53">
        <v>6</v>
      </c>
      <c r="E1837" s="168" t="s">
        <v>1938</v>
      </c>
      <c r="F1837" s="53">
        <v>6</v>
      </c>
      <c r="G1837" s="168" t="s">
        <v>38</v>
      </c>
      <c r="H1837" s="53">
        <v>1</v>
      </c>
      <c r="I1837" s="168" t="s">
        <v>1939</v>
      </c>
      <c r="J1837" s="56">
        <v>3.1606319261718423</v>
      </c>
      <c r="K1837" s="57">
        <v>-2.4E-2</v>
      </c>
      <c r="L1837" s="58">
        <v>-2.4E-2</v>
      </c>
      <c r="M1837" s="58">
        <v>3.3941125496954279E-2</v>
      </c>
      <c r="N1837" s="59">
        <v>6.2</v>
      </c>
      <c r="O1837" s="60">
        <v>3.1606319261718423</v>
      </c>
      <c r="P1837" s="57">
        <v>-2.4E-2</v>
      </c>
      <c r="Q1837" s="58">
        <v>-2.4E-2</v>
      </c>
      <c r="R1837" s="58">
        <v>3.3941125496954279E-2</v>
      </c>
      <c r="S1837" s="61">
        <v>6.2</v>
      </c>
      <c r="T1837" s="56">
        <v>3.1606319261718423</v>
      </c>
      <c r="U1837" s="57">
        <v>-2.4E-2</v>
      </c>
      <c r="V1837" s="58">
        <v>-2.4E-2</v>
      </c>
      <c r="W1837" s="58">
        <v>3.3941125496954279E-2</v>
      </c>
      <c r="X1837" s="59">
        <v>6.2</v>
      </c>
      <c r="Y1837" s="62" t="s">
        <v>38</v>
      </c>
    </row>
    <row r="1838" spans="1:28" x14ac:dyDescent="0.25">
      <c r="A1838" s="177" t="s">
        <v>29</v>
      </c>
      <c r="B1838" s="53" t="s">
        <v>1935</v>
      </c>
      <c r="C1838" s="223">
        <v>6</v>
      </c>
      <c r="D1838" s="53">
        <v>6</v>
      </c>
      <c r="E1838" s="168" t="s">
        <v>1940</v>
      </c>
      <c r="F1838" s="53">
        <v>6</v>
      </c>
      <c r="G1838" s="168" t="s">
        <v>38</v>
      </c>
      <c r="H1838" s="53">
        <v>2</v>
      </c>
      <c r="I1838" s="168" t="s">
        <v>1941</v>
      </c>
      <c r="J1838" s="56">
        <v>3.5336939193881682</v>
      </c>
      <c r="K1838" s="57">
        <v>-3.5999999999999997E-2</v>
      </c>
      <c r="L1838" s="58">
        <v>-1.2E-2</v>
      </c>
      <c r="M1838" s="58">
        <v>3.7947331922020551E-2</v>
      </c>
      <c r="N1838" s="59">
        <v>6.2</v>
      </c>
      <c r="O1838" s="60">
        <v>7.4960967991111298</v>
      </c>
      <c r="P1838" s="57">
        <v>-7.1999999999999995E-2</v>
      </c>
      <c r="Q1838" s="58">
        <v>-3.5999999999999997E-2</v>
      </c>
      <c r="R1838" s="58">
        <v>8.0498447189992425E-2</v>
      </c>
      <c r="S1838" s="61">
        <v>6.2</v>
      </c>
      <c r="T1838" s="56">
        <v>7.1551848428447853</v>
      </c>
      <c r="U1838" s="57">
        <v>-0.06</v>
      </c>
      <c r="V1838" s="58">
        <v>-4.8000000000000001E-2</v>
      </c>
      <c r="W1838" s="58">
        <v>7.6837490849194182E-2</v>
      </c>
      <c r="X1838" s="59">
        <v>6.2</v>
      </c>
      <c r="Y1838" s="62" t="s">
        <v>38</v>
      </c>
    </row>
    <row r="1839" spans="1:28" ht="15.75" thickBot="1" x14ac:dyDescent="0.3">
      <c r="A1839" s="178" t="s">
        <v>29</v>
      </c>
      <c r="B1839" s="73" t="s">
        <v>1935</v>
      </c>
      <c r="C1839" s="224">
        <v>6</v>
      </c>
      <c r="D1839" s="73">
        <v>6</v>
      </c>
      <c r="E1839" s="171" t="s">
        <v>1942</v>
      </c>
      <c r="F1839" s="73">
        <v>6</v>
      </c>
      <c r="G1839" s="171" t="s">
        <v>38</v>
      </c>
      <c r="H1839" s="73">
        <v>2</v>
      </c>
      <c r="I1839" s="171" t="s">
        <v>1939</v>
      </c>
      <c r="J1839" s="75">
        <v>0</v>
      </c>
      <c r="K1839" s="76">
        <v>0</v>
      </c>
      <c r="L1839" s="77">
        <v>0</v>
      </c>
      <c r="M1839" s="77">
        <v>0</v>
      </c>
      <c r="N1839" s="78">
        <v>6.2</v>
      </c>
      <c r="O1839" s="79">
        <v>0</v>
      </c>
      <c r="P1839" s="76">
        <v>0</v>
      </c>
      <c r="Q1839" s="77">
        <v>0</v>
      </c>
      <c r="R1839" s="77">
        <v>0</v>
      </c>
      <c r="S1839" s="80">
        <v>6.2</v>
      </c>
      <c r="T1839" s="75">
        <v>0</v>
      </c>
      <c r="U1839" s="76">
        <v>0</v>
      </c>
      <c r="V1839" s="77">
        <v>0</v>
      </c>
      <c r="W1839" s="77">
        <v>0</v>
      </c>
      <c r="X1839" s="78">
        <v>6.2</v>
      </c>
      <c r="Y1839" s="81" t="s">
        <v>38</v>
      </c>
    </row>
    <row r="1840" spans="1:28" x14ac:dyDescent="0.25">
      <c r="A1840" s="212" t="s">
        <v>29</v>
      </c>
      <c r="B1840" s="213" t="s">
        <v>1943</v>
      </c>
      <c r="C1840" s="214">
        <v>6</v>
      </c>
      <c r="D1840" s="213">
        <v>6</v>
      </c>
      <c r="E1840" s="215" t="s">
        <v>1944</v>
      </c>
      <c r="F1840" s="213">
        <v>6</v>
      </c>
      <c r="G1840" s="215" t="s">
        <v>38</v>
      </c>
      <c r="H1840" s="213">
        <v>1</v>
      </c>
      <c r="I1840" s="215" t="s">
        <v>1945</v>
      </c>
      <c r="J1840" s="216">
        <v>0</v>
      </c>
      <c r="K1840" s="217">
        <v>0</v>
      </c>
      <c r="L1840" s="218">
        <v>0</v>
      </c>
      <c r="M1840" s="218">
        <v>0</v>
      </c>
      <c r="N1840" s="219">
        <v>6.1</v>
      </c>
      <c r="O1840" s="220">
        <v>0</v>
      </c>
      <c r="P1840" s="217">
        <v>0</v>
      </c>
      <c r="Q1840" s="218">
        <v>0</v>
      </c>
      <c r="R1840" s="218">
        <v>0</v>
      </c>
      <c r="S1840" s="221">
        <v>6.2</v>
      </c>
      <c r="T1840" s="216">
        <v>0</v>
      </c>
      <c r="U1840" s="217">
        <v>0</v>
      </c>
      <c r="V1840" s="218">
        <v>0</v>
      </c>
      <c r="W1840" s="218">
        <v>0</v>
      </c>
      <c r="X1840" s="219">
        <v>6.2</v>
      </c>
      <c r="Y1840" s="222" t="s">
        <v>1946</v>
      </c>
    </row>
    <row r="1841" spans="1:28" x14ac:dyDescent="0.25">
      <c r="A1841" s="177" t="s">
        <v>29</v>
      </c>
      <c r="B1841" s="53" t="s">
        <v>1943</v>
      </c>
      <c r="C1841" s="223">
        <v>6</v>
      </c>
      <c r="D1841" s="53">
        <v>6</v>
      </c>
      <c r="E1841" s="168" t="s">
        <v>1947</v>
      </c>
      <c r="F1841" s="53">
        <v>6</v>
      </c>
      <c r="G1841" s="168" t="s">
        <v>38</v>
      </c>
      <c r="H1841" s="53">
        <v>1</v>
      </c>
      <c r="I1841" s="168" t="s">
        <v>1948</v>
      </c>
      <c r="J1841" s="56">
        <v>6.142620982031211</v>
      </c>
      <c r="K1841" s="57">
        <v>-3.5999999999999997E-2</v>
      </c>
      <c r="L1841" s="58">
        <v>-5.3999999999999999E-2</v>
      </c>
      <c r="M1841" s="58">
        <v>6.4899922958351799E-2</v>
      </c>
      <c r="N1841" s="59">
        <v>6.1</v>
      </c>
      <c r="O1841" s="60">
        <v>3.7480483995555636</v>
      </c>
      <c r="P1841" s="57">
        <v>-1.7999999999999999E-2</v>
      </c>
      <c r="Q1841" s="58">
        <v>-3.5999999999999997E-2</v>
      </c>
      <c r="R1841" s="58">
        <v>4.0249223594996213E-2</v>
      </c>
      <c r="S1841" s="61">
        <v>6.2</v>
      </c>
      <c r="T1841" s="56">
        <v>5.3005408790822521</v>
      </c>
      <c r="U1841" s="57">
        <v>-1.7999999999999999E-2</v>
      </c>
      <c r="V1841" s="58">
        <v>-5.3999999999999999E-2</v>
      </c>
      <c r="W1841" s="58">
        <v>5.6920997883030823E-2</v>
      </c>
      <c r="X1841" s="59">
        <v>6.2</v>
      </c>
      <c r="Y1841" s="62" t="s">
        <v>38</v>
      </c>
    </row>
    <row r="1842" spans="1:28" x14ac:dyDescent="0.25">
      <c r="A1842" s="177" t="s">
        <v>29</v>
      </c>
      <c r="B1842" s="53" t="s">
        <v>1943</v>
      </c>
      <c r="C1842" s="223">
        <v>6</v>
      </c>
      <c r="D1842" s="53">
        <v>6</v>
      </c>
      <c r="E1842" s="168" t="s">
        <v>1949</v>
      </c>
      <c r="F1842" s="53">
        <v>6</v>
      </c>
      <c r="G1842" s="168" t="s">
        <v>38</v>
      </c>
      <c r="H1842" s="53">
        <v>2</v>
      </c>
      <c r="I1842" s="168" t="s">
        <v>1950</v>
      </c>
      <c r="J1842" s="56">
        <v>0</v>
      </c>
      <c r="K1842" s="57">
        <v>0</v>
      </c>
      <c r="L1842" s="58">
        <v>0</v>
      </c>
      <c r="M1842" s="58">
        <v>0</v>
      </c>
      <c r="N1842" s="59">
        <v>6.2</v>
      </c>
      <c r="O1842" s="60">
        <v>0</v>
      </c>
      <c r="P1842" s="57">
        <v>0</v>
      </c>
      <c r="Q1842" s="58">
        <v>0</v>
      </c>
      <c r="R1842" s="58">
        <v>0</v>
      </c>
      <c r="S1842" s="61">
        <v>6.2</v>
      </c>
      <c r="T1842" s="56">
        <v>0</v>
      </c>
      <c r="U1842" s="57">
        <v>0</v>
      </c>
      <c r="V1842" s="58">
        <v>0</v>
      </c>
      <c r="W1842" s="58">
        <v>0</v>
      </c>
      <c r="X1842" s="59">
        <v>6.3</v>
      </c>
      <c r="Y1842" s="62" t="s">
        <v>1946</v>
      </c>
    </row>
    <row r="1843" spans="1:28" ht="15.75" thickBot="1" x14ac:dyDescent="0.3">
      <c r="A1843" s="178" t="s">
        <v>29</v>
      </c>
      <c r="B1843" s="73" t="s">
        <v>1943</v>
      </c>
      <c r="C1843" s="224">
        <v>6</v>
      </c>
      <c r="D1843" s="73">
        <v>6</v>
      </c>
      <c r="E1843" s="171" t="s">
        <v>1951</v>
      </c>
      <c r="F1843" s="73">
        <v>6</v>
      </c>
      <c r="G1843" s="171" t="s">
        <v>38</v>
      </c>
      <c r="H1843" s="73">
        <v>2</v>
      </c>
      <c r="I1843" s="171" t="s">
        <v>1948</v>
      </c>
      <c r="J1843" s="75">
        <v>7.1114218338866451</v>
      </c>
      <c r="K1843" s="76">
        <v>-5.3999999999999999E-2</v>
      </c>
      <c r="L1843" s="77">
        <v>-5.3999999999999999E-2</v>
      </c>
      <c r="M1843" s="77">
        <v>7.6367532368147126E-2</v>
      </c>
      <c r="N1843" s="78">
        <v>6.2</v>
      </c>
      <c r="O1843" s="79">
        <v>4.7409478892577637</v>
      </c>
      <c r="P1843" s="76">
        <v>-3.5999999999999997E-2</v>
      </c>
      <c r="Q1843" s="77">
        <v>-3.5999999999999997E-2</v>
      </c>
      <c r="R1843" s="77">
        <v>5.0911688245431422E-2</v>
      </c>
      <c r="S1843" s="80">
        <v>6.2</v>
      </c>
      <c r="T1843" s="75">
        <v>6.9985421222376516</v>
      </c>
      <c r="U1843" s="76">
        <v>-5.3999999999999999E-2</v>
      </c>
      <c r="V1843" s="77">
        <v>-5.3999999999999999E-2</v>
      </c>
      <c r="W1843" s="77">
        <v>7.6367532368147126E-2</v>
      </c>
      <c r="X1843" s="78">
        <v>6.3</v>
      </c>
      <c r="Y1843" s="81" t="s">
        <v>38</v>
      </c>
    </row>
    <row r="1844" spans="1:28" x14ac:dyDescent="0.25">
      <c r="A1844" s="212" t="s">
        <v>29</v>
      </c>
      <c r="B1844" s="213" t="s">
        <v>1952</v>
      </c>
      <c r="C1844" s="214">
        <v>6</v>
      </c>
      <c r="D1844" s="213">
        <v>6</v>
      </c>
      <c r="E1844" s="215" t="s">
        <v>1953</v>
      </c>
      <c r="F1844" s="213">
        <v>6</v>
      </c>
      <c r="G1844" s="215" t="s">
        <v>38</v>
      </c>
      <c r="H1844" s="213">
        <v>1</v>
      </c>
      <c r="I1844" s="215" t="s">
        <v>1954</v>
      </c>
      <c r="J1844" s="225">
        <v>0.56151274792029715</v>
      </c>
      <c r="K1844" s="217">
        <v>-6.0000000000000001E-3</v>
      </c>
      <c r="L1844" s="217">
        <v>0</v>
      </c>
      <c r="M1844" s="217">
        <v>6.0000000000000001E-3</v>
      </c>
      <c r="N1844" s="219">
        <v>6.2</v>
      </c>
      <c r="O1844" s="226">
        <v>0.56151274792029715</v>
      </c>
      <c r="P1844" s="217">
        <v>-6.0000000000000001E-3</v>
      </c>
      <c r="Q1844" s="217">
        <v>0</v>
      </c>
      <c r="R1844" s="217">
        <v>6.0000000000000001E-3</v>
      </c>
      <c r="S1844" s="221">
        <v>6.2</v>
      </c>
      <c r="T1844" s="225">
        <v>0.56151274792029715</v>
      </c>
      <c r="U1844" s="217">
        <v>-6.0000000000000001E-3</v>
      </c>
      <c r="V1844" s="217">
        <v>0</v>
      </c>
      <c r="W1844" s="217">
        <v>6.0000000000000001E-3</v>
      </c>
      <c r="X1844" s="219">
        <v>6.2</v>
      </c>
      <c r="Y1844" s="222" t="s">
        <v>1730</v>
      </c>
    </row>
    <row r="1845" spans="1:28" x14ac:dyDescent="0.25">
      <c r="A1845" s="177" t="s">
        <v>29</v>
      </c>
      <c r="B1845" s="53" t="s">
        <v>1952</v>
      </c>
      <c r="C1845" s="223">
        <v>6</v>
      </c>
      <c r="D1845" s="53">
        <v>6</v>
      </c>
      <c r="E1845" s="168" t="s">
        <v>1955</v>
      </c>
      <c r="F1845" s="53">
        <v>6</v>
      </c>
      <c r="G1845" s="168" t="s">
        <v>38</v>
      </c>
      <c r="H1845" s="53">
        <v>1</v>
      </c>
      <c r="I1845" s="168" t="s">
        <v>38</v>
      </c>
      <c r="J1845" s="56">
        <v>0</v>
      </c>
      <c r="K1845" s="57">
        <v>0</v>
      </c>
      <c r="L1845" s="58">
        <v>0</v>
      </c>
      <c r="M1845" s="58">
        <v>0</v>
      </c>
      <c r="N1845" s="59">
        <v>6.2</v>
      </c>
      <c r="O1845" s="60">
        <v>0</v>
      </c>
      <c r="P1845" s="57">
        <v>0</v>
      </c>
      <c r="Q1845" s="58">
        <v>1.2E-2</v>
      </c>
      <c r="R1845" s="58">
        <v>1.2E-2</v>
      </c>
      <c r="S1845" s="61">
        <v>6.2</v>
      </c>
      <c r="T1845" s="56">
        <v>0</v>
      </c>
      <c r="U1845" s="57">
        <v>0</v>
      </c>
      <c r="V1845" s="58">
        <v>2.4E-2</v>
      </c>
      <c r="W1845" s="58">
        <v>2.4E-2</v>
      </c>
      <c r="X1845" s="59">
        <v>6.2</v>
      </c>
      <c r="Y1845" s="62" t="s">
        <v>38</v>
      </c>
    </row>
    <row r="1846" spans="1:28" x14ac:dyDescent="0.25">
      <c r="A1846" s="177" t="s">
        <v>29</v>
      </c>
      <c r="B1846" s="53" t="s">
        <v>1952</v>
      </c>
      <c r="C1846" s="223">
        <v>6</v>
      </c>
      <c r="D1846" s="53">
        <v>6</v>
      </c>
      <c r="E1846" s="168" t="s">
        <v>1956</v>
      </c>
      <c r="F1846" s="53">
        <v>6</v>
      </c>
      <c r="G1846" s="168" t="s">
        <v>38</v>
      </c>
      <c r="H1846" s="53">
        <v>2</v>
      </c>
      <c r="I1846" s="168" t="s">
        <v>38</v>
      </c>
      <c r="J1846" s="56">
        <v>1.1230254958405943</v>
      </c>
      <c r="K1846" s="57">
        <v>1.2E-2</v>
      </c>
      <c r="L1846" s="58">
        <v>0</v>
      </c>
      <c r="M1846" s="58">
        <v>1.2E-2</v>
      </c>
      <c r="N1846" s="59">
        <v>6.2</v>
      </c>
      <c r="O1846" s="60">
        <v>1.1230254958405943</v>
      </c>
      <c r="P1846" s="57">
        <v>1.2E-2</v>
      </c>
      <c r="Q1846" s="58">
        <v>4.8000000000000001E-2</v>
      </c>
      <c r="R1846" s="58">
        <v>4.947726750741193E-2</v>
      </c>
      <c r="S1846" s="61">
        <v>6.2</v>
      </c>
      <c r="T1846" s="56">
        <v>1.1230254958405943</v>
      </c>
      <c r="U1846" s="57">
        <v>1.2E-2</v>
      </c>
      <c r="V1846" s="58">
        <v>0.06</v>
      </c>
      <c r="W1846" s="58">
        <v>6.118823416311342E-2</v>
      </c>
      <c r="X1846" s="59">
        <v>6.2</v>
      </c>
      <c r="Y1846" s="62" t="s">
        <v>38</v>
      </c>
    </row>
    <row r="1847" spans="1:28" x14ac:dyDescent="0.25">
      <c r="A1847" s="177" t="s">
        <v>29</v>
      </c>
      <c r="B1847" s="53" t="s">
        <v>1952</v>
      </c>
      <c r="C1847" s="223">
        <v>6</v>
      </c>
      <c r="D1847" s="53">
        <v>6</v>
      </c>
      <c r="E1847" s="168" t="s">
        <v>1957</v>
      </c>
      <c r="F1847" s="53">
        <v>6</v>
      </c>
      <c r="G1847" s="168" t="s">
        <v>38</v>
      </c>
      <c r="H1847" s="53">
        <v>2</v>
      </c>
      <c r="I1847" s="168" t="s">
        <v>1954</v>
      </c>
      <c r="J1847" s="56">
        <v>0.56151274792029715</v>
      </c>
      <c r="K1847" s="57">
        <v>-6.0000000000000001E-3</v>
      </c>
      <c r="L1847" s="58">
        <v>0</v>
      </c>
      <c r="M1847" s="58">
        <v>6.0000000000000001E-3</v>
      </c>
      <c r="N1847" s="59">
        <v>6.2</v>
      </c>
      <c r="O1847" s="60">
        <v>0.56151274792029715</v>
      </c>
      <c r="P1847" s="57">
        <v>-6.0000000000000001E-3</v>
      </c>
      <c r="Q1847" s="58">
        <v>0</v>
      </c>
      <c r="R1847" s="58">
        <v>6.0000000000000001E-3</v>
      </c>
      <c r="S1847" s="61">
        <v>6.2</v>
      </c>
      <c r="T1847" s="56">
        <v>0.56151274792029715</v>
      </c>
      <c r="U1847" s="57">
        <v>-6.0000000000000001E-3</v>
      </c>
      <c r="V1847" s="58">
        <v>0</v>
      </c>
      <c r="W1847" s="58">
        <v>6.0000000000000001E-3</v>
      </c>
      <c r="X1847" s="59">
        <v>6.2</v>
      </c>
      <c r="Y1847" s="62" t="s">
        <v>1730</v>
      </c>
    </row>
    <row r="1848" spans="1:28" ht="15.75" thickBot="1" x14ac:dyDescent="0.3">
      <c r="A1848" s="178" t="s">
        <v>29</v>
      </c>
      <c r="B1848" s="73" t="s">
        <v>1952</v>
      </c>
      <c r="C1848" s="224">
        <v>6</v>
      </c>
      <c r="D1848" s="73">
        <v>6</v>
      </c>
      <c r="E1848" s="171" t="s">
        <v>1958</v>
      </c>
      <c r="F1848" s="73">
        <v>6</v>
      </c>
      <c r="G1848" s="171" t="s">
        <v>38</v>
      </c>
      <c r="H1848" s="73">
        <v>2</v>
      </c>
      <c r="I1848" s="171" t="s">
        <v>1959</v>
      </c>
      <c r="J1848" s="75">
        <v>0.56151274792029715</v>
      </c>
      <c r="K1848" s="76">
        <v>-6.0000000000000001E-3</v>
      </c>
      <c r="L1848" s="77">
        <v>0</v>
      </c>
      <c r="M1848" s="77">
        <v>6.0000000000000001E-3</v>
      </c>
      <c r="N1848" s="78">
        <v>6.2</v>
      </c>
      <c r="O1848" s="79">
        <v>0.56151274792029715</v>
      </c>
      <c r="P1848" s="76">
        <v>-6.0000000000000001E-3</v>
      </c>
      <c r="Q1848" s="77">
        <v>0</v>
      </c>
      <c r="R1848" s="77">
        <v>6.0000000000000001E-3</v>
      </c>
      <c r="S1848" s="80">
        <v>6.2</v>
      </c>
      <c r="T1848" s="75">
        <v>0.56151274792029715</v>
      </c>
      <c r="U1848" s="76">
        <v>-6.0000000000000001E-3</v>
      </c>
      <c r="V1848" s="77">
        <v>0</v>
      </c>
      <c r="W1848" s="77">
        <v>6.0000000000000001E-3</v>
      </c>
      <c r="X1848" s="78">
        <v>6.2</v>
      </c>
      <c r="Y1848" s="81" t="s">
        <v>1730</v>
      </c>
    </row>
    <row r="1849" spans="1:28" x14ac:dyDescent="0.25">
      <c r="A1849" s="172" t="s">
        <v>29</v>
      </c>
      <c r="B1849" s="135" t="s">
        <v>1960</v>
      </c>
      <c r="C1849" s="173" t="s">
        <v>31</v>
      </c>
      <c r="D1849" s="135">
        <v>110</v>
      </c>
      <c r="E1849" s="173" t="s">
        <v>1961</v>
      </c>
      <c r="F1849" s="135">
        <v>110</v>
      </c>
      <c r="G1849" s="173" t="s">
        <v>273</v>
      </c>
      <c r="H1849" s="135">
        <v>1</v>
      </c>
      <c r="I1849" s="173" t="s">
        <v>1962</v>
      </c>
      <c r="J1849" s="141">
        <v>5.5917701616428639</v>
      </c>
      <c r="K1849" s="138">
        <v>0.88</v>
      </c>
      <c r="L1849" s="139">
        <v>0</v>
      </c>
      <c r="M1849" s="139">
        <v>0.88</v>
      </c>
      <c r="N1849" s="142">
        <v>118</v>
      </c>
      <c r="O1849" s="137">
        <v>4.9074494048765649</v>
      </c>
      <c r="P1849" s="138">
        <v>0.88</v>
      </c>
      <c r="Q1849" s="139">
        <v>0</v>
      </c>
      <c r="R1849" s="139">
        <v>0.88</v>
      </c>
      <c r="S1849" s="140">
        <v>119</v>
      </c>
      <c r="T1849" s="141">
        <v>5.1632950903137269</v>
      </c>
      <c r="U1849" s="138">
        <v>0.88</v>
      </c>
      <c r="V1849" s="139">
        <v>0</v>
      </c>
      <c r="W1849" s="139">
        <v>0.88</v>
      </c>
      <c r="X1849" s="142">
        <v>120</v>
      </c>
      <c r="Y1849" s="201" t="s">
        <v>38</v>
      </c>
    </row>
    <row r="1850" spans="1:28" x14ac:dyDescent="0.25">
      <c r="A1850" s="174" t="s">
        <v>29</v>
      </c>
      <c r="B1850" s="44" t="s">
        <v>1960</v>
      </c>
      <c r="C1850" s="136" t="s">
        <v>31</v>
      </c>
      <c r="D1850" s="44">
        <v>110</v>
      </c>
      <c r="E1850" s="136" t="s">
        <v>1963</v>
      </c>
      <c r="F1850" s="44">
        <v>110</v>
      </c>
      <c r="G1850" s="136" t="s">
        <v>273</v>
      </c>
      <c r="H1850" s="44">
        <v>2</v>
      </c>
      <c r="I1850" s="136" t="s">
        <v>1964</v>
      </c>
      <c r="J1850" s="45">
        <v>5.8220195212399251</v>
      </c>
      <c r="K1850" s="46">
        <v>0.92400000000000015</v>
      </c>
      <c r="L1850" s="47">
        <v>0</v>
      </c>
      <c r="M1850" s="47">
        <v>0.92400000000000015</v>
      </c>
      <c r="N1850" s="48">
        <v>119</v>
      </c>
      <c r="O1850" s="49">
        <v>6.2391717861144365</v>
      </c>
      <c r="P1850" s="46">
        <v>1.1000000000000001</v>
      </c>
      <c r="Q1850" s="47">
        <v>0</v>
      </c>
      <c r="R1850" s="47">
        <v>1.1000000000000001</v>
      </c>
      <c r="S1850" s="50">
        <v>117</v>
      </c>
      <c r="T1850" s="45">
        <v>5.5133489947417775</v>
      </c>
      <c r="U1850" s="46">
        <v>0.92400000000000015</v>
      </c>
      <c r="V1850" s="47">
        <v>0</v>
      </c>
      <c r="W1850" s="47">
        <v>0.92400000000000015</v>
      </c>
      <c r="X1850" s="48">
        <v>118</v>
      </c>
      <c r="Y1850" s="51" t="s">
        <v>38</v>
      </c>
    </row>
    <row r="1851" spans="1:28" x14ac:dyDescent="0.25">
      <c r="A1851" s="174" t="s">
        <v>29</v>
      </c>
      <c r="B1851" s="44" t="s">
        <v>1960</v>
      </c>
      <c r="C1851" s="136" t="s">
        <v>31</v>
      </c>
      <c r="D1851" s="44">
        <v>110</v>
      </c>
      <c r="E1851" s="136" t="s">
        <v>1965</v>
      </c>
      <c r="F1851" s="44">
        <v>110</v>
      </c>
      <c r="G1851" s="136" t="s">
        <v>273</v>
      </c>
      <c r="H1851" s="44">
        <v>1</v>
      </c>
      <c r="I1851" s="136" t="s">
        <v>1966</v>
      </c>
      <c r="J1851" s="45">
        <v>6.6943868139520308</v>
      </c>
      <c r="K1851" s="46">
        <v>-0.44</v>
      </c>
      <c r="L1851" s="47">
        <v>-1.32</v>
      </c>
      <c r="M1851" s="47">
        <v>1.3914021704740869</v>
      </c>
      <c r="N1851" s="48">
        <v>120</v>
      </c>
      <c r="O1851" s="49">
        <v>13.207087325513415</v>
      </c>
      <c r="P1851" s="46">
        <v>-0.44</v>
      </c>
      <c r="Q1851" s="47">
        <v>-2.64</v>
      </c>
      <c r="R1851" s="47">
        <v>2.6764155133312166</v>
      </c>
      <c r="S1851" s="50">
        <v>117</v>
      </c>
      <c r="T1851" s="45">
        <v>8.8017605281760662</v>
      </c>
      <c r="U1851" s="46">
        <v>-0.44</v>
      </c>
      <c r="V1851" s="47">
        <v>-1.76</v>
      </c>
      <c r="W1851" s="47">
        <v>1.8141664752717706</v>
      </c>
      <c r="X1851" s="48">
        <v>119</v>
      </c>
      <c r="Y1851" s="51" t="s">
        <v>1730</v>
      </c>
      <c r="AB1851" s="168" t="s">
        <v>38</v>
      </c>
    </row>
    <row r="1852" spans="1:28" x14ac:dyDescent="0.25">
      <c r="A1852" s="174" t="s">
        <v>29</v>
      </c>
      <c r="B1852" s="44" t="s">
        <v>1960</v>
      </c>
      <c r="C1852" s="136" t="s">
        <v>31</v>
      </c>
      <c r="D1852" s="44">
        <v>110</v>
      </c>
      <c r="E1852" s="136" t="s">
        <v>1967</v>
      </c>
      <c r="F1852" s="44">
        <v>110</v>
      </c>
      <c r="G1852" s="136" t="s">
        <v>273</v>
      </c>
      <c r="H1852" s="44">
        <v>1</v>
      </c>
      <c r="I1852" s="136" t="s">
        <v>1968</v>
      </c>
      <c r="J1852" s="45">
        <v>0</v>
      </c>
      <c r="K1852" s="46">
        <v>0</v>
      </c>
      <c r="L1852" s="47">
        <v>0</v>
      </c>
      <c r="M1852" s="47">
        <v>0</v>
      </c>
      <c r="N1852" s="48">
        <v>120</v>
      </c>
      <c r="O1852" s="49">
        <v>0</v>
      </c>
      <c r="P1852" s="46">
        <v>0</v>
      </c>
      <c r="Q1852" s="47">
        <v>0</v>
      </c>
      <c r="R1852" s="47">
        <v>0</v>
      </c>
      <c r="S1852" s="50">
        <v>117</v>
      </c>
      <c r="T1852" s="45">
        <v>0</v>
      </c>
      <c r="U1852" s="46">
        <v>0</v>
      </c>
      <c r="V1852" s="47">
        <v>0</v>
      </c>
      <c r="W1852" s="47">
        <v>0</v>
      </c>
      <c r="X1852" s="48">
        <v>119</v>
      </c>
      <c r="Y1852" s="51" t="s">
        <v>1730</v>
      </c>
    </row>
    <row r="1853" spans="1:28" x14ac:dyDescent="0.25">
      <c r="A1853" s="174" t="s">
        <v>29</v>
      </c>
      <c r="B1853" s="44" t="s">
        <v>1960</v>
      </c>
      <c r="C1853" s="136" t="s">
        <v>31</v>
      </c>
      <c r="D1853" s="44">
        <v>110</v>
      </c>
      <c r="E1853" s="136" t="s">
        <v>1969</v>
      </c>
      <c r="F1853" s="44">
        <v>110</v>
      </c>
      <c r="G1853" s="136" t="s">
        <v>273</v>
      </c>
      <c r="H1853" s="44">
        <v>2</v>
      </c>
      <c r="I1853" s="136" t="s">
        <v>1966</v>
      </c>
      <c r="J1853" s="45">
        <v>10.885083420684184</v>
      </c>
      <c r="K1853" s="46">
        <v>-0.44</v>
      </c>
      <c r="L1853" s="47">
        <v>-2.2000000000000002</v>
      </c>
      <c r="M1853" s="47">
        <v>2.2435685859808254</v>
      </c>
      <c r="N1853" s="48">
        <v>119</v>
      </c>
      <c r="O1853" s="49">
        <v>6.8660377578995195</v>
      </c>
      <c r="P1853" s="46">
        <v>-0.44</v>
      </c>
      <c r="Q1853" s="47">
        <v>-1.32</v>
      </c>
      <c r="R1853" s="47">
        <v>1.3914021704740869</v>
      </c>
      <c r="S1853" s="50">
        <v>117</v>
      </c>
      <c r="T1853" s="45">
        <v>8.8763517190928116</v>
      </c>
      <c r="U1853" s="46">
        <v>-0.44</v>
      </c>
      <c r="V1853" s="47">
        <v>-1.76</v>
      </c>
      <c r="W1853" s="47">
        <v>1.8141664752717706</v>
      </c>
      <c r="X1853" s="48">
        <v>118</v>
      </c>
      <c r="Y1853" s="51" t="s">
        <v>1730</v>
      </c>
    </row>
    <row r="1854" spans="1:28" x14ac:dyDescent="0.25">
      <c r="A1854" s="174" t="s">
        <v>29</v>
      </c>
      <c r="B1854" s="44" t="s">
        <v>1960</v>
      </c>
      <c r="C1854" s="136" t="s">
        <v>31</v>
      </c>
      <c r="D1854" s="44">
        <v>110</v>
      </c>
      <c r="E1854" s="136" t="s">
        <v>1970</v>
      </c>
      <c r="F1854" s="44">
        <v>110</v>
      </c>
      <c r="G1854" s="136" t="s">
        <v>273</v>
      </c>
      <c r="H1854" s="44">
        <v>2</v>
      </c>
      <c r="I1854" s="136" t="s">
        <v>1971</v>
      </c>
      <c r="J1854" s="45">
        <v>2.7723902482094878</v>
      </c>
      <c r="K1854" s="46">
        <v>-0.44</v>
      </c>
      <c r="L1854" s="47">
        <v>0</v>
      </c>
      <c r="M1854" s="47">
        <v>0.44</v>
      </c>
      <c r="N1854" s="48">
        <v>119</v>
      </c>
      <c r="O1854" s="49">
        <v>2.4956687144457748</v>
      </c>
      <c r="P1854" s="46">
        <v>-0.44</v>
      </c>
      <c r="Q1854" s="47">
        <v>0</v>
      </c>
      <c r="R1854" s="47">
        <v>0.44</v>
      </c>
      <c r="S1854" s="50">
        <v>117</v>
      </c>
      <c r="T1854" s="45">
        <v>2.6254042832103694</v>
      </c>
      <c r="U1854" s="46">
        <v>-0.44</v>
      </c>
      <c r="V1854" s="47">
        <v>0</v>
      </c>
      <c r="W1854" s="47">
        <v>0.44</v>
      </c>
      <c r="X1854" s="48">
        <v>118</v>
      </c>
      <c r="Y1854" s="51" t="s">
        <v>1730</v>
      </c>
    </row>
    <row r="1855" spans="1:28" x14ac:dyDescent="0.25">
      <c r="A1855" s="174" t="s">
        <v>29</v>
      </c>
      <c r="B1855" s="44" t="s">
        <v>1960</v>
      </c>
      <c r="C1855" s="136" t="s">
        <v>31</v>
      </c>
      <c r="D1855" s="44">
        <v>110</v>
      </c>
      <c r="E1855" s="136" t="s">
        <v>1972</v>
      </c>
      <c r="F1855" s="44">
        <v>35</v>
      </c>
      <c r="G1855" s="136" t="s">
        <v>216</v>
      </c>
      <c r="H1855" s="44">
        <v>1</v>
      </c>
      <c r="I1855" s="136" t="s">
        <v>1973</v>
      </c>
      <c r="J1855" s="45">
        <v>0</v>
      </c>
      <c r="K1855" s="46">
        <v>0</v>
      </c>
      <c r="L1855" s="47">
        <v>0</v>
      </c>
      <c r="M1855" s="47">
        <v>0</v>
      </c>
      <c r="N1855" s="48">
        <v>38</v>
      </c>
      <c r="O1855" s="49">
        <v>0</v>
      </c>
      <c r="P1855" s="46">
        <v>0</v>
      </c>
      <c r="Q1855" s="47">
        <v>0</v>
      </c>
      <c r="R1855" s="47">
        <v>0</v>
      </c>
      <c r="S1855" s="50">
        <v>36.5</v>
      </c>
      <c r="T1855" s="45">
        <v>0</v>
      </c>
      <c r="U1855" s="46">
        <v>0</v>
      </c>
      <c r="V1855" s="47">
        <v>0</v>
      </c>
      <c r="W1855" s="47">
        <v>0</v>
      </c>
      <c r="X1855" s="48">
        <v>37</v>
      </c>
      <c r="Y1855" s="51" t="s">
        <v>38</v>
      </c>
    </row>
    <row r="1856" spans="1:28" x14ac:dyDescent="0.25">
      <c r="A1856" s="174" t="s">
        <v>29</v>
      </c>
      <c r="B1856" s="44" t="s">
        <v>1960</v>
      </c>
      <c r="C1856" s="136" t="s">
        <v>31</v>
      </c>
      <c r="D1856" s="44">
        <v>110</v>
      </c>
      <c r="E1856" s="136" t="s">
        <v>1974</v>
      </c>
      <c r="F1856" s="44">
        <v>35</v>
      </c>
      <c r="G1856" s="136" t="s">
        <v>216</v>
      </c>
      <c r="H1856" s="44">
        <v>2</v>
      </c>
      <c r="I1856" s="136" t="s">
        <v>1975</v>
      </c>
      <c r="J1856" s="45">
        <v>3.0081452981547807</v>
      </c>
      <c r="K1856" s="46">
        <v>-0.14000000000000001</v>
      </c>
      <c r="L1856" s="47">
        <v>-0.14000000000000001</v>
      </c>
      <c r="M1856" s="47">
        <v>0.19798989873223333</v>
      </c>
      <c r="N1856" s="48">
        <v>38</v>
      </c>
      <c r="O1856" s="49">
        <v>3.0894465224292347</v>
      </c>
      <c r="P1856" s="46">
        <v>-0.14000000000000001</v>
      </c>
      <c r="Q1856" s="47">
        <v>-0.14000000000000001</v>
      </c>
      <c r="R1856" s="47">
        <v>0.19798989873223333</v>
      </c>
      <c r="S1856" s="50">
        <v>37</v>
      </c>
      <c r="T1856" s="45">
        <v>3.0482539021301771</v>
      </c>
      <c r="U1856" s="46">
        <v>-0.14000000000000001</v>
      </c>
      <c r="V1856" s="47">
        <v>-0.14000000000000001</v>
      </c>
      <c r="W1856" s="47">
        <v>0.19798989873223333</v>
      </c>
      <c r="X1856" s="48">
        <v>37.5</v>
      </c>
      <c r="Y1856" s="51" t="s">
        <v>38</v>
      </c>
    </row>
    <row r="1857" spans="1:28" x14ac:dyDescent="0.25">
      <c r="A1857" s="174" t="s">
        <v>29</v>
      </c>
      <c r="B1857" s="44" t="s">
        <v>1960</v>
      </c>
      <c r="C1857" s="136" t="s">
        <v>31</v>
      </c>
      <c r="D1857" s="44">
        <v>110</v>
      </c>
      <c r="E1857" s="136" t="s">
        <v>1976</v>
      </c>
      <c r="F1857" s="44">
        <v>35</v>
      </c>
      <c r="G1857" s="136" t="s">
        <v>216</v>
      </c>
      <c r="H1857" s="44">
        <v>2</v>
      </c>
      <c r="I1857" s="136" t="s">
        <v>1977</v>
      </c>
      <c r="J1857" s="45">
        <v>0</v>
      </c>
      <c r="K1857" s="46">
        <v>0</v>
      </c>
      <c r="L1857" s="47">
        <v>0</v>
      </c>
      <c r="M1857" s="47">
        <v>0</v>
      </c>
      <c r="N1857" s="48">
        <v>38</v>
      </c>
      <c r="O1857" s="49">
        <v>0</v>
      </c>
      <c r="P1857" s="46">
        <v>0</v>
      </c>
      <c r="Q1857" s="47">
        <v>0</v>
      </c>
      <c r="R1857" s="47">
        <v>0</v>
      </c>
      <c r="S1857" s="50">
        <v>37</v>
      </c>
      <c r="T1857" s="45">
        <v>0</v>
      </c>
      <c r="U1857" s="46">
        <v>0</v>
      </c>
      <c r="V1857" s="47">
        <v>0</v>
      </c>
      <c r="W1857" s="47">
        <v>0</v>
      </c>
      <c r="X1857" s="48">
        <v>37.5</v>
      </c>
      <c r="Y1857" s="51" t="s">
        <v>38</v>
      </c>
    </row>
    <row r="1858" spans="1:28" x14ac:dyDescent="0.25">
      <c r="A1858" s="175" t="s">
        <v>29</v>
      </c>
      <c r="B1858" s="64" t="s">
        <v>1960</v>
      </c>
      <c r="C1858" s="120" t="s">
        <v>31</v>
      </c>
      <c r="D1858" s="64">
        <v>110</v>
      </c>
      <c r="E1858" s="120" t="s">
        <v>39</v>
      </c>
      <c r="F1858" s="64">
        <v>6</v>
      </c>
      <c r="G1858" s="120" t="s">
        <v>40</v>
      </c>
      <c r="H1858" s="64">
        <v>1</v>
      </c>
      <c r="I1858" s="120" t="s">
        <v>38</v>
      </c>
      <c r="J1858" s="65">
        <v>12.441852661755826</v>
      </c>
      <c r="K1858" s="66">
        <v>9.6000000000000002E-2</v>
      </c>
      <c r="L1858" s="67">
        <v>9.6000000000000002E-2</v>
      </c>
      <c r="M1858" s="67">
        <v>0.13576450198781712</v>
      </c>
      <c r="N1858" s="68">
        <v>6.3</v>
      </c>
      <c r="O1858" s="69">
        <v>19.989591464296346</v>
      </c>
      <c r="P1858" s="66">
        <v>0.192</v>
      </c>
      <c r="Q1858" s="67">
        <v>9.6000000000000002E-2</v>
      </c>
      <c r="R1858" s="67">
        <v>0.21466252583997983</v>
      </c>
      <c r="S1858" s="70">
        <v>6.2</v>
      </c>
      <c r="T1858" s="65">
        <v>12.642527704687369</v>
      </c>
      <c r="U1858" s="66">
        <v>9.6000000000000002E-2</v>
      </c>
      <c r="V1858" s="67">
        <v>9.6000000000000002E-2</v>
      </c>
      <c r="W1858" s="67">
        <v>0.13576450198781712</v>
      </c>
      <c r="X1858" s="68">
        <v>6.2</v>
      </c>
      <c r="Y1858" s="71" t="s">
        <v>38</v>
      </c>
    </row>
    <row r="1859" spans="1:28" x14ac:dyDescent="0.25">
      <c r="A1859" s="177" t="s">
        <v>29</v>
      </c>
      <c r="B1859" s="53" t="s">
        <v>1960</v>
      </c>
      <c r="C1859" s="83" t="s">
        <v>31</v>
      </c>
      <c r="D1859" s="53">
        <v>110</v>
      </c>
      <c r="E1859" s="168" t="s">
        <v>1978</v>
      </c>
      <c r="F1859" s="53">
        <v>6</v>
      </c>
      <c r="G1859" s="168" t="s">
        <v>38</v>
      </c>
      <c r="H1859" s="53">
        <v>1</v>
      </c>
      <c r="I1859" s="168" t="s">
        <v>1728</v>
      </c>
      <c r="J1859" s="56" t="s">
        <v>44</v>
      </c>
      <c r="K1859" s="57" t="s">
        <v>44</v>
      </c>
      <c r="L1859" s="58" t="s">
        <v>44</v>
      </c>
      <c r="M1859" s="58" t="s">
        <v>44</v>
      </c>
      <c r="N1859" s="59" t="s">
        <v>44</v>
      </c>
      <c r="O1859" s="60" t="s">
        <v>44</v>
      </c>
      <c r="P1859" s="57" t="s">
        <v>44</v>
      </c>
      <c r="Q1859" s="58" t="s">
        <v>44</v>
      </c>
      <c r="R1859" s="58" t="s">
        <v>44</v>
      </c>
      <c r="S1859" s="61" t="s">
        <v>44</v>
      </c>
      <c r="T1859" s="56" t="s">
        <v>44</v>
      </c>
      <c r="U1859" s="57" t="s">
        <v>44</v>
      </c>
      <c r="V1859" s="58" t="s">
        <v>44</v>
      </c>
      <c r="W1859" s="58" t="s">
        <v>44</v>
      </c>
      <c r="X1859" s="59" t="s">
        <v>44</v>
      </c>
      <c r="Y1859" s="62" t="s">
        <v>44</v>
      </c>
    </row>
    <row r="1860" spans="1:28" x14ac:dyDescent="0.25">
      <c r="A1860" s="177" t="s">
        <v>29</v>
      </c>
      <c r="B1860" s="53" t="s">
        <v>1960</v>
      </c>
      <c r="C1860" s="83" t="s">
        <v>31</v>
      </c>
      <c r="D1860" s="53">
        <v>110</v>
      </c>
      <c r="E1860" s="168" t="s">
        <v>1979</v>
      </c>
      <c r="F1860" s="53">
        <v>6</v>
      </c>
      <c r="G1860" s="168" t="s">
        <v>38</v>
      </c>
      <c r="H1860" s="53">
        <v>1</v>
      </c>
      <c r="I1860" s="168" t="s">
        <v>1728</v>
      </c>
      <c r="J1860" s="56" t="s">
        <v>44</v>
      </c>
      <c r="K1860" s="57" t="s">
        <v>44</v>
      </c>
      <c r="L1860" s="58" t="s">
        <v>44</v>
      </c>
      <c r="M1860" s="58" t="s">
        <v>44</v>
      </c>
      <c r="N1860" s="59" t="s">
        <v>44</v>
      </c>
      <c r="O1860" s="60" t="s">
        <v>44</v>
      </c>
      <c r="P1860" s="57" t="s">
        <v>44</v>
      </c>
      <c r="Q1860" s="58" t="s">
        <v>44</v>
      </c>
      <c r="R1860" s="58" t="s">
        <v>44</v>
      </c>
      <c r="S1860" s="61" t="s">
        <v>44</v>
      </c>
      <c r="T1860" s="56" t="s">
        <v>44</v>
      </c>
      <c r="U1860" s="57" t="s">
        <v>44</v>
      </c>
      <c r="V1860" s="58" t="s">
        <v>44</v>
      </c>
      <c r="W1860" s="58" t="s">
        <v>44</v>
      </c>
      <c r="X1860" s="59" t="s">
        <v>44</v>
      </c>
      <c r="Y1860" s="62" t="s">
        <v>1840</v>
      </c>
    </row>
    <row r="1861" spans="1:28" x14ac:dyDescent="0.25">
      <c r="A1861" s="177" t="s">
        <v>29</v>
      </c>
      <c r="B1861" s="53" t="s">
        <v>1960</v>
      </c>
      <c r="C1861" s="83" t="s">
        <v>31</v>
      </c>
      <c r="D1861" s="53">
        <v>110</v>
      </c>
      <c r="E1861" s="168" t="s">
        <v>1980</v>
      </c>
      <c r="F1861" s="53">
        <v>6</v>
      </c>
      <c r="G1861" s="168" t="s">
        <v>38</v>
      </c>
      <c r="H1861" s="53">
        <v>1</v>
      </c>
      <c r="I1861" s="168" t="s">
        <v>1728</v>
      </c>
      <c r="J1861" s="56" t="s">
        <v>44</v>
      </c>
      <c r="K1861" s="57" t="s">
        <v>44</v>
      </c>
      <c r="L1861" s="58" t="s">
        <v>44</v>
      </c>
      <c r="M1861" s="58" t="s">
        <v>44</v>
      </c>
      <c r="N1861" s="59" t="s">
        <v>44</v>
      </c>
      <c r="O1861" s="60" t="s">
        <v>44</v>
      </c>
      <c r="P1861" s="57" t="s">
        <v>44</v>
      </c>
      <c r="Q1861" s="58" t="s">
        <v>44</v>
      </c>
      <c r="R1861" s="58" t="s">
        <v>44</v>
      </c>
      <c r="S1861" s="61" t="s">
        <v>44</v>
      </c>
      <c r="T1861" s="56" t="s">
        <v>44</v>
      </c>
      <c r="U1861" s="57" t="s">
        <v>44</v>
      </c>
      <c r="V1861" s="58" t="s">
        <v>44</v>
      </c>
      <c r="W1861" s="58" t="s">
        <v>44</v>
      </c>
      <c r="X1861" s="59" t="s">
        <v>44</v>
      </c>
      <c r="Y1861" s="62" t="s">
        <v>44</v>
      </c>
    </row>
    <row r="1862" spans="1:28" x14ac:dyDescent="0.25">
      <c r="A1862" s="177" t="s">
        <v>29</v>
      </c>
      <c r="B1862" s="53" t="s">
        <v>1960</v>
      </c>
      <c r="C1862" s="83" t="s">
        <v>31</v>
      </c>
      <c r="D1862" s="53">
        <v>110</v>
      </c>
      <c r="E1862" s="168" t="s">
        <v>1981</v>
      </c>
      <c r="F1862" s="53">
        <v>6</v>
      </c>
      <c r="G1862" s="168" t="s">
        <v>38</v>
      </c>
      <c r="H1862" s="53">
        <v>1</v>
      </c>
      <c r="I1862" s="168" t="s">
        <v>1728</v>
      </c>
      <c r="J1862" s="56">
        <v>1.4282010369564027</v>
      </c>
      <c r="K1862" s="57">
        <v>-1.2E-2</v>
      </c>
      <c r="L1862" s="58">
        <v>0</v>
      </c>
      <c r="M1862" s="58">
        <v>1.2E-2</v>
      </c>
      <c r="N1862" s="59">
        <v>6.3</v>
      </c>
      <c r="O1862" s="60">
        <v>1.2844277401326492</v>
      </c>
      <c r="P1862" s="57">
        <v>-1.2E-2</v>
      </c>
      <c r="Q1862" s="58">
        <v>0</v>
      </c>
      <c r="R1862" s="58">
        <v>1.2E-2</v>
      </c>
      <c r="S1862" s="61">
        <v>6.2</v>
      </c>
      <c r="T1862" s="56">
        <v>1.3627465047748837</v>
      </c>
      <c r="U1862" s="57">
        <v>-1.2E-2</v>
      </c>
      <c r="V1862" s="58">
        <v>0</v>
      </c>
      <c r="W1862" s="58">
        <v>1.2E-2</v>
      </c>
      <c r="X1862" s="59">
        <v>6.2</v>
      </c>
      <c r="Y1862" s="62" t="s">
        <v>1730</v>
      </c>
    </row>
    <row r="1863" spans="1:28" x14ac:dyDescent="0.25">
      <c r="A1863" s="177" t="s">
        <v>29</v>
      </c>
      <c r="B1863" s="53" t="s">
        <v>1960</v>
      </c>
      <c r="C1863" s="83" t="s">
        <v>31</v>
      </c>
      <c r="D1863" s="53">
        <v>110</v>
      </c>
      <c r="E1863" s="168" t="s">
        <v>1982</v>
      </c>
      <c r="F1863" s="53">
        <v>6</v>
      </c>
      <c r="G1863" s="168" t="s">
        <v>38</v>
      </c>
      <c r="H1863" s="53">
        <v>1</v>
      </c>
      <c r="I1863" s="168" t="s">
        <v>1728</v>
      </c>
      <c r="J1863" s="97">
        <v>4.5342402720906989</v>
      </c>
      <c r="K1863" s="57">
        <v>-4.8000000000000001E-2</v>
      </c>
      <c r="L1863" s="57">
        <v>-1.2E-2</v>
      </c>
      <c r="M1863" s="57">
        <v>4.947726750741193E-2</v>
      </c>
      <c r="N1863" s="59">
        <v>6.3</v>
      </c>
      <c r="O1863" s="96">
        <v>4.9973978660740865</v>
      </c>
      <c r="P1863" s="57">
        <v>-4.8000000000000001E-2</v>
      </c>
      <c r="Q1863" s="57">
        <v>-2.4E-2</v>
      </c>
      <c r="R1863" s="57">
        <v>5.3665631459994957E-2</v>
      </c>
      <c r="S1863" s="61">
        <v>6.2</v>
      </c>
      <c r="T1863" s="97">
        <v>4.607373179705065</v>
      </c>
      <c r="U1863" s="57">
        <v>-4.8000000000000001E-2</v>
      </c>
      <c r="V1863" s="57">
        <v>-1.2E-2</v>
      </c>
      <c r="W1863" s="57">
        <v>4.947726750741193E-2</v>
      </c>
      <c r="X1863" s="59">
        <v>6.2</v>
      </c>
      <c r="Y1863" s="62" t="s">
        <v>1730</v>
      </c>
    </row>
    <row r="1864" spans="1:28" x14ac:dyDescent="0.25">
      <c r="A1864" s="177" t="s">
        <v>29</v>
      </c>
      <c r="B1864" s="53" t="s">
        <v>1960</v>
      </c>
      <c r="C1864" s="83" t="s">
        <v>31</v>
      </c>
      <c r="D1864" s="53">
        <v>110</v>
      </c>
      <c r="E1864" s="168" t="s">
        <v>1983</v>
      </c>
      <c r="F1864" s="53">
        <v>6</v>
      </c>
      <c r="G1864" s="168" t="s">
        <v>38</v>
      </c>
      <c r="H1864" s="53">
        <v>1</v>
      </c>
      <c r="I1864" s="168" t="s">
        <v>1728</v>
      </c>
      <c r="J1864" s="56">
        <v>2.1423015554346039</v>
      </c>
      <c r="K1864" s="57">
        <v>-1.7999999999999999E-2</v>
      </c>
      <c r="L1864" s="58">
        <v>0</v>
      </c>
      <c r="M1864" s="58">
        <v>1.7999999999999999E-2</v>
      </c>
      <c r="N1864" s="59">
        <v>6.3</v>
      </c>
      <c r="O1864" s="60">
        <v>1.9266416101989736</v>
      </c>
      <c r="P1864" s="57">
        <v>-1.7999999999999999E-2</v>
      </c>
      <c r="Q1864" s="58">
        <v>0</v>
      </c>
      <c r="R1864" s="58">
        <v>1.7999999999999999E-2</v>
      </c>
      <c r="S1864" s="61">
        <v>6.2</v>
      </c>
      <c r="T1864" s="56">
        <v>2.0441197571623255</v>
      </c>
      <c r="U1864" s="57">
        <v>-1.7999999999999999E-2</v>
      </c>
      <c r="V1864" s="58">
        <v>0</v>
      </c>
      <c r="W1864" s="58">
        <v>1.7999999999999999E-2</v>
      </c>
      <c r="X1864" s="59">
        <v>6.2</v>
      </c>
      <c r="Y1864" s="62" t="s">
        <v>1730</v>
      </c>
    </row>
    <row r="1865" spans="1:28" x14ac:dyDescent="0.25">
      <c r="A1865" s="177" t="s">
        <v>29</v>
      </c>
      <c r="B1865" s="53" t="s">
        <v>1960</v>
      </c>
      <c r="C1865" s="83" t="s">
        <v>31</v>
      </c>
      <c r="D1865" s="53">
        <v>110</v>
      </c>
      <c r="E1865" s="168" t="s">
        <v>1984</v>
      </c>
      <c r="F1865" s="53">
        <v>6</v>
      </c>
      <c r="G1865" s="168" t="s">
        <v>38</v>
      </c>
      <c r="H1865" s="53">
        <v>1</v>
      </c>
      <c r="I1865" s="168" t="s">
        <v>1728</v>
      </c>
      <c r="J1865" s="56">
        <v>5.4985739922821502</v>
      </c>
      <c r="K1865" s="57">
        <v>-3.5999999999999997E-2</v>
      </c>
      <c r="L1865" s="58">
        <v>-4.8000000000000001E-2</v>
      </c>
      <c r="M1865" s="58">
        <v>0.06</v>
      </c>
      <c r="N1865" s="59">
        <v>6.3</v>
      </c>
      <c r="O1865" s="60">
        <v>4.7409478892577637</v>
      </c>
      <c r="P1865" s="57">
        <v>-3.5999999999999997E-2</v>
      </c>
      <c r="Q1865" s="58">
        <v>-3.5999999999999997E-2</v>
      </c>
      <c r="R1865" s="58">
        <v>5.0911688245431422E-2</v>
      </c>
      <c r="S1865" s="61">
        <v>6.2</v>
      </c>
      <c r="T1865" s="56">
        <v>3.1606319261718423</v>
      </c>
      <c r="U1865" s="57">
        <v>-2.4E-2</v>
      </c>
      <c r="V1865" s="58">
        <v>-2.4E-2</v>
      </c>
      <c r="W1865" s="58">
        <v>3.3941125496954279E-2</v>
      </c>
      <c r="X1865" s="59">
        <v>6.2</v>
      </c>
      <c r="Y1865" s="62" t="s">
        <v>38</v>
      </c>
    </row>
    <row r="1866" spans="1:28" x14ac:dyDescent="0.25">
      <c r="A1866" s="177" t="s">
        <v>29</v>
      </c>
      <c r="B1866" s="53" t="s">
        <v>1960</v>
      </c>
      <c r="C1866" s="83" t="s">
        <v>31</v>
      </c>
      <c r="D1866" s="53">
        <v>110</v>
      </c>
      <c r="E1866" s="168" t="s">
        <v>1985</v>
      </c>
      <c r="F1866" s="53">
        <v>6</v>
      </c>
      <c r="G1866" s="168" t="s">
        <v>38</v>
      </c>
      <c r="H1866" s="53">
        <v>1</v>
      </c>
      <c r="I1866" s="168" t="s">
        <v>1728</v>
      </c>
      <c r="J1866" s="56">
        <v>4.5342402720906989</v>
      </c>
      <c r="K1866" s="57">
        <v>-4.8000000000000001E-2</v>
      </c>
      <c r="L1866" s="58">
        <v>-1.2E-2</v>
      </c>
      <c r="M1866" s="58">
        <v>4.947726750741193E-2</v>
      </c>
      <c r="N1866" s="59">
        <v>6.3</v>
      </c>
      <c r="O1866" s="60">
        <v>9.00918712501222</v>
      </c>
      <c r="P1866" s="57">
        <v>-9.6000000000000002E-2</v>
      </c>
      <c r="Q1866" s="58">
        <v>-1.2E-2</v>
      </c>
      <c r="R1866" s="58">
        <v>9.6747092979582602E-2</v>
      </c>
      <c r="S1866" s="61">
        <v>6.2</v>
      </c>
      <c r="T1866" s="56">
        <v>5.6979102363405456</v>
      </c>
      <c r="U1866" s="57">
        <v>-0.06</v>
      </c>
      <c r="V1866" s="58">
        <v>-1.2E-2</v>
      </c>
      <c r="W1866" s="58">
        <v>6.118823416311342E-2</v>
      </c>
      <c r="X1866" s="59">
        <v>6.2</v>
      </c>
      <c r="Y1866" s="62" t="s">
        <v>38</v>
      </c>
    </row>
    <row r="1867" spans="1:28" x14ac:dyDescent="0.25">
      <c r="A1867" s="177" t="s">
        <v>29</v>
      </c>
      <c r="B1867" s="53" t="s">
        <v>1960</v>
      </c>
      <c r="C1867" s="83" t="s">
        <v>31</v>
      </c>
      <c r="D1867" s="53">
        <v>110</v>
      </c>
      <c r="E1867" s="168" t="s">
        <v>1986</v>
      </c>
      <c r="F1867" s="53">
        <v>6</v>
      </c>
      <c r="G1867" s="168" t="s">
        <v>62</v>
      </c>
      <c r="H1867" s="53" t="s">
        <v>38</v>
      </c>
      <c r="I1867" s="168" t="s">
        <v>38</v>
      </c>
      <c r="J1867" s="56">
        <v>0.71410051847820133</v>
      </c>
      <c r="K1867" s="57">
        <v>-6.0000000000000001E-3</v>
      </c>
      <c r="L1867" s="58">
        <v>0</v>
      </c>
      <c r="M1867" s="58">
        <v>6.0000000000000001E-3</v>
      </c>
      <c r="N1867" s="59">
        <v>6.3</v>
      </c>
      <c r="O1867" s="60">
        <v>0.64221387006632458</v>
      </c>
      <c r="P1867" s="57">
        <v>-6.0000000000000001E-3</v>
      </c>
      <c r="Q1867" s="58">
        <v>0</v>
      </c>
      <c r="R1867" s="58">
        <v>6.0000000000000001E-3</v>
      </c>
      <c r="S1867" s="61">
        <v>6.2</v>
      </c>
      <c r="T1867" s="56">
        <v>0.68137325238744184</v>
      </c>
      <c r="U1867" s="57">
        <v>-6.0000000000000001E-3</v>
      </c>
      <c r="V1867" s="58">
        <v>0</v>
      </c>
      <c r="W1867" s="58">
        <v>6.0000000000000001E-3</v>
      </c>
      <c r="X1867" s="59">
        <v>6.2</v>
      </c>
      <c r="Y1867" s="62" t="s">
        <v>38</v>
      </c>
    </row>
    <row r="1868" spans="1:28" x14ac:dyDescent="0.25">
      <c r="A1868" s="175" t="s">
        <v>29</v>
      </c>
      <c r="B1868" s="64" t="s">
        <v>1960</v>
      </c>
      <c r="C1868" s="120" t="s">
        <v>31</v>
      </c>
      <c r="D1868" s="64">
        <v>110</v>
      </c>
      <c r="E1868" s="120" t="s">
        <v>1731</v>
      </c>
      <c r="F1868" s="64">
        <v>6</v>
      </c>
      <c r="G1868" s="120" t="s">
        <v>40</v>
      </c>
      <c r="H1868" s="64">
        <v>2</v>
      </c>
      <c r="I1868" s="120" t="s">
        <v>38</v>
      </c>
      <c r="J1868" s="65">
        <v>12.493494665185217</v>
      </c>
      <c r="K1868" s="66">
        <v>0.12</v>
      </c>
      <c r="L1868" s="67">
        <v>0.06</v>
      </c>
      <c r="M1868" s="67">
        <v>0.13416407864998739</v>
      </c>
      <c r="N1868" s="68">
        <v>6.2</v>
      </c>
      <c r="O1868" s="69">
        <v>12.698306053139071</v>
      </c>
      <c r="P1868" s="66">
        <v>0.12</v>
      </c>
      <c r="Q1868" s="67">
        <v>0.06</v>
      </c>
      <c r="R1868" s="67">
        <v>0.13416407864998739</v>
      </c>
      <c r="S1868" s="70">
        <v>6.1</v>
      </c>
      <c r="T1868" s="65">
        <v>12.493494665185217</v>
      </c>
      <c r="U1868" s="66">
        <v>0.12</v>
      </c>
      <c r="V1868" s="67">
        <v>0.06</v>
      </c>
      <c r="W1868" s="67">
        <v>0.13416407864998739</v>
      </c>
      <c r="X1868" s="68">
        <v>6.2</v>
      </c>
      <c r="Y1868" s="71" t="s">
        <v>38</v>
      </c>
    </row>
    <row r="1869" spans="1:28" x14ac:dyDescent="0.25">
      <c r="A1869" s="177" t="s">
        <v>29</v>
      </c>
      <c r="B1869" s="53" t="s">
        <v>1960</v>
      </c>
      <c r="C1869" s="83" t="s">
        <v>31</v>
      </c>
      <c r="D1869" s="53">
        <v>110</v>
      </c>
      <c r="E1869" s="168" t="s">
        <v>1987</v>
      </c>
      <c r="F1869" s="53">
        <v>6</v>
      </c>
      <c r="G1869" s="168" t="s">
        <v>38</v>
      </c>
      <c r="H1869" s="53">
        <v>2</v>
      </c>
      <c r="I1869" s="168" t="s">
        <v>1728</v>
      </c>
      <c r="J1869" s="56" t="s">
        <v>44</v>
      </c>
      <c r="K1869" s="57" t="s">
        <v>44</v>
      </c>
      <c r="L1869" s="58" t="s">
        <v>44</v>
      </c>
      <c r="M1869" s="58" t="s">
        <v>44</v>
      </c>
      <c r="N1869" s="59" t="s">
        <v>44</v>
      </c>
      <c r="O1869" s="60" t="s">
        <v>44</v>
      </c>
      <c r="P1869" s="57" t="s">
        <v>44</v>
      </c>
      <c r="Q1869" s="58" t="s">
        <v>44</v>
      </c>
      <c r="R1869" s="58" t="s">
        <v>44</v>
      </c>
      <c r="S1869" s="61" t="s">
        <v>44</v>
      </c>
      <c r="T1869" s="56" t="s">
        <v>44</v>
      </c>
      <c r="U1869" s="57" t="s">
        <v>44</v>
      </c>
      <c r="V1869" s="58" t="s">
        <v>44</v>
      </c>
      <c r="W1869" s="58" t="s">
        <v>44</v>
      </c>
      <c r="X1869" s="59" t="s">
        <v>44</v>
      </c>
      <c r="Y1869" s="62" t="s">
        <v>38</v>
      </c>
    </row>
    <row r="1870" spans="1:28" x14ac:dyDescent="0.25">
      <c r="A1870" s="177" t="s">
        <v>29</v>
      </c>
      <c r="B1870" s="53" t="s">
        <v>1960</v>
      </c>
      <c r="C1870" s="83" t="s">
        <v>31</v>
      </c>
      <c r="D1870" s="53">
        <v>110</v>
      </c>
      <c r="E1870" s="168" t="s">
        <v>1988</v>
      </c>
      <c r="F1870" s="53">
        <v>6</v>
      </c>
      <c r="G1870" s="168" t="s">
        <v>38</v>
      </c>
      <c r="H1870" s="53">
        <v>2</v>
      </c>
      <c r="I1870" s="168" t="s">
        <v>1728</v>
      </c>
      <c r="J1870" s="56">
        <v>1.5803159630859211</v>
      </c>
      <c r="K1870" s="57">
        <v>-1.2E-2</v>
      </c>
      <c r="L1870" s="58">
        <v>-1.2E-2</v>
      </c>
      <c r="M1870" s="58">
        <v>1.6970562748477139E-2</v>
      </c>
      <c r="N1870" s="59">
        <v>6.2</v>
      </c>
      <c r="O1870" s="60">
        <v>1.3054839325938403</v>
      </c>
      <c r="P1870" s="57">
        <v>-1.2E-2</v>
      </c>
      <c r="Q1870" s="58">
        <v>0</v>
      </c>
      <c r="R1870" s="58">
        <v>1.2E-2</v>
      </c>
      <c r="S1870" s="61">
        <v>6.1</v>
      </c>
      <c r="T1870" s="56">
        <v>1.3627465047748837</v>
      </c>
      <c r="U1870" s="57">
        <v>-1.2E-2</v>
      </c>
      <c r="V1870" s="58">
        <v>0</v>
      </c>
      <c r="W1870" s="58">
        <v>1.2E-2</v>
      </c>
      <c r="X1870" s="59">
        <v>6.2</v>
      </c>
      <c r="Y1870" s="62" t="s">
        <v>1840</v>
      </c>
    </row>
    <row r="1871" spans="1:28" x14ac:dyDescent="0.25">
      <c r="A1871" s="177" t="s">
        <v>29</v>
      </c>
      <c r="B1871" s="53" t="s">
        <v>1960</v>
      </c>
      <c r="C1871" s="83" t="s">
        <v>31</v>
      </c>
      <c r="D1871" s="53">
        <v>110</v>
      </c>
      <c r="E1871" s="168" t="s">
        <v>1989</v>
      </c>
      <c r="F1871" s="53">
        <v>6</v>
      </c>
      <c r="G1871" s="168" t="s">
        <v>38</v>
      </c>
      <c r="H1871" s="53">
        <v>2</v>
      </c>
      <c r="I1871" s="168" t="s">
        <v>1728</v>
      </c>
      <c r="J1871" s="56" t="s">
        <v>44</v>
      </c>
      <c r="K1871" s="57" t="s">
        <v>44</v>
      </c>
      <c r="L1871" s="58" t="s">
        <v>44</v>
      </c>
      <c r="M1871" s="58" t="s">
        <v>44</v>
      </c>
      <c r="N1871" s="59" t="s">
        <v>44</v>
      </c>
      <c r="O1871" s="60" t="s">
        <v>44</v>
      </c>
      <c r="P1871" s="57" t="s">
        <v>44</v>
      </c>
      <c r="Q1871" s="58" t="s">
        <v>44</v>
      </c>
      <c r="R1871" s="58" t="s">
        <v>44</v>
      </c>
      <c r="S1871" s="61" t="s">
        <v>44</v>
      </c>
      <c r="T1871" s="56" t="s">
        <v>44</v>
      </c>
      <c r="U1871" s="57" t="s">
        <v>44</v>
      </c>
      <c r="V1871" s="58" t="s">
        <v>44</v>
      </c>
      <c r="W1871" s="58" t="s">
        <v>44</v>
      </c>
      <c r="X1871" s="59" t="s">
        <v>44</v>
      </c>
      <c r="Y1871" s="62" t="s">
        <v>44</v>
      </c>
      <c r="AB1871" s="168" t="s">
        <v>38</v>
      </c>
    </row>
    <row r="1872" spans="1:28" x14ac:dyDescent="0.25">
      <c r="A1872" s="177" t="s">
        <v>29</v>
      </c>
      <c r="B1872" s="53" t="s">
        <v>1960</v>
      </c>
      <c r="C1872" s="83" t="s">
        <v>31</v>
      </c>
      <c r="D1872" s="53">
        <v>110</v>
      </c>
      <c r="E1872" s="168" t="s">
        <v>1990</v>
      </c>
      <c r="F1872" s="53">
        <v>6</v>
      </c>
      <c r="G1872" s="168" t="s">
        <v>38</v>
      </c>
      <c r="H1872" s="53">
        <v>2</v>
      </c>
      <c r="I1872" s="168" t="s">
        <v>1728</v>
      </c>
      <c r="J1872" s="56" t="s">
        <v>44</v>
      </c>
      <c r="K1872" s="57" t="s">
        <v>44</v>
      </c>
      <c r="L1872" s="58" t="s">
        <v>44</v>
      </c>
      <c r="M1872" s="58" t="s">
        <v>44</v>
      </c>
      <c r="N1872" s="59" t="s">
        <v>44</v>
      </c>
      <c r="O1872" s="60" t="s">
        <v>44</v>
      </c>
      <c r="P1872" s="57" t="s">
        <v>44</v>
      </c>
      <c r="Q1872" s="58" t="s">
        <v>44</v>
      </c>
      <c r="R1872" s="58" t="s">
        <v>44</v>
      </c>
      <c r="S1872" s="61" t="s">
        <v>44</v>
      </c>
      <c r="T1872" s="56" t="s">
        <v>44</v>
      </c>
      <c r="U1872" s="57" t="s">
        <v>44</v>
      </c>
      <c r="V1872" s="58" t="s">
        <v>44</v>
      </c>
      <c r="W1872" s="58" t="s">
        <v>44</v>
      </c>
      <c r="X1872" s="59" t="s">
        <v>44</v>
      </c>
      <c r="Y1872" s="62" t="s">
        <v>44</v>
      </c>
    </row>
    <row r="1873" spans="1:28" x14ac:dyDescent="0.25">
      <c r="A1873" s="177" t="s">
        <v>29</v>
      </c>
      <c r="B1873" s="53" t="s">
        <v>1960</v>
      </c>
      <c r="C1873" s="83" t="s">
        <v>31</v>
      </c>
      <c r="D1873" s="53">
        <v>110</v>
      </c>
      <c r="E1873" s="168" t="s">
        <v>1991</v>
      </c>
      <c r="F1873" s="53">
        <v>6</v>
      </c>
      <c r="G1873" s="168" t="s">
        <v>38</v>
      </c>
      <c r="H1873" s="53">
        <v>2</v>
      </c>
      <c r="I1873" s="168" t="s">
        <v>1728</v>
      </c>
      <c r="J1873" s="56">
        <v>3.1606319261718423</v>
      </c>
      <c r="K1873" s="57">
        <v>-2.4E-2</v>
      </c>
      <c r="L1873" s="58">
        <v>-2.4E-2</v>
      </c>
      <c r="M1873" s="58">
        <v>3.3941125496954279E-2</v>
      </c>
      <c r="N1873" s="59">
        <v>6.2</v>
      </c>
      <c r="O1873" s="60">
        <v>3.2124455643058072</v>
      </c>
      <c r="P1873" s="57">
        <v>-2.4E-2</v>
      </c>
      <c r="Q1873" s="58">
        <v>-2.4E-2</v>
      </c>
      <c r="R1873" s="58">
        <v>3.3941125496954279E-2</v>
      </c>
      <c r="S1873" s="61">
        <v>6.1</v>
      </c>
      <c r="T1873" s="56">
        <v>3.1606319261718423</v>
      </c>
      <c r="U1873" s="57">
        <v>-2.4E-2</v>
      </c>
      <c r="V1873" s="58">
        <v>-2.4E-2</v>
      </c>
      <c r="W1873" s="58">
        <v>3.3941125496954279E-2</v>
      </c>
      <c r="X1873" s="59">
        <v>6.2</v>
      </c>
      <c r="Y1873" s="62" t="s">
        <v>38</v>
      </c>
    </row>
    <row r="1874" spans="1:28" ht="15.75" thickBot="1" x14ac:dyDescent="0.3">
      <c r="A1874" s="178" t="s">
        <v>29</v>
      </c>
      <c r="B1874" s="73" t="s">
        <v>1960</v>
      </c>
      <c r="C1874" s="170" t="s">
        <v>31</v>
      </c>
      <c r="D1874" s="73">
        <v>110</v>
      </c>
      <c r="E1874" s="171" t="s">
        <v>1992</v>
      </c>
      <c r="F1874" s="73">
        <v>6</v>
      </c>
      <c r="G1874" s="171" t="s">
        <v>62</v>
      </c>
      <c r="H1874" s="73" t="s">
        <v>38</v>
      </c>
      <c r="I1874" s="171" t="s">
        <v>38</v>
      </c>
      <c r="J1874" s="75">
        <v>0.79015798154296057</v>
      </c>
      <c r="K1874" s="76">
        <v>-6.0000000000000001E-3</v>
      </c>
      <c r="L1874" s="77">
        <v>-6.0000000000000001E-3</v>
      </c>
      <c r="M1874" s="77">
        <v>8.4852813742385697E-3</v>
      </c>
      <c r="N1874" s="78">
        <v>6.2</v>
      </c>
      <c r="O1874" s="79">
        <v>0.8031113910764518</v>
      </c>
      <c r="P1874" s="76">
        <v>-6.0000000000000001E-3</v>
      </c>
      <c r="Q1874" s="77">
        <v>-6.0000000000000001E-3</v>
      </c>
      <c r="R1874" s="77">
        <v>8.4852813742385697E-3</v>
      </c>
      <c r="S1874" s="80">
        <v>6.1</v>
      </c>
      <c r="T1874" s="75">
        <v>1.2493494665185212</v>
      </c>
      <c r="U1874" s="76">
        <v>-6.0000000000000001E-3</v>
      </c>
      <c r="V1874" s="77">
        <v>-1.2E-2</v>
      </c>
      <c r="W1874" s="77">
        <v>1.3416407864998739E-2</v>
      </c>
      <c r="X1874" s="78">
        <v>6.2</v>
      </c>
      <c r="Y1874" s="81" t="s">
        <v>38</v>
      </c>
    </row>
    <row r="1875" spans="1:28" x14ac:dyDescent="0.25">
      <c r="A1875" s="165" t="s">
        <v>29</v>
      </c>
      <c r="B1875" s="35" t="s">
        <v>1993</v>
      </c>
      <c r="C1875" s="166" t="s">
        <v>1722</v>
      </c>
      <c r="D1875" s="35">
        <v>110</v>
      </c>
      <c r="E1875" s="166" t="s">
        <v>39</v>
      </c>
      <c r="F1875" s="35">
        <v>6</v>
      </c>
      <c r="G1875" s="166" t="s">
        <v>40</v>
      </c>
      <c r="H1875" s="35">
        <v>1</v>
      </c>
      <c r="I1875" s="166" t="s">
        <v>38</v>
      </c>
      <c r="J1875" s="36">
        <v>85.933784884731963</v>
      </c>
      <c r="K1875" s="37">
        <v>0.84000000000000008</v>
      </c>
      <c r="L1875" s="38">
        <v>0.48</v>
      </c>
      <c r="M1875" s="38">
        <v>0.96747092979582605</v>
      </c>
      <c r="N1875" s="39">
        <v>6.5</v>
      </c>
      <c r="O1875" s="40">
        <v>126.70709332945806</v>
      </c>
      <c r="P1875" s="37">
        <v>1.32</v>
      </c>
      <c r="Q1875" s="38">
        <v>0.48</v>
      </c>
      <c r="R1875" s="38">
        <v>1.4045639892863551</v>
      </c>
      <c r="S1875" s="41">
        <v>6.4</v>
      </c>
      <c r="T1875" s="36">
        <v>130.80280960285216</v>
      </c>
      <c r="U1875" s="37">
        <v>1.32</v>
      </c>
      <c r="V1875" s="38">
        <v>0.6</v>
      </c>
      <c r="W1875" s="38">
        <v>1.4499655168313488</v>
      </c>
      <c r="X1875" s="39">
        <v>6.4</v>
      </c>
      <c r="Y1875" s="42" t="s">
        <v>38</v>
      </c>
    </row>
    <row r="1876" spans="1:28" x14ac:dyDescent="0.25">
      <c r="A1876" s="177" t="s">
        <v>29</v>
      </c>
      <c r="B1876" s="53" t="s">
        <v>1993</v>
      </c>
      <c r="C1876" s="83" t="s">
        <v>1722</v>
      </c>
      <c r="D1876" s="53">
        <v>110</v>
      </c>
      <c r="E1876" s="168" t="s">
        <v>1994</v>
      </c>
      <c r="F1876" s="53">
        <v>6</v>
      </c>
      <c r="G1876" s="168" t="s">
        <v>38</v>
      </c>
      <c r="H1876" s="53">
        <v>1</v>
      </c>
      <c r="I1876" s="168" t="s">
        <v>1728</v>
      </c>
      <c r="J1876" s="56">
        <v>33.606259396300565</v>
      </c>
      <c r="K1876" s="57">
        <v>-0.318</v>
      </c>
      <c r="L1876" s="58">
        <v>-0.20499999999999999</v>
      </c>
      <c r="M1876" s="58">
        <v>0.37835036672375516</v>
      </c>
      <c r="N1876" s="59">
        <v>6.5</v>
      </c>
      <c r="O1876" s="60">
        <v>54.719112886670302</v>
      </c>
      <c r="P1876" s="57">
        <v>-0.55400000000000005</v>
      </c>
      <c r="Q1876" s="58">
        <v>-0.247</v>
      </c>
      <c r="R1876" s="58">
        <v>0.60656821545478301</v>
      </c>
      <c r="S1876" s="61">
        <v>6.4</v>
      </c>
      <c r="T1876" s="56">
        <v>45.801065819567278</v>
      </c>
      <c r="U1876" s="57">
        <v>-0.44900000000000001</v>
      </c>
      <c r="V1876" s="58">
        <v>-0.23699999999999999</v>
      </c>
      <c r="W1876" s="58">
        <v>0.50771054745789945</v>
      </c>
      <c r="X1876" s="59">
        <v>6.4</v>
      </c>
      <c r="Y1876" s="62" t="s">
        <v>38</v>
      </c>
    </row>
    <row r="1877" spans="1:28" x14ac:dyDescent="0.25">
      <c r="A1877" s="177" t="s">
        <v>29</v>
      </c>
      <c r="B1877" s="53" t="s">
        <v>1993</v>
      </c>
      <c r="C1877" s="83" t="s">
        <v>1722</v>
      </c>
      <c r="D1877" s="53">
        <v>110</v>
      </c>
      <c r="E1877" s="168" t="s">
        <v>1995</v>
      </c>
      <c r="F1877" s="53">
        <v>6</v>
      </c>
      <c r="G1877" s="168" t="s">
        <v>38</v>
      </c>
      <c r="H1877" s="53">
        <v>1</v>
      </c>
      <c r="I1877" s="168" t="s">
        <v>1728</v>
      </c>
      <c r="J1877" s="56" t="s">
        <v>44</v>
      </c>
      <c r="K1877" s="57" t="s">
        <v>44</v>
      </c>
      <c r="L1877" s="58" t="s">
        <v>44</v>
      </c>
      <c r="M1877" s="58" t="s">
        <v>44</v>
      </c>
      <c r="N1877" s="59" t="s">
        <v>44</v>
      </c>
      <c r="O1877" s="60" t="s">
        <v>44</v>
      </c>
      <c r="P1877" s="57" t="s">
        <v>44</v>
      </c>
      <c r="Q1877" s="58" t="s">
        <v>44</v>
      </c>
      <c r="R1877" s="58" t="s">
        <v>44</v>
      </c>
      <c r="S1877" s="61" t="s">
        <v>44</v>
      </c>
      <c r="T1877" s="56" t="s">
        <v>44</v>
      </c>
      <c r="U1877" s="57" t="s">
        <v>44</v>
      </c>
      <c r="V1877" s="58" t="s">
        <v>44</v>
      </c>
      <c r="W1877" s="58" t="s">
        <v>44</v>
      </c>
      <c r="X1877" s="59" t="s">
        <v>44</v>
      </c>
      <c r="Y1877" s="62" t="s">
        <v>38</v>
      </c>
    </row>
    <row r="1878" spans="1:28" x14ac:dyDescent="0.25">
      <c r="A1878" s="177" t="s">
        <v>29</v>
      </c>
      <c r="B1878" s="53" t="s">
        <v>1993</v>
      </c>
      <c r="C1878" s="83" t="s">
        <v>1722</v>
      </c>
      <c r="D1878" s="53">
        <v>110</v>
      </c>
      <c r="E1878" s="168" t="s">
        <v>1996</v>
      </c>
      <c r="F1878" s="53">
        <v>6</v>
      </c>
      <c r="G1878" s="168" t="s">
        <v>38</v>
      </c>
      <c r="H1878" s="53">
        <v>1</v>
      </c>
      <c r="I1878" s="168" t="s">
        <v>1728</v>
      </c>
      <c r="J1878" s="56">
        <v>2.5941825374239471</v>
      </c>
      <c r="K1878" s="57">
        <v>-1.7999999999999999E-2</v>
      </c>
      <c r="L1878" s="58">
        <v>-2.3E-2</v>
      </c>
      <c r="M1878" s="58">
        <v>2.9206163733020464E-2</v>
      </c>
      <c r="N1878" s="59">
        <v>6.5</v>
      </c>
      <c r="O1878" s="60">
        <v>3.18943976924893</v>
      </c>
      <c r="P1878" s="57">
        <v>-2.5000000000000001E-2</v>
      </c>
      <c r="Q1878" s="58">
        <v>-2.5000000000000001E-2</v>
      </c>
      <c r="R1878" s="58">
        <v>3.5355339059327383E-2</v>
      </c>
      <c r="S1878" s="61">
        <v>6.4</v>
      </c>
      <c r="T1878" s="56">
        <v>3.636520844731495</v>
      </c>
      <c r="U1878" s="57">
        <v>-2.8000000000000001E-2</v>
      </c>
      <c r="V1878" s="58">
        <v>-2.9000000000000001E-2</v>
      </c>
      <c r="W1878" s="58">
        <v>4.031128874149275E-2</v>
      </c>
      <c r="X1878" s="59">
        <v>6.4</v>
      </c>
      <c r="Y1878" s="62" t="s">
        <v>38</v>
      </c>
    </row>
    <row r="1879" spans="1:28" x14ac:dyDescent="0.25">
      <c r="A1879" s="177" t="s">
        <v>29</v>
      </c>
      <c r="B1879" s="53" t="s">
        <v>1993</v>
      </c>
      <c r="C1879" s="83" t="s">
        <v>1722</v>
      </c>
      <c r="D1879" s="53">
        <v>110</v>
      </c>
      <c r="E1879" s="168" t="s">
        <v>1997</v>
      </c>
      <c r="F1879" s="53">
        <v>6</v>
      </c>
      <c r="G1879" s="168" t="s">
        <v>38</v>
      </c>
      <c r="H1879" s="53">
        <v>1</v>
      </c>
      <c r="I1879" s="168" t="s">
        <v>1728</v>
      </c>
      <c r="J1879" s="56">
        <v>23.058454147932547</v>
      </c>
      <c r="K1879" s="57">
        <v>-0.216</v>
      </c>
      <c r="L1879" s="58">
        <v>-0.14399999999999999</v>
      </c>
      <c r="M1879" s="58">
        <v>0.2595996918334072</v>
      </c>
      <c r="N1879" s="59">
        <v>6.5</v>
      </c>
      <c r="O1879" s="60">
        <v>34.977671449083054</v>
      </c>
      <c r="P1879" s="57">
        <v>-0.36</v>
      </c>
      <c r="Q1879" s="58">
        <v>-0.14399999999999999</v>
      </c>
      <c r="R1879" s="58">
        <v>0.38773186611368426</v>
      </c>
      <c r="S1879" s="61">
        <v>6.4</v>
      </c>
      <c r="T1879" s="56">
        <v>29.047375096555626</v>
      </c>
      <c r="U1879" s="57">
        <v>-0.28799999999999998</v>
      </c>
      <c r="V1879" s="58">
        <v>-0.14399999999999999</v>
      </c>
      <c r="W1879" s="58">
        <v>0.3219937887599697</v>
      </c>
      <c r="X1879" s="59">
        <v>6.4</v>
      </c>
      <c r="Y1879" s="62" t="s">
        <v>38</v>
      </c>
      <c r="AB1879" s="168" t="s">
        <v>38</v>
      </c>
    </row>
    <row r="1880" spans="1:28" x14ac:dyDescent="0.25">
      <c r="A1880" s="177" t="s">
        <v>29</v>
      </c>
      <c r="B1880" s="53" t="s">
        <v>1993</v>
      </c>
      <c r="C1880" s="83" t="s">
        <v>1722</v>
      </c>
      <c r="D1880" s="53">
        <v>110</v>
      </c>
      <c r="E1880" s="168" t="s">
        <v>1998</v>
      </c>
      <c r="F1880" s="53">
        <v>6</v>
      </c>
      <c r="G1880" s="168" t="s">
        <v>38</v>
      </c>
      <c r="H1880" s="53">
        <v>1</v>
      </c>
      <c r="I1880" s="168" t="s">
        <v>1728</v>
      </c>
      <c r="J1880" s="56" t="s">
        <v>44</v>
      </c>
      <c r="K1880" s="57" t="s">
        <v>44</v>
      </c>
      <c r="L1880" s="58" t="s">
        <v>44</v>
      </c>
      <c r="M1880" s="58" t="s">
        <v>44</v>
      </c>
      <c r="N1880" s="59" t="s">
        <v>44</v>
      </c>
      <c r="O1880" s="60" t="s">
        <v>44</v>
      </c>
      <c r="P1880" s="57" t="s">
        <v>44</v>
      </c>
      <c r="Q1880" s="58" t="s">
        <v>44</v>
      </c>
      <c r="R1880" s="58" t="s">
        <v>44</v>
      </c>
      <c r="S1880" s="61" t="s">
        <v>44</v>
      </c>
      <c r="T1880" s="56" t="s">
        <v>44</v>
      </c>
      <c r="U1880" s="57" t="s">
        <v>44</v>
      </c>
      <c r="V1880" s="58" t="s">
        <v>44</v>
      </c>
      <c r="W1880" s="58" t="s">
        <v>44</v>
      </c>
      <c r="X1880" s="59" t="s">
        <v>44</v>
      </c>
      <c r="Y1880" s="62" t="s">
        <v>1840</v>
      </c>
    </row>
    <row r="1881" spans="1:28" x14ac:dyDescent="0.25">
      <c r="A1881" s="177" t="s">
        <v>29</v>
      </c>
      <c r="B1881" s="53" t="s">
        <v>1993</v>
      </c>
      <c r="C1881" s="83" t="s">
        <v>1722</v>
      </c>
      <c r="D1881" s="53">
        <v>110</v>
      </c>
      <c r="E1881" s="168" t="s">
        <v>1999</v>
      </c>
      <c r="F1881" s="53">
        <v>6</v>
      </c>
      <c r="G1881" s="168" t="s">
        <v>38</v>
      </c>
      <c r="H1881" s="53">
        <v>1</v>
      </c>
      <c r="I1881" s="168" t="s">
        <v>1728</v>
      </c>
      <c r="J1881" s="56" t="s">
        <v>44</v>
      </c>
      <c r="K1881" s="57" t="s">
        <v>44</v>
      </c>
      <c r="L1881" s="58" t="s">
        <v>44</v>
      </c>
      <c r="M1881" s="58" t="s">
        <v>44</v>
      </c>
      <c r="N1881" s="59" t="s">
        <v>44</v>
      </c>
      <c r="O1881" s="60" t="s">
        <v>44</v>
      </c>
      <c r="P1881" s="57" t="s">
        <v>44</v>
      </c>
      <c r="Q1881" s="58" t="s">
        <v>44</v>
      </c>
      <c r="R1881" s="58" t="s">
        <v>44</v>
      </c>
      <c r="S1881" s="61" t="s">
        <v>44</v>
      </c>
      <c r="T1881" s="56" t="s">
        <v>44</v>
      </c>
      <c r="U1881" s="57" t="s">
        <v>44</v>
      </c>
      <c r="V1881" s="58" t="s">
        <v>44</v>
      </c>
      <c r="W1881" s="58" t="s">
        <v>44</v>
      </c>
      <c r="X1881" s="59" t="s">
        <v>44</v>
      </c>
      <c r="Y1881" s="62" t="s">
        <v>44</v>
      </c>
    </row>
    <row r="1882" spans="1:28" x14ac:dyDescent="0.25">
      <c r="A1882" s="177" t="s">
        <v>29</v>
      </c>
      <c r="B1882" s="53" t="s">
        <v>1993</v>
      </c>
      <c r="C1882" s="83" t="s">
        <v>1722</v>
      </c>
      <c r="D1882" s="53">
        <v>110</v>
      </c>
      <c r="E1882" s="168" t="s">
        <v>2000</v>
      </c>
      <c r="F1882" s="53">
        <v>6</v>
      </c>
      <c r="G1882" s="168" t="s">
        <v>38</v>
      </c>
      <c r="H1882" s="53">
        <v>1</v>
      </c>
      <c r="I1882" s="168" t="s">
        <v>1728</v>
      </c>
      <c r="J1882" s="56" t="s">
        <v>44</v>
      </c>
      <c r="K1882" s="57" t="s">
        <v>44</v>
      </c>
      <c r="L1882" s="58" t="s">
        <v>44</v>
      </c>
      <c r="M1882" s="58" t="s">
        <v>44</v>
      </c>
      <c r="N1882" s="59" t="s">
        <v>44</v>
      </c>
      <c r="O1882" s="60" t="s">
        <v>44</v>
      </c>
      <c r="P1882" s="57" t="s">
        <v>44</v>
      </c>
      <c r="Q1882" s="58" t="s">
        <v>44</v>
      </c>
      <c r="R1882" s="58" t="s">
        <v>44</v>
      </c>
      <c r="S1882" s="61" t="s">
        <v>44</v>
      </c>
      <c r="T1882" s="56" t="s">
        <v>44</v>
      </c>
      <c r="U1882" s="57" t="s">
        <v>44</v>
      </c>
      <c r="V1882" s="58" t="s">
        <v>44</v>
      </c>
      <c r="W1882" s="58" t="s">
        <v>44</v>
      </c>
      <c r="X1882" s="59" t="s">
        <v>44</v>
      </c>
      <c r="Y1882" s="62" t="s">
        <v>1840</v>
      </c>
    </row>
    <row r="1883" spans="1:28" x14ac:dyDescent="0.25">
      <c r="A1883" s="177" t="s">
        <v>29</v>
      </c>
      <c r="B1883" s="53" t="s">
        <v>1993</v>
      </c>
      <c r="C1883" s="83" t="s">
        <v>1722</v>
      </c>
      <c r="D1883" s="53">
        <v>110</v>
      </c>
      <c r="E1883" s="168" t="s">
        <v>2001</v>
      </c>
      <c r="F1883" s="53">
        <v>6</v>
      </c>
      <c r="G1883" s="168" t="s">
        <v>38</v>
      </c>
      <c r="H1883" s="53">
        <v>1</v>
      </c>
      <c r="I1883" s="168" t="s">
        <v>1728</v>
      </c>
      <c r="J1883" s="56">
        <v>21.066252211737158</v>
      </c>
      <c r="K1883" s="57">
        <v>-0.22500000000000001</v>
      </c>
      <c r="L1883" s="58">
        <v>-7.4999999999999997E-2</v>
      </c>
      <c r="M1883" s="58">
        <v>0.23717082451262844</v>
      </c>
      <c r="N1883" s="59">
        <v>6.5</v>
      </c>
      <c r="O1883" s="60">
        <v>34.309122481005936</v>
      </c>
      <c r="P1883" s="57">
        <v>-0.37</v>
      </c>
      <c r="Q1883" s="58">
        <v>-8.7999999999999995E-2</v>
      </c>
      <c r="R1883" s="58">
        <v>0.38032091712131744</v>
      </c>
      <c r="S1883" s="61">
        <v>6.4</v>
      </c>
      <c r="T1883" s="56">
        <v>52.667299162209439</v>
      </c>
      <c r="U1883" s="57">
        <v>-0.55100000000000005</v>
      </c>
      <c r="V1883" s="58">
        <v>-0.193</v>
      </c>
      <c r="W1883" s="58">
        <v>0.58382360349680973</v>
      </c>
      <c r="X1883" s="59">
        <v>6.4</v>
      </c>
      <c r="Y1883" s="62" t="s">
        <v>38</v>
      </c>
    </row>
    <row r="1884" spans="1:28" x14ac:dyDescent="0.25">
      <c r="A1884" s="177" t="s">
        <v>29</v>
      </c>
      <c r="B1884" s="53" t="s">
        <v>1993</v>
      </c>
      <c r="C1884" s="83" t="s">
        <v>1722</v>
      </c>
      <c r="D1884" s="53">
        <v>110</v>
      </c>
      <c r="E1884" s="168" t="s">
        <v>2002</v>
      </c>
      <c r="F1884" s="53">
        <v>6</v>
      </c>
      <c r="G1884" s="168" t="s">
        <v>38</v>
      </c>
      <c r="H1884" s="53">
        <v>1</v>
      </c>
      <c r="I1884" s="168" t="s">
        <v>1728</v>
      </c>
      <c r="J1884" s="56" t="s">
        <v>44</v>
      </c>
      <c r="K1884" s="57" t="s">
        <v>44</v>
      </c>
      <c r="L1884" s="58" t="s">
        <v>44</v>
      </c>
      <c r="M1884" s="58" t="s">
        <v>44</v>
      </c>
      <c r="N1884" s="59" t="s">
        <v>44</v>
      </c>
      <c r="O1884" s="60" t="s">
        <v>44</v>
      </c>
      <c r="P1884" s="57" t="s">
        <v>44</v>
      </c>
      <c r="Q1884" s="58" t="s">
        <v>44</v>
      </c>
      <c r="R1884" s="58" t="s">
        <v>44</v>
      </c>
      <c r="S1884" s="61" t="s">
        <v>44</v>
      </c>
      <c r="T1884" s="56" t="s">
        <v>44</v>
      </c>
      <c r="U1884" s="57" t="s">
        <v>44</v>
      </c>
      <c r="V1884" s="58" t="s">
        <v>44</v>
      </c>
      <c r="W1884" s="58" t="s">
        <v>44</v>
      </c>
      <c r="X1884" s="59" t="s">
        <v>44</v>
      </c>
      <c r="Y1884" s="62" t="s">
        <v>44</v>
      </c>
    </row>
    <row r="1885" spans="1:28" x14ac:dyDescent="0.25">
      <c r="A1885" s="177" t="s">
        <v>29</v>
      </c>
      <c r="B1885" s="53" t="s">
        <v>1993</v>
      </c>
      <c r="C1885" s="83" t="s">
        <v>1722</v>
      </c>
      <c r="D1885" s="53">
        <v>110</v>
      </c>
      <c r="E1885" s="168" t="s">
        <v>2003</v>
      </c>
      <c r="F1885" s="53">
        <v>6</v>
      </c>
      <c r="G1885" s="168" t="s">
        <v>38</v>
      </c>
      <c r="H1885" s="53">
        <v>1</v>
      </c>
      <c r="I1885" s="168" t="s">
        <v>1728</v>
      </c>
      <c r="J1885" s="56" t="s">
        <v>44</v>
      </c>
      <c r="K1885" s="57" t="s">
        <v>44</v>
      </c>
      <c r="L1885" s="58" t="s">
        <v>44</v>
      </c>
      <c r="M1885" s="58" t="s">
        <v>44</v>
      </c>
      <c r="N1885" s="59" t="s">
        <v>44</v>
      </c>
      <c r="O1885" s="60" t="s">
        <v>44</v>
      </c>
      <c r="P1885" s="57" t="s">
        <v>44</v>
      </c>
      <c r="Q1885" s="58" t="s">
        <v>44</v>
      </c>
      <c r="R1885" s="58" t="s">
        <v>44</v>
      </c>
      <c r="S1885" s="61" t="s">
        <v>44</v>
      </c>
      <c r="T1885" s="56" t="s">
        <v>44</v>
      </c>
      <c r="U1885" s="57" t="s">
        <v>44</v>
      </c>
      <c r="V1885" s="58" t="s">
        <v>44</v>
      </c>
      <c r="W1885" s="58" t="s">
        <v>44</v>
      </c>
      <c r="X1885" s="59" t="s">
        <v>44</v>
      </c>
      <c r="Y1885" s="62" t="s">
        <v>44</v>
      </c>
    </row>
    <row r="1886" spans="1:28" x14ac:dyDescent="0.25">
      <c r="A1886" s="177" t="s">
        <v>29</v>
      </c>
      <c r="B1886" s="53" t="s">
        <v>1993</v>
      </c>
      <c r="C1886" s="83" t="s">
        <v>1722</v>
      </c>
      <c r="D1886" s="53">
        <v>110</v>
      </c>
      <c r="E1886" s="168" t="s">
        <v>61</v>
      </c>
      <c r="F1886" s="53">
        <v>6</v>
      </c>
      <c r="G1886" s="168" t="s">
        <v>62</v>
      </c>
      <c r="H1886" s="53" t="s">
        <v>38</v>
      </c>
      <c r="I1886" s="168" t="s">
        <v>38</v>
      </c>
      <c r="J1886" s="56">
        <v>0.75368915162559336</v>
      </c>
      <c r="K1886" s="57">
        <v>-6.0000000000000001E-3</v>
      </c>
      <c r="L1886" s="58">
        <v>-6.0000000000000001E-3</v>
      </c>
      <c r="M1886" s="58">
        <v>8.4852813742385697E-3</v>
      </c>
      <c r="N1886" s="59">
        <v>6.5</v>
      </c>
      <c r="O1886" s="60">
        <v>0.76546554461974303</v>
      </c>
      <c r="P1886" s="57">
        <v>-6.0000000000000001E-3</v>
      </c>
      <c r="Q1886" s="58">
        <v>-6.0000000000000001E-3</v>
      </c>
      <c r="R1886" s="58">
        <v>8.4852813742385697E-3</v>
      </c>
      <c r="S1886" s="61">
        <v>6.4</v>
      </c>
      <c r="T1886" s="56">
        <v>0.76546554461974303</v>
      </c>
      <c r="U1886" s="57">
        <v>-6.0000000000000001E-3</v>
      </c>
      <c r="V1886" s="58">
        <v>-6.0000000000000001E-3</v>
      </c>
      <c r="W1886" s="58">
        <v>8.4852813742385697E-3</v>
      </c>
      <c r="X1886" s="59">
        <v>6.4</v>
      </c>
      <c r="Y1886" s="62" t="s">
        <v>38</v>
      </c>
    </row>
    <row r="1887" spans="1:28" x14ac:dyDescent="0.25">
      <c r="A1887" s="177" t="s">
        <v>29</v>
      </c>
      <c r="B1887" s="53" t="s">
        <v>1993</v>
      </c>
      <c r="C1887" s="83" t="s">
        <v>1722</v>
      </c>
      <c r="D1887" s="53">
        <v>110</v>
      </c>
      <c r="E1887" s="168" t="s">
        <v>2004</v>
      </c>
      <c r="F1887" s="53">
        <v>6</v>
      </c>
      <c r="G1887" s="168" t="s">
        <v>62</v>
      </c>
      <c r="H1887" s="53" t="s">
        <v>38</v>
      </c>
      <c r="I1887" s="168" t="s">
        <v>38</v>
      </c>
      <c r="J1887" s="56">
        <v>2.26106745487678</v>
      </c>
      <c r="K1887" s="57">
        <v>-1.7999999999999999E-2</v>
      </c>
      <c r="L1887" s="58">
        <v>-1.7999999999999999E-2</v>
      </c>
      <c r="M1887" s="58">
        <v>2.5455844122715711E-2</v>
      </c>
      <c r="N1887" s="59">
        <v>6.5</v>
      </c>
      <c r="O1887" s="60">
        <v>2.2963966338592292</v>
      </c>
      <c r="P1887" s="57">
        <v>-1.7999999999999999E-2</v>
      </c>
      <c r="Q1887" s="58">
        <v>-1.7999999999999999E-2</v>
      </c>
      <c r="R1887" s="58">
        <v>2.5455844122715711E-2</v>
      </c>
      <c r="S1887" s="61">
        <v>6.4</v>
      </c>
      <c r="T1887" s="56">
        <v>2.2963966338592292</v>
      </c>
      <c r="U1887" s="57">
        <v>-1.7999999999999999E-2</v>
      </c>
      <c r="V1887" s="58">
        <v>-1.7999999999999999E-2</v>
      </c>
      <c r="W1887" s="58">
        <v>2.5455844122715711E-2</v>
      </c>
      <c r="X1887" s="59">
        <v>6.4</v>
      </c>
      <c r="Y1887" s="62" t="s">
        <v>38</v>
      </c>
    </row>
    <row r="1888" spans="1:28" x14ac:dyDescent="0.25">
      <c r="A1888" s="175" t="s">
        <v>29</v>
      </c>
      <c r="B1888" s="64" t="s">
        <v>1993</v>
      </c>
      <c r="C1888" s="120" t="s">
        <v>1722</v>
      </c>
      <c r="D1888" s="64">
        <v>110</v>
      </c>
      <c r="E1888" s="120" t="s">
        <v>1731</v>
      </c>
      <c r="F1888" s="64">
        <v>6</v>
      </c>
      <c r="G1888" s="120" t="s">
        <v>40</v>
      </c>
      <c r="H1888" s="64">
        <v>2</v>
      </c>
      <c r="I1888" s="120" t="s">
        <v>38</v>
      </c>
      <c r="J1888" s="65">
        <v>143.00246201381231</v>
      </c>
      <c r="K1888" s="66">
        <v>1.44</v>
      </c>
      <c r="L1888" s="67">
        <v>0.72</v>
      </c>
      <c r="M1888" s="67">
        <v>1.6099689437998486</v>
      </c>
      <c r="N1888" s="68">
        <v>6.5</v>
      </c>
      <c r="O1888" s="69">
        <v>244.66255239193487</v>
      </c>
      <c r="P1888" s="66">
        <v>2.4</v>
      </c>
      <c r="Q1888" s="67">
        <v>1.263157894736842</v>
      </c>
      <c r="R1888" s="67">
        <v>2.7121150172948068</v>
      </c>
      <c r="S1888" s="70">
        <v>6.4</v>
      </c>
      <c r="T1888" s="65">
        <v>219.19597395937726</v>
      </c>
      <c r="U1888" s="66">
        <v>2.2799999999999998</v>
      </c>
      <c r="V1888" s="67">
        <v>0.84000000000000008</v>
      </c>
      <c r="W1888" s="67">
        <v>2.4298148077579906</v>
      </c>
      <c r="X1888" s="68">
        <v>6.4</v>
      </c>
      <c r="Y1888" s="71" t="s">
        <v>38</v>
      </c>
    </row>
    <row r="1889" spans="1:28" x14ac:dyDescent="0.25">
      <c r="A1889" s="177" t="s">
        <v>29</v>
      </c>
      <c r="B1889" s="53" t="s">
        <v>1993</v>
      </c>
      <c r="C1889" s="83" t="s">
        <v>1722</v>
      </c>
      <c r="D1889" s="53">
        <v>110</v>
      </c>
      <c r="E1889" s="168" t="s">
        <v>2005</v>
      </c>
      <c r="F1889" s="53">
        <v>6</v>
      </c>
      <c r="G1889" s="168" t="s">
        <v>38</v>
      </c>
      <c r="H1889" s="53">
        <v>2</v>
      </c>
      <c r="I1889" s="168" t="s">
        <v>1728</v>
      </c>
      <c r="J1889" s="56">
        <v>59.383818248934496</v>
      </c>
      <c r="K1889" s="57">
        <v>-0.624</v>
      </c>
      <c r="L1889" s="58">
        <v>-0.24</v>
      </c>
      <c r="M1889" s="58">
        <v>0.66856263730483767</v>
      </c>
      <c r="N1889" s="59">
        <v>6.5</v>
      </c>
      <c r="O1889" s="60">
        <v>92.524102997092967</v>
      </c>
      <c r="P1889" s="57">
        <v>-0.98199999999999998</v>
      </c>
      <c r="Q1889" s="58">
        <v>-0.29599999999999999</v>
      </c>
      <c r="R1889" s="58">
        <v>1.0256412628204854</v>
      </c>
      <c r="S1889" s="61">
        <v>6.4</v>
      </c>
      <c r="T1889" s="56">
        <v>87.412530685441951</v>
      </c>
      <c r="U1889" s="57">
        <v>-0.93400000000000005</v>
      </c>
      <c r="V1889" s="58">
        <v>-0.25800000000000001</v>
      </c>
      <c r="W1889" s="58">
        <v>0.96897884393829781</v>
      </c>
      <c r="X1889" s="59">
        <v>6.4</v>
      </c>
      <c r="Y1889" s="62" t="s">
        <v>38</v>
      </c>
    </row>
    <row r="1890" spans="1:28" x14ac:dyDescent="0.25">
      <c r="A1890" s="177" t="s">
        <v>29</v>
      </c>
      <c r="B1890" s="53" t="s">
        <v>1993</v>
      </c>
      <c r="C1890" s="83" t="s">
        <v>1722</v>
      </c>
      <c r="D1890" s="53">
        <v>110</v>
      </c>
      <c r="E1890" s="168" t="s">
        <v>2006</v>
      </c>
      <c r="F1890" s="53">
        <v>6</v>
      </c>
      <c r="G1890" s="168" t="s">
        <v>38</v>
      </c>
      <c r="H1890" s="53">
        <v>2</v>
      </c>
      <c r="I1890" s="168" t="s">
        <v>1728</v>
      </c>
      <c r="J1890" s="56">
        <v>3.0147566065023734</v>
      </c>
      <c r="K1890" s="57">
        <v>-2.4E-2</v>
      </c>
      <c r="L1890" s="58">
        <v>-2.4E-2</v>
      </c>
      <c r="M1890" s="58">
        <v>3.3941125496954279E-2</v>
      </c>
      <c r="N1890" s="59">
        <v>6.5</v>
      </c>
      <c r="O1890" s="60">
        <v>3.0618621784789721</v>
      </c>
      <c r="P1890" s="57">
        <v>-2.4E-2</v>
      </c>
      <c r="Q1890" s="58">
        <v>-2.4E-2</v>
      </c>
      <c r="R1890" s="58">
        <v>3.3941125496954279E-2</v>
      </c>
      <c r="S1890" s="61">
        <v>6.4</v>
      </c>
      <c r="T1890" s="56">
        <v>3.0618621784789721</v>
      </c>
      <c r="U1890" s="57">
        <v>-2.4E-2</v>
      </c>
      <c r="V1890" s="58">
        <v>-2.4E-2</v>
      </c>
      <c r="W1890" s="58">
        <v>3.3941125496954279E-2</v>
      </c>
      <c r="X1890" s="59">
        <v>6.4</v>
      </c>
      <c r="Y1890" s="62" t="s">
        <v>38</v>
      </c>
    </row>
    <row r="1891" spans="1:28" x14ac:dyDescent="0.25">
      <c r="A1891" s="177" t="s">
        <v>29</v>
      </c>
      <c r="B1891" s="53" t="s">
        <v>1993</v>
      </c>
      <c r="C1891" s="83" t="s">
        <v>1722</v>
      </c>
      <c r="D1891" s="53">
        <v>110</v>
      </c>
      <c r="E1891" s="168" t="s">
        <v>2007</v>
      </c>
      <c r="F1891" s="53">
        <v>6</v>
      </c>
      <c r="G1891" s="168" t="s">
        <v>38</v>
      </c>
      <c r="H1891" s="53">
        <v>2</v>
      </c>
      <c r="I1891" s="168" t="s">
        <v>1728</v>
      </c>
      <c r="J1891" s="56">
        <v>5.8576135994846785</v>
      </c>
      <c r="K1891" s="57">
        <v>-0.05</v>
      </c>
      <c r="L1891" s="58">
        <v>-4.2999999999999997E-2</v>
      </c>
      <c r="M1891" s="58">
        <v>6.594694837519019E-2</v>
      </c>
      <c r="N1891" s="59">
        <v>6.5</v>
      </c>
      <c r="O1891" s="60">
        <v>39.052081944073954</v>
      </c>
      <c r="P1891" s="57">
        <v>-0.05</v>
      </c>
      <c r="Q1891" s="58">
        <v>-0.43</v>
      </c>
      <c r="R1891" s="58">
        <v>0.43289721643826723</v>
      </c>
      <c r="S1891" s="61">
        <v>6.4</v>
      </c>
      <c r="T1891" s="56">
        <v>5.4254236105733415</v>
      </c>
      <c r="U1891" s="57">
        <v>-4.3999999999999997E-2</v>
      </c>
      <c r="V1891" s="58">
        <v>-4.1000000000000002E-2</v>
      </c>
      <c r="W1891" s="58">
        <v>6.0141499815019581E-2</v>
      </c>
      <c r="X1891" s="59">
        <v>6.4</v>
      </c>
      <c r="Y1891" s="62" t="s">
        <v>38</v>
      </c>
    </row>
    <row r="1892" spans="1:28" x14ac:dyDescent="0.25">
      <c r="A1892" s="177" t="s">
        <v>29</v>
      </c>
      <c r="B1892" s="53" t="s">
        <v>1993</v>
      </c>
      <c r="C1892" s="83" t="s">
        <v>1722</v>
      </c>
      <c r="D1892" s="53">
        <v>110</v>
      </c>
      <c r="E1892" s="168" t="s">
        <v>2008</v>
      </c>
      <c r="F1892" s="53">
        <v>6</v>
      </c>
      <c r="G1892" s="168" t="s">
        <v>38</v>
      </c>
      <c r="H1892" s="53">
        <v>2</v>
      </c>
      <c r="I1892" s="168" t="s">
        <v>1728</v>
      </c>
      <c r="J1892" s="56">
        <v>12.659397893643513</v>
      </c>
      <c r="K1892" s="57">
        <v>-0.123</v>
      </c>
      <c r="L1892" s="58">
        <v>-7.1999999999999995E-2</v>
      </c>
      <c r="M1892" s="58">
        <v>0.14252368224263642</v>
      </c>
      <c r="N1892" s="59">
        <v>6.5</v>
      </c>
      <c r="O1892" s="60">
        <v>12.90300857197008</v>
      </c>
      <c r="P1892" s="57">
        <v>-0.123</v>
      </c>
      <c r="Q1892" s="58">
        <v>-7.2999999999999995E-2</v>
      </c>
      <c r="R1892" s="58">
        <v>0.14303146506975309</v>
      </c>
      <c r="S1892" s="61">
        <v>6.4</v>
      </c>
      <c r="T1892" s="56">
        <v>13.215215741081693</v>
      </c>
      <c r="U1892" s="57">
        <v>-0.124</v>
      </c>
      <c r="V1892" s="58">
        <v>-7.8E-2</v>
      </c>
      <c r="W1892" s="58">
        <v>0.1464923206178399</v>
      </c>
      <c r="X1892" s="59">
        <v>6.4</v>
      </c>
      <c r="Y1892" s="62" t="s">
        <v>38</v>
      </c>
    </row>
    <row r="1893" spans="1:28" x14ac:dyDescent="0.25">
      <c r="A1893" s="177" t="s">
        <v>29</v>
      </c>
      <c r="B1893" s="53" t="s">
        <v>1993</v>
      </c>
      <c r="C1893" s="83" t="s">
        <v>1722</v>
      </c>
      <c r="D1893" s="53">
        <v>110</v>
      </c>
      <c r="E1893" s="168" t="s">
        <v>2009</v>
      </c>
      <c r="F1893" s="53">
        <v>6</v>
      </c>
      <c r="G1893" s="168" t="s">
        <v>38</v>
      </c>
      <c r="H1893" s="53">
        <v>2</v>
      </c>
      <c r="I1893" s="168" t="s">
        <v>1728</v>
      </c>
      <c r="J1893" s="56">
        <v>40.44720424653535</v>
      </c>
      <c r="K1893" s="57">
        <v>-0.432</v>
      </c>
      <c r="L1893" s="58">
        <v>-0.14399999999999999</v>
      </c>
      <c r="M1893" s="58">
        <v>0.45536798306424658</v>
      </c>
      <c r="N1893" s="59">
        <v>6.5</v>
      </c>
      <c r="O1893" s="60">
        <v>61.618787719331188</v>
      </c>
      <c r="P1893" s="57">
        <v>-0.64800000000000002</v>
      </c>
      <c r="Q1893" s="58">
        <v>-0.216</v>
      </c>
      <c r="R1893" s="58">
        <v>0.6830519745963699</v>
      </c>
      <c r="S1893" s="61">
        <v>6.4</v>
      </c>
      <c r="T1893" s="56">
        <v>76.024255997674842</v>
      </c>
      <c r="U1893" s="57">
        <v>-0.79200000000000004</v>
      </c>
      <c r="V1893" s="58">
        <v>-0.28799999999999998</v>
      </c>
      <c r="W1893" s="58">
        <v>0.84273839357181302</v>
      </c>
      <c r="X1893" s="59">
        <v>6.4</v>
      </c>
      <c r="Y1893" s="62" t="s">
        <v>38</v>
      </c>
      <c r="AB1893" s="168" t="s">
        <v>38</v>
      </c>
    </row>
    <row r="1894" spans="1:28" x14ac:dyDescent="0.25">
      <c r="A1894" s="177" t="s">
        <v>29</v>
      </c>
      <c r="B1894" s="53" t="s">
        <v>1993</v>
      </c>
      <c r="C1894" s="83" t="s">
        <v>1722</v>
      </c>
      <c r="D1894" s="53">
        <v>110</v>
      </c>
      <c r="E1894" s="168" t="s">
        <v>2010</v>
      </c>
      <c r="F1894" s="53">
        <v>6</v>
      </c>
      <c r="G1894" s="168" t="s">
        <v>38</v>
      </c>
      <c r="H1894" s="53">
        <v>2</v>
      </c>
      <c r="I1894" s="168" t="s">
        <v>1728</v>
      </c>
      <c r="J1894" s="56">
        <v>9.0442698195071198</v>
      </c>
      <c r="K1894" s="57">
        <v>-7.1999999999999995E-2</v>
      </c>
      <c r="L1894" s="58">
        <v>-7.1999999999999995E-2</v>
      </c>
      <c r="M1894" s="58">
        <v>0.10182337649086284</v>
      </c>
      <c r="N1894" s="59">
        <v>6.5</v>
      </c>
      <c r="O1894" s="60">
        <v>20.539595906443729</v>
      </c>
      <c r="P1894" s="57">
        <v>-0.216</v>
      </c>
      <c r="Q1894" s="58">
        <v>-7.1999999999999995E-2</v>
      </c>
      <c r="R1894" s="58">
        <v>0.22768399153212329</v>
      </c>
      <c r="S1894" s="61">
        <v>6.4</v>
      </c>
      <c r="T1894" s="56">
        <v>14.523687548277813</v>
      </c>
      <c r="U1894" s="57">
        <v>-0.14399999999999999</v>
      </c>
      <c r="V1894" s="58">
        <v>-7.1999999999999995E-2</v>
      </c>
      <c r="W1894" s="58">
        <v>0.16099689437998485</v>
      </c>
      <c r="X1894" s="59">
        <v>6.4</v>
      </c>
      <c r="Y1894" s="62" t="s">
        <v>38</v>
      </c>
    </row>
    <row r="1895" spans="1:28" x14ac:dyDescent="0.25">
      <c r="A1895" s="177" t="s">
        <v>29</v>
      </c>
      <c r="B1895" s="53" t="s">
        <v>1993</v>
      </c>
      <c r="C1895" s="83" t="s">
        <v>1722</v>
      </c>
      <c r="D1895" s="53">
        <v>110</v>
      </c>
      <c r="E1895" s="168" t="s">
        <v>2011</v>
      </c>
      <c r="F1895" s="53">
        <v>6</v>
      </c>
      <c r="G1895" s="168" t="s">
        <v>38</v>
      </c>
      <c r="H1895" s="53">
        <v>2</v>
      </c>
      <c r="I1895" s="168" t="s">
        <v>1728</v>
      </c>
      <c r="J1895" s="56">
        <v>6.0295132130047469</v>
      </c>
      <c r="K1895" s="57">
        <v>-4.8000000000000001E-2</v>
      </c>
      <c r="L1895" s="58">
        <v>-4.8000000000000001E-2</v>
      </c>
      <c r="M1895" s="58">
        <v>6.7882250993908558E-2</v>
      </c>
      <c r="N1895" s="59">
        <v>6.5</v>
      </c>
      <c r="O1895" s="60">
        <v>6.1237243569579443</v>
      </c>
      <c r="P1895" s="57">
        <v>-4.8000000000000001E-2</v>
      </c>
      <c r="Q1895" s="58">
        <v>-4.8000000000000001E-2</v>
      </c>
      <c r="R1895" s="58">
        <v>6.7882250993908558E-2</v>
      </c>
      <c r="S1895" s="61">
        <v>6.4</v>
      </c>
      <c r="T1895" s="56">
        <v>6.1237243569579443</v>
      </c>
      <c r="U1895" s="57">
        <v>-4.8000000000000001E-2</v>
      </c>
      <c r="V1895" s="58">
        <v>-4.8000000000000001E-2</v>
      </c>
      <c r="W1895" s="58">
        <v>6.7882250993908558E-2</v>
      </c>
      <c r="X1895" s="59">
        <v>6.4</v>
      </c>
      <c r="Y1895" s="62" t="s">
        <v>38</v>
      </c>
    </row>
    <row r="1896" spans="1:28" x14ac:dyDescent="0.25">
      <c r="A1896" s="177" t="s">
        <v>29</v>
      </c>
      <c r="B1896" s="53" t="s">
        <v>1993</v>
      </c>
      <c r="C1896" s="83" t="s">
        <v>1722</v>
      </c>
      <c r="D1896" s="53">
        <v>110</v>
      </c>
      <c r="E1896" s="168" t="s">
        <v>2012</v>
      </c>
      <c r="F1896" s="53">
        <v>6</v>
      </c>
      <c r="G1896" s="168" t="s">
        <v>38</v>
      </c>
      <c r="H1896" s="53">
        <v>2</v>
      </c>
      <c r="I1896" s="168" t="s">
        <v>1728</v>
      </c>
      <c r="J1896" s="56">
        <v>15.528811423315929</v>
      </c>
      <c r="K1896" s="57">
        <v>-0.129</v>
      </c>
      <c r="L1896" s="58">
        <v>-0.11799999999999999</v>
      </c>
      <c r="M1896" s="58">
        <v>0.17482848738120454</v>
      </c>
      <c r="N1896" s="59">
        <v>6.5</v>
      </c>
      <c r="O1896" s="60">
        <v>30.692554106886686</v>
      </c>
      <c r="P1896" s="57">
        <v>-0.314</v>
      </c>
      <c r="Q1896" s="58">
        <v>-0.13100000000000001</v>
      </c>
      <c r="R1896" s="58">
        <v>0.34023080401398109</v>
      </c>
      <c r="S1896" s="61">
        <v>6.4</v>
      </c>
      <c r="T1896" s="56">
        <v>18.189763962757556</v>
      </c>
      <c r="U1896" s="57">
        <v>-0.159</v>
      </c>
      <c r="V1896" s="58">
        <v>-0.124</v>
      </c>
      <c r="W1896" s="58">
        <v>0.20163581031156147</v>
      </c>
      <c r="X1896" s="59">
        <v>6.4</v>
      </c>
      <c r="Y1896" s="62" t="s">
        <v>38</v>
      </c>
    </row>
    <row r="1897" spans="1:28" ht="15.75" thickBot="1" x14ac:dyDescent="0.3">
      <c r="A1897" s="178" t="s">
        <v>29</v>
      </c>
      <c r="B1897" s="73" t="s">
        <v>1993</v>
      </c>
      <c r="C1897" s="170" t="s">
        <v>1722</v>
      </c>
      <c r="D1897" s="73">
        <v>110</v>
      </c>
      <c r="E1897" s="171" t="s">
        <v>84</v>
      </c>
      <c r="F1897" s="73">
        <v>6</v>
      </c>
      <c r="G1897" s="171" t="s">
        <v>62</v>
      </c>
      <c r="H1897" s="73" t="s">
        <v>38</v>
      </c>
      <c r="I1897" s="171" t="s">
        <v>38</v>
      </c>
      <c r="J1897" s="56" t="s">
        <v>44</v>
      </c>
      <c r="K1897" s="76" t="s">
        <v>44</v>
      </c>
      <c r="L1897" s="77" t="s">
        <v>44</v>
      </c>
      <c r="M1897" s="77" t="s">
        <v>44</v>
      </c>
      <c r="N1897" s="78" t="s">
        <v>44</v>
      </c>
      <c r="O1897" s="60" t="s">
        <v>44</v>
      </c>
      <c r="P1897" s="76" t="s">
        <v>44</v>
      </c>
      <c r="Q1897" s="77" t="s">
        <v>44</v>
      </c>
      <c r="R1897" s="77" t="s">
        <v>44</v>
      </c>
      <c r="S1897" s="80" t="s">
        <v>44</v>
      </c>
      <c r="T1897" s="75" t="s">
        <v>44</v>
      </c>
      <c r="U1897" s="76" t="s">
        <v>44</v>
      </c>
      <c r="V1897" s="77" t="s">
        <v>44</v>
      </c>
      <c r="W1897" s="77" t="s">
        <v>44</v>
      </c>
      <c r="X1897" s="78" t="s">
        <v>44</v>
      </c>
      <c r="Y1897" s="81" t="s">
        <v>44</v>
      </c>
    </row>
    <row r="1898" spans="1:28" x14ac:dyDescent="0.25">
      <c r="A1898" s="172" t="s">
        <v>29</v>
      </c>
      <c r="B1898" s="135" t="s">
        <v>1964</v>
      </c>
      <c r="C1898" s="173" t="s">
        <v>31</v>
      </c>
      <c r="D1898" s="135">
        <v>110</v>
      </c>
      <c r="E1898" s="173" t="s">
        <v>2013</v>
      </c>
      <c r="F1898" s="135">
        <v>110</v>
      </c>
      <c r="G1898" s="173" t="s">
        <v>273</v>
      </c>
      <c r="H1898" s="135">
        <v>1</v>
      </c>
      <c r="I1898" s="173" t="s">
        <v>2014</v>
      </c>
      <c r="J1898" s="141">
        <v>13.746434980705379</v>
      </c>
      <c r="K1898" s="138">
        <v>2.2000000000000002</v>
      </c>
      <c r="L1898" s="139">
        <v>0</v>
      </c>
      <c r="M1898" s="139">
        <v>2.2000000000000002</v>
      </c>
      <c r="N1898" s="142">
        <v>120</v>
      </c>
      <c r="O1898" s="137">
        <v>17.773501540270342</v>
      </c>
      <c r="P1898" s="138">
        <v>3.0800000000000005</v>
      </c>
      <c r="Q1898" s="139">
        <v>0</v>
      </c>
      <c r="R1898" s="139">
        <v>3.0800000000000005</v>
      </c>
      <c r="S1898" s="140">
        <v>115</v>
      </c>
      <c r="T1898" s="141">
        <v>15.887061816349929</v>
      </c>
      <c r="U1898" s="138">
        <v>2.64</v>
      </c>
      <c r="V1898" s="139">
        <v>0</v>
      </c>
      <c r="W1898" s="139">
        <v>2.64</v>
      </c>
      <c r="X1898" s="142">
        <v>117</v>
      </c>
      <c r="Y1898" s="201" t="s">
        <v>38</v>
      </c>
    </row>
    <row r="1899" spans="1:28" x14ac:dyDescent="0.25">
      <c r="A1899" s="174" t="s">
        <v>29</v>
      </c>
      <c r="B1899" s="44" t="s">
        <v>1964</v>
      </c>
      <c r="C1899" s="136" t="s">
        <v>31</v>
      </c>
      <c r="D1899" s="44">
        <v>110</v>
      </c>
      <c r="E1899" s="136" t="s">
        <v>2015</v>
      </c>
      <c r="F1899" s="44">
        <v>110</v>
      </c>
      <c r="G1899" s="136" t="s">
        <v>273</v>
      </c>
      <c r="H1899" s="44">
        <v>2</v>
      </c>
      <c r="I1899" s="136" t="s">
        <v>2014</v>
      </c>
      <c r="J1899" s="45">
        <v>8.247860988423227</v>
      </c>
      <c r="K1899" s="46">
        <v>1.32</v>
      </c>
      <c r="L1899" s="47">
        <v>0</v>
      </c>
      <c r="M1899" s="47">
        <v>1.32</v>
      </c>
      <c r="N1899" s="48">
        <v>120</v>
      </c>
      <c r="O1899" s="49">
        <v>10.156286594440195</v>
      </c>
      <c r="P1899" s="46">
        <v>1.76</v>
      </c>
      <c r="Q1899" s="47">
        <v>0</v>
      </c>
      <c r="R1899" s="47">
        <v>1.76</v>
      </c>
      <c r="S1899" s="50">
        <v>115</v>
      </c>
      <c r="T1899" s="45">
        <v>7.9435309081749645</v>
      </c>
      <c r="U1899" s="46">
        <v>1.32</v>
      </c>
      <c r="V1899" s="47">
        <v>0</v>
      </c>
      <c r="W1899" s="47">
        <v>1.32</v>
      </c>
      <c r="X1899" s="48">
        <v>117</v>
      </c>
      <c r="Y1899" s="51" t="s">
        <v>38</v>
      </c>
    </row>
    <row r="1900" spans="1:28" x14ac:dyDescent="0.25">
      <c r="A1900" s="174" t="s">
        <v>29</v>
      </c>
      <c r="B1900" s="44" t="s">
        <v>1964</v>
      </c>
      <c r="C1900" s="136" t="s">
        <v>31</v>
      </c>
      <c r="D1900" s="44">
        <v>110</v>
      </c>
      <c r="E1900" s="136" t="s">
        <v>1963</v>
      </c>
      <c r="F1900" s="44">
        <v>110</v>
      </c>
      <c r="G1900" s="136" t="s">
        <v>273</v>
      </c>
      <c r="H1900" s="44">
        <v>2</v>
      </c>
      <c r="I1900" s="136" t="s">
        <v>2016</v>
      </c>
      <c r="J1900" s="45">
        <v>6.0171894938269448</v>
      </c>
      <c r="K1900" s="46">
        <v>-0.96299999999999997</v>
      </c>
      <c r="L1900" s="47" t="s">
        <v>38</v>
      </c>
      <c r="M1900" s="47">
        <v>0.96299999999999997</v>
      </c>
      <c r="N1900" s="48">
        <v>120</v>
      </c>
      <c r="O1900" s="49">
        <v>5.8629472613359308</v>
      </c>
      <c r="P1900" s="46">
        <v>-1.016</v>
      </c>
      <c r="Q1900" s="47" t="s">
        <v>38</v>
      </c>
      <c r="R1900" s="47">
        <v>1.016</v>
      </c>
      <c r="S1900" s="50">
        <v>115</v>
      </c>
      <c r="T1900" s="45">
        <v>5.7410064290900884</v>
      </c>
      <c r="U1900" s="46">
        <v>-0.95399999999999996</v>
      </c>
      <c r="V1900" s="47">
        <v>0</v>
      </c>
      <c r="W1900" s="47">
        <v>0.95399999999999996</v>
      </c>
      <c r="X1900" s="48">
        <v>117</v>
      </c>
      <c r="Y1900" s="51" t="s">
        <v>38</v>
      </c>
    </row>
    <row r="1901" spans="1:28" x14ac:dyDescent="0.25">
      <c r="A1901" s="175" t="s">
        <v>29</v>
      </c>
      <c r="B1901" s="64" t="s">
        <v>1964</v>
      </c>
      <c r="C1901" s="120" t="s">
        <v>31</v>
      </c>
      <c r="D1901" s="64">
        <v>110</v>
      </c>
      <c r="E1901" s="120" t="s">
        <v>1637</v>
      </c>
      <c r="F1901" s="64">
        <v>35</v>
      </c>
      <c r="G1901" s="120" t="s">
        <v>36</v>
      </c>
      <c r="H1901" s="64">
        <v>1</v>
      </c>
      <c r="I1901" s="120" t="s">
        <v>38</v>
      </c>
      <c r="J1901" s="65">
        <v>0</v>
      </c>
      <c r="K1901" s="66">
        <v>0</v>
      </c>
      <c r="L1901" s="67">
        <v>0</v>
      </c>
      <c r="M1901" s="67">
        <v>0</v>
      </c>
      <c r="N1901" s="68">
        <v>38</v>
      </c>
      <c r="O1901" s="69">
        <v>0</v>
      </c>
      <c r="P1901" s="66">
        <v>0</v>
      </c>
      <c r="Q1901" s="67">
        <v>0</v>
      </c>
      <c r="R1901" s="67">
        <v>0</v>
      </c>
      <c r="S1901" s="70">
        <v>36.5</v>
      </c>
      <c r="T1901" s="65">
        <v>0</v>
      </c>
      <c r="U1901" s="66">
        <v>0</v>
      </c>
      <c r="V1901" s="67">
        <v>0</v>
      </c>
      <c r="W1901" s="67">
        <v>0</v>
      </c>
      <c r="X1901" s="68">
        <v>36.5</v>
      </c>
      <c r="Y1901" s="71" t="s">
        <v>38</v>
      </c>
    </row>
    <row r="1902" spans="1:28" x14ac:dyDescent="0.25">
      <c r="A1902" s="174" t="s">
        <v>29</v>
      </c>
      <c r="B1902" s="44" t="s">
        <v>1964</v>
      </c>
      <c r="C1902" s="136" t="s">
        <v>31</v>
      </c>
      <c r="D1902" s="44">
        <v>110</v>
      </c>
      <c r="E1902" s="136" t="s">
        <v>2017</v>
      </c>
      <c r="F1902" s="44">
        <v>35</v>
      </c>
      <c r="G1902" s="136" t="s">
        <v>216</v>
      </c>
      <c r="H1902" s="44">
        <v>1</v>
      </c>
      <c r="I1902" s="136" t="s">
        <v>2018</v>
      </c>
      <c r="J1902" s="45">
        <v>0</v>
      </c>
      <c r="K1902" s="46">
        <v>0</v>
      </c>
      <c r="L1902" s="47">
        <v>0</v>
      </c>
      <c r="M1902" s="47">
        <v>0</v>
      </c>
      <c r="N1902" s="48">
        <v>38</v>
      </c>
      <c r="O1902" s="49">
        <v>0</v>
      </c>
      <c r="P1902" s="46">
        <v>0</v>
      </c>
      <c r="Q1902" s="47">
        <v>0</v>
      </c>
      <c r="R1902" s="47">
        <v>0</v>
      </c>
      <c r="S1902" s="50">
        <v>36.5</v>
      </c>
      <c r="T1902" s="45">
        <v>0</v>
      </c>
      <c r="U1902" s="46">
        <v>0</v>
      </c>
      <c r="V1902" s="47">
        <v>0</v>
      </c>
      <c r="W1902" s="47">
        <v>0</v>
      </c>
      <c r="X1902" s="48">
        <v>36.5</v>
      </c>
      <c r="Y1902" s="51" t="s">
        <v>38</v>
      </c>
    </row>
    <row r="1903" spans="1:28" x14ac:dyDescent="0.25">
      <c r="A1903" s="175" t="s">
        <v>29</v>
      </c>
      <c r="B1903" s="64" t="s">
        <v>1964</v>
      </c>
      <c r="C1903" s="120" t="s">
        <v>31</v>
      </c>
      <c r="D1903" s="64">
        <v>110</v>
      </c>
      <c r="E1903" s="120" t="s">
        <v>357</v>
      </c>
      <c r="F1903" s="64">
        <v>35</v>
      </c>
      <c r="G1903" s="120" t="s">
        <v>36</v>
      </c>
      <c r="H1903" s="64">
        <v>2</v>
      </c>
      <c r="I1903" s="120" t="s">
        <v>38</v>
      </c>
      <c r="J1903" s="65">
        <v>0</v>
      </c>
      <c r="K1903" s="66">
        <v>0</v>
      </c>
      <c r="L1903" s="67">
        <v>0</v>
      </c>
      <c r="M1903" s="67">
        <v>0</v>
      </c>
      <c r="N1903" s="68">
        <v>38</v>
      </c>
      <c r="O1903" s="69">
        <v>0</v>
      </c>
      <c r="P1903" s="66">
        <v>0</v>
      </c>
      <c r="Q1903" s="67">
        <v>0</v>
      </c>
      <c r="R1903" s="67">
        <v>0</v>
      </c>
      <c r="S1903" s="70">
        <v>36.5</v>
      </c>
      <c r="T1903" s="65">
        <v>0</v>
      </c>
      <c r="U1903" s="66">
        <v>0</v>
      </c>
      <c r="V1903" s="67">
        <v>0</v>
      </c>
      <c r="W1903" s="67">
        <v>0</v>
      </c>
      <c r="X1903" s="68">
        <v>36.5</v>
      </c>
      <c r="Y1903" s="71" t="s">
        <v>1840</v>
      </c>
    </row>
    <row r="1904" spans="1:28" x14ac:dyDescent="0.25">
      <c r="A1904" s="181" t="s">
        <v>29</v>
      </c>
      <c r="B1904" s="182" t="s">
        <v>1964</v>
      </c>
      <c r="C1904" s="183" t="s">
        <v>31</v>
      </c>
      <c r="D1904" s="182">
        <v>110</v>
      </c>
      <c r="E1904" s="183" t="s">
        <v>312</v>
      </c>
      <c r="F1904" s="182">
        <v>6</v>
      </c>
      <c r="G1904" s="183" t="s">
        <v>40</v>
      </c>
      <c r="H1904" s="182">
        <v>1</v>
      </c>
      <c r="I1904" s="183" t="s">
        <v>38</v>
      </c>
      <c r="J1904" s="184">
        <v>102.65062135761364</v>
      </c>
      <c r="K1904" s="185">
        <v>1.0940000000000001</v>
      </c>
      <c r="L1904" s="186">
        <v>0.313</v>
      </c>
      <c r="M1904" s="186">
        <v>1.1378949863673713</v>
      </c>
      <c r="N1904" s="187">
        <v>6.4</v>
      </c>
      <c r="O1904" s="188">
        <v>146.26650515828703</v>
      </c>
      <c r="P1904" s="185">
        <v>1.49</v>
      </c>
      <c r="Q1904" s="186">
        <v>0.41</v>
      </c>
      <c r="R1904" s="186">
        <v>1.5453802121160993</v>
      </c>
      <c r="S1904" s="189">
        <v>6.1</v>
      </c>
      <c r="T1904" s="184">
        <v>116.29203762921863</v>
      </c>
      <c r="U1904" s="185">
        <v>1.1879999999999999</v>
      </c>
      <c r="V1904" s="186">
        <v>0.38500000000000001</v>
      </c>
      <c r="W1904" s="186">
        <v>1.248827049675014</v>
      </c>
      <c r="X1904" s="187">
        <v>6.2</v>
      </c>
      <c r="Y1904" s="190" t="s">
        <v>38</v>
      </c>
      <c r="AB1904" s="168" t="s">
        <v>38</v>
      </c>
    </row>
    <row r="1905" spans="1:28" x14ac:dyDescent="0.25">
      <c r="A1905" s="177" t="s">
        <v>29</v>
      </c>
      <c r="B1905" s="53" t="s">
        <v>1964</v>
      </c>
      <c r="C1905" s="83" t="s">
        <v>31</v>
      </c>
      <c r="D1905" s="53">
        <v>110</v>
      </c>
      <c r="E1905" s="168" t="s">
        <v>2019</v>
      </c>
      <c r="F1905" s="53">
        <v>6</v>
      </c>
      <c r="G1905" s="168" t="s">
        <v>38</v>
      </c>
      <c r="H1905" s="53">
        <v>1</v>
      </c>
      <c r="I1905" s="168" t="s">
        <v>1728</v>
      </c>
      <c r="J1905" s="56">
        <v>22.079402165819616</v>
      </c>
      <c r="K1905" s="57">
        <v>-0.24</v>
      </c>
      <c r="L1905" s="58">
        <v>-4.8000000000000001E-2</v>
      </c>
      <c r="M1905" s="58">
        <v>0.24475293665245368</v>
      </c>
      <c r="N1905" s="59">
        <v>6.4</v>
      </c>
      <c r="O1905" s="60">
        <v>31.882611884965829</v>
      </c>
      <c r="P1905" s="57">
        <v>-0.33600000000000008</v>
      </c>
      <c r="Q1905" s="58">
        <v>-2.4E-2</v>
      </c>
      <c r="R1905" s="58">
        <v>0.33685605234283683</v>
      </c>
      <c r="S1905" s="61">
        <v>6.1</v>
      </c>
      <c r="T1905" s="56">
        <v>22.791640945362182</v>
      </c>
      <c r="U1905" s="57">
        <v>-0.24</v>
      </c>
      <c r="V1905" s="58">
        <v>-4.8000000000000001E-2</v>
      </c>
      <c r="W1905" s="58">
        <v>0.24475293665245368</v>
      </c>
      <c r="X1905" s="59">
        <v>6.2</v>
      </c>
      <c r="Y1905" s="62" t="s">
        <v>38</v>
      </c>
    </row>
    <row r="1906" spans="1:28" x14ac:dyDescent="0.25">
      <c r="A1906" s="177" t="s">
        <v>29</v>
      </c>
      <c r="B1906" s="53" t="s">
        <v>1964</v>
      </c>
      <c r="C1906" s="83" t="s">
        <v>31</v>
      </c>
      <c r="D1906" s="53">
        <v>110</v>
      </c>
      <c r="E1906" s="168" t="s">
        <v>2020</v>
      </c>
      <c r="F1906" s="53">
        <v>6</v>
      </c>
      <c r="G1906" s="168" t="s">
        <v>38</v>
      </c>
      <c r="H1906" s="53">
        <v>1</v>
      </c>
      <c r="I1906" s="168" t="s">
        <v>1728</v>
      </c>
      <c r="J1906" s="56">
        <v>26.89402948056539</v>
      </c>
      <c r="K1906" s="57">
        <v>-0.27900000000000003</v>
      </c>
      <c r="L1906" s="58">
        <v>-9.0999999999999998E-2</v>
      </c>
      <c r="M1906" s="58">
        <v>0.29346550052774523</v>
      </c>
      <c r="N1906" s="59">
        <v>6.3</v>
      </c>
      <c r="O1906" s="60">
        <v>34.226587401293806</v>
      </c>
      <c r="P1906" s="57">
        <v>-0.35099999999999998</v>
      </c>
      <c r="Q1906" s="58">
        <v>-8.6999999999999994E-2</v>
      </c>
      <c r="R1906" s="58">
        <v>0.36162134892729991</v>
      </c>
      <c r="S1906" s="61">
        <v>6.1</v>
      </c>
      <c r="T1906" s="56">
        <v>32.278756804213032</v>
      </c>
      <c r="U1906" s="57">
        <v>-0.32700000000000001</v>
      </c>
      <c r="V1906" s="58">
        <v>-0.115</v>
      </c>
      <c r="W1906" s="58">
        <v>0.34663237009835074</v>
      </c>
      <c r="X1906" s="59">
        <v>6.2</v>
      </c>
      <c r="Y1906" s="62" t="s">
        <v>38</v>
      </c>
    </row>
    <row r="1907" spans="1:28" x14ac:dyDescent="0.25">
      <c r="A1907" s="177" t="s">
        <v>29</v>
      </c>
      <c r="B1907" s="53" t="s">
        <v>1964</v>
      </c>
      <c r="C1907" s="83" t="s">
        <v>31</v>
      </c>
      <c r="D1907" s="53">
        <v>110</v>
      </c>
      <c r="E1907" s="168" t="s">
        <v>2021</v>
      </c>
      <c r="F1907" s="53">
        <v>6</v>
      </c>
      <c r="G1907" s="168" t="s">
        <v>38</v>
      </c>
      <c r="H1907" s="53">
        <v>1</v>
      </c>
      <c r="I1907" s="168" t="s">
        <v>1728</v>
      </c>
      <c r="J1907" s="56">
        <v>9.8361481808442353</v>
      </c>
      <c r="K1907" s="57">
        <v>-9.6000000000000002E-2</v>
      </c>
      <c r="L1907" s="58">
        <v>-4.8000000000000001E-2</v>
      </c>
      <c r="M1907" s="58">
        <v>0.10733126291998991</v>
      </c>
      <c r="N1907" s="59">
        <v>6.3</v>
      </c>
      <c r="O1907" s="60">
        <v>22.71542042713282</v>
      </c>
      <c r="P1907" s="57">
        <v>-0.192</v>
      </c>
      <c r="Q1907" s="58">
        <v>-0.14399999999999999</v>
      </c>
      <c r="R1907" s="58">
        <v>0.24</v>
      </c>
      <c r="S1907" s="61">
        <v>6.1</v>
      </c>
      <c r="T1907" s="56">
        <v>9.9947957321481731</v>
      </c>
      <c r="U1907" s="57">
        <v>-9.6000000000000002E-2</v>
      </c>
      <c r="V1907" s="58">
        <v>-4.8000000000000001E-2</v>
      </c>
      <c r="W1907" s="58">
        <v>0.10733126291998991</v>
      </c>
      <c r="X1907" s="59">
        <v>6.2</v>
      </c>
      <c r="Y1907" s="62" t="s">
        <v>38</v>
      </c>
    </row>
    <row r="1908" spans="1:28" x14ac:dyDescent="0.25">
      <c r="A1908" s="177" t="s">
        <v>29</v>
      </c>
      <c r="B1908" s="53" t="s">
        <v>1964</v>
      </c>
      <c r="C1908" s="83" t="s">
        <v>31</v>
      </c>
      <c r="D1908" s="53">
        <v>110</v>
      </c>
      <c r="E1908" s="168" t="s">
        <v>2022</v>
      </c>
      <c r="F1908" s="53">
        <v>6</v>
      </c>
      <c r="G1908" s="168" t="s">
        <v>38</v>
      </c>
      <c r="H1908" s="53">
        <v>1</v>
      </c>
      <c r="I1908" s="168" t="s">
        <v>1728</v>
      </c>
      <c r="J1908" s="56">
        <v>13.910414158861361</v>
      </c>
      <c r="K1908" s="57">
        <v>-0.14399999999999999</v>
      </c>
      <c r="L1908" s="58">
        <v>-4.8000000000000001E-2</v>
      </c>
      <c r="M1908" s="58">
        <v>0.1517893276880822</v>
      </c>
      <c r="N1908" s="59">
        <v>6.3</v>
      </c>
      <c r="O1908" s="60">
        <v>20.317289685022516</v>
      </c>
      <c r="P1908" s="57">
        <v>-0.192</v>
      </c>
      <c r="Q1908" s="58">
        <v>-9.6000000000000002E-2</v>
      </c>
      <c r="R1908" s="58">
        <v>0.21466252583997983</v>
      </c>
      <c r="S1908" s="61">
        <v>6.1</v>
      </c>
      <c r="T1908" s="56">
        <v>9.9947957321481731</v>
      </c>
      <c r="U1908" s="57">
        <v>-9.6000000000000002E-2</v>
      </c>
      <c r="V1908" s="58">
        <v>-4.8000000000000001E-2</v>
      </c>
      <c r="W1908" s="58">
        <v>0.10733126291998991</v>
      </c>
      <c r="X1908" s="59">
        <v>6.2</v>
      </c>
      <c r="Y1908" s="62" t="s">
        <v>38</v>
      </c>
    </row>
    <row r="1909" spans="1:28" x14ac:dyDescent="0.25">
      <c r="A1909" s="177" t="s">
        <v>29</v>
      </c>
      <c r="B1909" s="53" t="s">
        <v>1964</v>
      </c>
      <c r="C1909" s="83" t="s">
        <v>31</v>
      </c>
      <c r="D1909" s="53">
        <v>110</v>
      </c>
      <c r="E1909" s="168" t="s">
        <v>2023</v>
      </c>
      <c r="F1909" s="53">
        <v>6</v>
      </c>
      <c r="G1909" s="168" t="s">
        <v>38</v>
      </c>
      <c r="H1909" s="53">
        <v>1</v>
      </c>
      <c r="I1909" s="168" t="s">
        <v>1728</v>
      </c>
      <c r="J1909" s="56">
        <v>13.891685281600896</v>
      </c>
      <c r="K1909" s="57">
        <v>-0.14699999999999999</v>
      </c>
      <c r="L1909" s="58">
        <v>-3.6999999999999998E-2</v>
      </c>
      <c r="M1909" s="58">
        <v>0.15158495967608393</v>
      </c>
      <c r="N1909" s="59">
        <v>6.3</v>
      </c>
      <c r="O1909" s="60">
        <v>32.372518186103107</v>
      </c>
      <c r="P1909" s="57">
        <v>-0.33500000000000002</v>
      </c>
      <c r="Q1909" s="58">
        <v>-6.9000000000000006E-2</v>
      </c>
      <c r="R1909" s="58">
        <v>0.34203216223039612</v>
      </c>
      <c r="S1909" s="61">
        <v>6.1</v>
      </c>
      <c r="T1909" s="56">
        <v>22.224534507980753</v>
      </c>
      <c r="U1909" s="57">
        <v>-0.23200000000000001</v>
      </c>
      <c r="V1909" s="58">
        <v>-5.6000000000000001E-2</v>
      </c>
      <c r="W1909" s="58">
        <v>0.23866294224282078</v>
      </c>
      <c r="X1909" s="59">
        <v>6.2</v>
      </c>
      <c r="Y1909" s="62" t="s">
        <v>38</v>
      </c>
    </row>
    <row r="1910" spans="1:28" x14ac:dyDescent="0.25">
      <c r="A1910" s="177" t="s">
        <v>29</v>
      </c>
      <c r="B1910" s="53" t="s">
        <v>1964</v>
      </c>
      <c r="C1910" s="83" t="s">
        <v>31</v>
      </c>
      <c r="D1910" s="53">
        <v>110</v>
      </c>
      <c r="E1910" s="168" t="s">
        <v>2024</v>
      </c>
      <c r="F1910" s="53">
        <v>6</v>
      </c>
      <c r="G1910" s="168" t="s">
        <v>38</v>
      </c>
      <c r="H1910" s="53">
        <v>1</v>
      </c>
      <c r="I1910" s="168" t="s">
        <v>1728</v>
      </c>
      <c r="J1910" s="56" t="s">
        <v>44</v>
      </c>
      <c r="K1910" s="57" t="s">
        <v>44</v>
      </c>
      <c r="L1910" s="58" t="s">
        <v>44</v>
      </c>
      <c r="M1910" s="58" t="s">
        <v>44</v>
      </c>
      <c r="N1910" s="59" t="s">
        <v>44</v>
      </c>
      <c r="O1910" s="60" t="s">
        <v>44</v>
      </c>
      <c r="P1910" s="57" t="s">
        <v>44</v>
      </c>
      <c r="Q1910" s="58" t="s">
        <v>44</v>
      </c>
      <c r="R1910" s="58" t="s">
        <v>44</v>
      </c>
      <c r="S1910" s="61" t="s">
        <v>44</v>
      </c>
      <c r="T1910" s="56" t="s">
        <v>44</v>
      </c>
      <c r="U1910" s="57" t="s">
        <v>44</v>
      </c>
      <c r="V1910" s="58" t="s">
        <v>44</v>
      </c>
      <c r="W1910" s="58" t="s">
        <v>44</v>
      </c>
      <c r="X1910" s="59" t="s">
        <v>44</v>
      </c>
      <c r="Y1910" s="62" t="s">
        <v>44</v>
      </c>
      <c r="AB1910" s="168" t="s">
        <v>38</v>
      </c>
    </row>
    <row r="1911" spans="1:28" x14ac:dyDescent="0.25">
      <c r="A1911" s="177" t="s">
        <v>29</v>
      </c>
      <c r="B1911" s="53" t="s">
        <v>1964</v>
      </c>
      <c r="C1911" s="83" t="s">
        <v>31</v>
      </c>
      <c r="D1911" s="53">
        <v>110</v>
      </c>
      <c r="E1911" s="168" t="s">
        <v>2025</v>
      </c>
      <c r="F1911" s="53">
        <v>6</v>
      </c>
      <c r="G1911" s="168" t="s">
        <v>38</v>
      </c>
      <c r="H1911" s="53">
        <v>1</v>
      </c>
      <c r="I1911" s="168" t="s">
        <v>1728</v>
      </c>
      <c r="J1911" s="56" t="s">
        <v>44</v>
      </c>
      <c r="K1911" s="57" t="s">
        <v>44</v>
      </c>
      <c r="L1911" s="58" t="s">
        <v>44</v>
      </c>
      <c r="M1911" s="58" t="s">
        <v>44</v>
      </c>
      <c r="N1911" s="59" t="s">
        <v>44</v>
      </c>
      <c r="O1911" s="60" t="s">
        <v>44</v>
      </c>
      <c r="P1911" s="57" t="s">
        <v>44</v>
      </c>
      <c r="Q1911" s="58" t="s">
        <v>44</v>
      </c>
      <c r="R1911" s="58" t="s">
        <v>44</v>
      </c>
      <c r="S1911" s="61" t="s">
        <v>44</v>
      </c>
      <c r="T1911" s="56" t="s">
        <v>44</v>
      </c>
      <c r="U1911" s="57" t="s">
        <v>44</v>
      </c>
      <c r="V1911" s="58" t="s">
        <v>44</v>
      </c>
      <c r="W1911" s="58" t="s">
        <v>44</v>
      </c>
      <c r="X1911" s="59" t="s">
        <v>44</v>
      </c>
      <c r="Y1911" s="62" t="s">
        <v>38</v>
      </c>
    </row>
    <row r="1912" spans="1:28" x14ac:dyDescent="0.25">
      <c r="A1912" s="177" t="s">
        <v>29</v>
      </c>
      <c r="B1912" s="53" t="s">
        <v>1964</v>
      </c>
      <c r="C1912" s="83" t="s">
        <v>31</v>
      </c>
      <c r="D1912" s="53">
        <v>110</v>
      </c>
      <c r="E1912" s="168" t="s">
        <v>2026</v>
      </c>
      <c r="F1912" s="53">
        <v>6</v>
      </c>
      <c r="G1912" s="168" t="s">
        <v>38</v>
      </c>
      <c r="H1912" s="53">
        <v>1</v>
      </c>
      <c r="I1912" s="168" t="s">
        <v>1728</v>
      </c>
      <c r="J1912" s="56">
        <v>9.836575087733646</v>
      </c>
      <c r="K1912" s="57">
        <v>-0.1</v>
      </c>
      <c r="L1912" s="58">
        <v>-3.9E-2</v>
      </c>
      <c r="M1912" s="58">
        <v>0.10733592129385205</v>
      </c>
      <c r="N1912" s="59">
        <v>6.3</v>
      </c>
      <c r="O1912" s="60">
        <v>12.212839693238802</v>
      </c>
      <c r="P1912" s="57">
        <v>-0.123</v>
      </c>
      <c r="Q1912" s="58">
        <v>-3.9E-2</v>
      </c>
      <c r="R1912" s="58">
        <v>0.1290348790056394</v>
      </c>
      <c r="S1912" s="61">
        <v>6.1</v>
      </c>
      <c r="T1912" s="56">
        <v>12.970256001951418</v>
      </c>
      <c r="U1912" s="57">
        <v>-0.13</v>
      </c>
      <c r="V1912" s="58">
        <v>-0.05</v>
      </c>
      <c r="W1912" s="58">
        <v>0.1392838827718412</v>
      </c>
      <c r="X1912" s="59">
        <v>6.2</v>
      </c>
      <c r="Y1912" s="62" t="s">
        <v>38</v>
      </c>
    </row>
    <row r="1913" spans="1:28" x14ac:dyDescent="0.25">
      <c r="A1913" s="177" t="s">
        <v>29</v>
      </c>
      <c r="B1913" s="53" t="s">
        <v>1964</v>
      </c>
      <c r="C1913" s="83" t="s">
        <v>31</v>
      </c>
      <c r="D1913" s="53">
        <v>110</v>
      </c>
      <c r="E1913" s="168" t="s">
        <v>2027</v>
      </c>
      <c r="F1913" s="53">
        <v>6</v>
      </c>
      <c r="G1913" s="168" t="s">
        <v>38</v>
      </c>
      <c r="H1913" s="53">
        <v>1</v>
      </c>
      <c r="I1913" s="168" t="s">
        <v>1728</v>
      </c>
      <c r="J1913" s="56" t="s">
        <v>44</v>
      </c>
      <c r="K1913" s="57" t="s">
        <v>44</v>
      </c>
      <c r="L1913" s="58" t="s">
        <v>44</v>
      </c>
      <c r="M1913" s="58" t="s">
        <v>44</v>
      </c>
      <c r="N1913" s="59" t="s">
        <v>44</v>
      </c>
      <c r="O1913" s="60" t="s">
        <v>44</v>
      </c>
      <c r="P1913" s="57" t="s">
        <v>44</v>
      </c>
      <c r="Q1913" s="58" t="s">
        <v>44</v>
      </c>
      <c r="R1913" s="58" t="s">
        <v>44</v>
      </c>
      <c r="S1913" s="61" t="s">
        <v>44</v>
      </c>
      <c r="T1913" s="56" t="s">
        <v>44</v>
      </c>
      <c r="U1913" s="57" t="s">
        <v>44</v>
      </c>
      <c r="V1913" s="58" t="s">
        <v>44</v>
      </c>
      <c r="W1913" s="58" t="s">
        <v>44</v>
      </c>
      <c r="X1913" s="59" t="s">
        <v>44</v>
      </c>
      <c r="Y1913" s="62" t="s">
        <v>2028</v>
      </c>
    </row>
    <row r="1914" spans="1:28" x14ac:dyDescent="0.25">
      <c r="A1914" s="177" t="s">
        <v>29</v>
      </c>
      <c r="B1914" s="53" t="s">
        <v>1964</v>
      </c>
      <c r="C1914" s="83" t="s">
        <v>31</v>
      </c>
      <c r="D1914" s="53">
        <v>110</v>
      </c>
      <c r="E1914" s="168" t="s">
        <v>2029</v>
      </c>
      <c r="F1914" s="53">
        <v>6</v>
      </c>
      <c r="G1914" s="168" t="s">
        <v>38</v>
      </c>
      <c r="H1914" s="53">
        <v>1</v>
      </c>
      <c r="I1914" s="168" t="s">
        <v>1728</v>
      </c>
      <c r="J1914" s="56">
        <v>3.1104631654389565</v>
      </c>
      <c r="K1914" s="57">
        <v>-2.4E-2</v>
      </c>
      <c r="L1914" s="58">
        <v>-2.4E-2</v>
      </c>
      <c r="M1914" s="58">
        <v>3.3941125496954279E-2</v>
      </c>
      <c r="N1914" s="59">
        <v>6.3</v>
      </c>
      <c r="O1914" s="60">
        <v>3.2124455643058072</v>
      </c>
      <c r="P1914" s="57">
        <v>-2.4E-2</v>
      </c>
      <c r="Q1914" s="58">
        <v>-2.4E-2</v>
      </c>
      <c r="R1914" s="58">
        <v>3.3941125496954279E-2</v>
      </c>
      <c r="S1914" s="61">
        <v>6.1</v>
      </c>
      <c r="T1914" s="56">
        <v>3.1606319261718423</v>
      </c>
      <c r="U1914" s="57">
        <v>-2.4E-2</v>
      </c>
      <c r="V1914" s="58">
        <v>-2.4E-2</v>
      </c>
      <c r="W1914" s="58">
        <v>3.3941125496954279E-2</v>
      </c>
      <c r="X1914" s="59">
        <v>6.2</v>
      </c>
      <c r="Y1914" s="62" t="s">
        <v>38</v>
      </c>
    </row>
    <row r="1915" spans="1:28" x14ac:dyDescent="0.25">
      <c r="A1915" s="177" t="s">
        <v>29</v>
      </c>
      <c r="B1915" s="53" t="s">
        <v>1964</v>
      </c>
      <c r="C1915" s="83" t="s">
        <v>31</v>
      </c>
      <c r="D1915" s="53">
        <v>110</v>
      </c>
      <c r="E1915" s="168" t="s">
        <v>2030</v>
      </c>
      <c r="F1915" s="53">
        <v>6</v>
      </c>
      <c r="G1915" s="168" t="s">
        <v>38</v>
      </c>
      <c r="H1915" s="53">
        <v>1</v>
      </c>
      <c r="I1915" s="168" t="s">
        <v>1728</v>
      </c>
      <c r="J1915" s="56" t="s">
        <v>44</v>
      </c>
      <c r="K1915" s="57" t="s">
        <v>44</v>
      </c>
      <c r="L1915" s="58" t="s">
        <v>44</v>
      </c>
      <c r="M1915" s="58" t="s">
        <v>44</v>
      </c>
      <c r="N1915" s="59" t="s">
        <v>44</v>
      </c>
      <c r="O1915" s="60" t="s">
        <v>44</v>
      </c>
      <c r="P1915" s="57" t="s">
        <v>44</v>
      </c>
      <c r="Q1915" s="58" t="s">
        <v>44</v>
      </c>
      <c r="R1915" s="58" t="s">
        <v>44</v>
      </c>
      <c r="S1915" s="61" t="s">
        <v>44</v>
      </c>
      <c r="T1915" s="56" t="s">
        <v>44</v>
      </c>
      <c r="U1915" s="57" t="s">
        <v>44</v>
      </c>
      <c r="V1915" s="58" t="s">
        <v>44</v>
      </c>
      <c r="W1915" s="58" t="s">
        <v>44</v>
      </c>
      <c r="X1915" s="59" t="s">
        <v>44</v>
      </c>
      <c r="Y1915" s="62" t="s">
        <v>44</v>
      </c>
    </row>
    <row r="1916" spans="1:28" x14ac:dyDescent="0.25">
      <c r="A1916" s="177" t="s">
        <v>29</v>
      </c>
      <c r="B1916" s="53" t="s">
        <v>1964</v>
      </c>
      <c r="C1916" s="83" t="s">
        <v>31</v>
      </c>
      <c r="D1916" s="53">
        <v>110</v>
      </c>
      <c r="E1916" s="168" t="s">
        <v>61</v>
      </c>
      <c r="F1916" s="53">
        <v>6</v>
      </c>
      <c r="G1916" s="168" t="s">
        <v>62</v>
      </c>
      <c r="H1916" s="53" t="s">
        <v>38</v>
      </c>
      <c r="I1916" s="168" t="s">
        <v>38</v>
      </c>
      <c r="J1916" s="56">
        <v>1.229518522605529</v>
      </c>
      <c r="K1916" s="57">
        <v>-6.0000000000000001E-3</v>
      </c>
      <c r="L1916" s="58">
        <v>-1.2E-2</v>
      </c>
      <c r="M1916" s="58">
        <v>1.3416407864998739E-2</v>
      </c>
      <c r="N1916" s="59">
        <v>6.3</v>
      </c>
      <c r="O1916" s="60">
        <v>0.8031113910764518</v>
      </c>
      <c r="P1916" s="57">
        <v>-6.0000000000000001E-3</v>
      </c>
      <c r="Q1916" s="58">
        <v>-6.0000000000000001E-3</v>
      </c>
      <c r="R1916" s="58">
        <v>8.4852813742385697E-3</v>
      </c>
      <c r="S1916" s="61">
        <v>6.1</v>
      </c>
      <c r="T1916" s="56">
        <v>0.79015798154296057</v>
      </c>
      <c r="U1916" s="57">
        <v>-6.0000000000000001E-3</v>
      </c>
      <c r="V1916" s="58">
        <v>-6.0000000000000001E-3</v>
      </c>
      <c r="W1916" s="58">
        <v>8.4852813742385697E-3</v>
      </c>
      <c r="X1916" s="59">
        <v>6.2</v>
      </c>
      <c r="Y1916" s="62" t="s">
        <v>38</v>
      </c>
    </row>
    <row r="1917" spans="1:28" x14ac:dyDescent="0.25">
      <c r="A1917" s="181" t="s">
        <v>29</v>
      </c>
      <c r="B1917" s="182" t="s">
        <v>1964</v>
      </c>
      <c r="C1917" s="183" t="s">
        <v>31</v>
      </c>
      <c r="D1917" s="182">
        <v>110</v>
      </c>
      <c r="E1917" s="183" t="s">
        <v>327</v>
      </c>
      <c r="F1917" s="182">
        <v>6</v>
      </c>
      <c r="G1917" s="183" t="s">
        <v>40</v>
      </c>
      <c r="H1917" s="182">
        <v>2</v>
      </c>
      <c r="I1917" s="183" t="s">
        <v>38</v>
      </c>
      <c r="J1917" s="184">
        <v>142.92847224077971</v>
      </c>
      <c r="K1917" s="185">
        <v>1.508</v>
      </c>
      <c r="L1917" s="186">
        <v>0.48599999999999999</v>
      </c>
      <c r="M1917" s="186">
        <v>1.5843800049230614</v>
      </c>
      <c r="N1917" s="187">
        <v>6.4</v>
      </c>
      <c r="O1917" s="188">
        <v>212.86241891925715</v>
      </c>
      <c r="P1917" s="185">
        <v>2.145</v>
      </c>
      <c r="Q1917" s="186">
        <v>0.67600000000000005</v>
      </c>
      <c r="R1917" s="186">
        <v>2.2490000000000001</v>
      </c>
      <c r="S1917" s="189">
        <v>6.1</v>
      </c>
      <c r="T1917" s="184">
        <v>196.02592171456408</v>
      </c>
      <c r="U1917" s="185">
        <v>2.012</v>
      </c>
      <c r="V1917" s="186">
        <v>0.61899999999999999</v>
      </c>
      <c r="W1917" s="186">
        <v>2.1050665072628942</v>
      </c>
      <c r="X1917" s="187">
        <v>6.2</v>
      </c>
      <c r="Y1917" s="190" t="s">
        <v>38</v>
      </c>
    </row>
    <row r="1918" spans="1:28" x14ac:dyDescent="0.25">
      <c r="A1918" s="177" t="s">
        <v>29</v>
      </c>
      <c r="B1918" s="53" t="s">
        <v>1964</v>
      </c>
      <c r="C1918" s="83" t="s">
        <v>31</v>
      </c>
      <c r="D1918" s="53">
        <v>110</v>
      </c>
      <c r="E1918" s="168" t="s">
        <v>2031</v>
      </c>
      <c r="F1918" s="53">
        <v>6</v>
      </c>
      <c r="G1918" s="168" t="s">
        <v>38</v>
      </c>
      <c r="H1918" s="53">
        <v>2</v>
      </c>
      <c r="I1918" s="168" t="s">
        <v>1728</v>
      </c>
      <c r="J1918" s="56">
        <v>11.24708316603167</v>
      </c>
      <c r="K1918" s="57">
        <v>-9.6000000000000002E-2</v>
      </c>
      <c r="L1918" s="58">
        <v>0</v>
      </c>
      <c r="M1918" s="58">
        <v>9.6000000000000002E-2</v>
      </c>
      <c r="N1918" s="59">
        <v>6.4</v>
      </c>
      <c r="O1918" s="60">
        <v>10.443871460750723</v>
      </c>
      <c r="P1918" s="57">
        <v>-9.6000000000000002E-2</v>
      </c>
      <c r="Q1918" s="58">
        <v>0</v>
      </c>
      <c r="R1918" s="58">
        <v>9.6000000000000002E-2</v>
      </c>
      <c r="S1918" s="61">
        <v>6.1</v>
      </c>
      <c r="T1918" s="56">
        <v>10.901972038199069</v>
      </c>
      <c r="U1918" s="57">
        <v>-9.6000000000000002E-2</v>
      </c>
      <c r="V1918" s="58">
        <v>0</v>
      </c>
      <c r="W1918" s="58">
        <v>9.6000000000000002E-2</v>
      </c>
      <c r="X1918" s="59">
        <v>6.2</v>
      </c>
      <c r="Y1918" s="62" t="s">
        <v>38</v>
      </c>
    </row>
    <row r="1919" spans="1:28" x14ac:dyDescent="0.25">
      <c r="A1919" s="177" t="s">
        <v>29</v>
      </c>
      <c r="B1919" s="53" t="s">
        <v>1964</v>
      </c>
      <c r="C1919" s="83" t="s">
        <v>31</v>
      </c>
      <c r="D1919" s="53">
        <v>110</v>
      </c>
      <c r="E1919" s="168" t="s">
        <v>2032</v>
      </c>
      <c r="F1919" s="53">
        <v>6</v>
      </c>
      <c r="G1919" s="168" t="s">
        <v>38</v>
      </c>
      <c r="H1919" s="53">
        <v>2</v>
      </c>
      <c r="I1919" s="168" t="s">
        <v>1728</v>
      </c>
      <c r="J1919" s="56">
        <v>40.957917676661296</v>
      </c>
      <c r="K1919" s="57">
        <v>-0.40500000000000003</v>
      </c>
      <c r="L1919" s="58">
        <v>-0.189</v>
      </c>
      <c r="M1919" s="58">
        <v>0.44692952464566493</v>
      </c>
      <c r="N1919" s="59">
        <v>6.3</v>
      </c>
      <c r="O1919" s="60">
        <v>69.051300181783461</v>
      </c>
      <c r="P1919" s="57">
        <v>-0.69399999999999995</v>
      </c>
      <c r="Q1919" s="58">
        <v>-0.22500000000000001</v>
      </c>
      <c r="R1919" s="58">
        <v>0.72956219748558793</v>
      </c>
      <c r="S1919" s="61">
        <v>6.1</v>
      </c>
      <c r="T1919" s="56">
        <v>65.039410128991491</v>
      </c>
      <c r="U1919" s="57">
        <v>-0.65700000000000003</v>
      </c>
      <c r="V1919" s="58">
        <v>-0.23699999999999999</v>
      </c>
      <c r="W1919" s="58">
        <v>0.69843968959388336</v>
      </c>
      <c r="X1919" s="59">
        <v>6.2</v>
      </c>
      <c r="Y1919" s="62" t="s">
        <v>38</v>
      </c>
    </row>
    <row r="1920" spans="1:28" x14ac:dyDescent="0.25">
      <c r="A1920" s="177" t="s">
        <v>29</v>
      </c>
      <c r="B1920" s="53" t="s">
        <v>1964</v>
      </c>
      <c r="C1920" s="83" t="s">
        <v>31</v>
      </c>
      <c r="D1920" s="53">
        <v>110</v>
      </c>
      <c r="E1920" s="168" t="s">
        <v>2033</v>
      </c>
      <c r="F1920" s="53">
        <v>6</v>
      </c>
      <c r="G1920" s="168" t="s">
        <v>38</v>
      </c>
      <c r="H1920" s="53">
        <v>2</v>
      </c>
      <c r="I1920" s="168" t="s">
        <v>1728</v>
      </c>
      <c r="J1920" s="56">
        <v>7.3771111356331751</v>
      </c>
      <c r="K1920" s="57">
        <v>-7.1999999999999995E-2</v>
      </c>
      <c r="L1920" s="58">
        <v>-3.5999999999999997E-2</v>
      </c>
      <c r="M1920" s="58">
        <v>8.0498447189992425E-2</v>
      </c>
      <c r="N1920" s="59">
        <v>6.3</v>
      </c>
      <c r="O1920" s="60">
        <v>12.285241964062422</v>
      </c>
      <c r="P1920" s="57">
        <v>-0.108</v>
      </c>
      <c r="Q1920" s="58">
        <v>-7.1999999999999995E-2</v>
      </c>
      <c r="R1920" s="58">
        <v>0.1297998459167036</v>
      </c>
      <c r="S1920" s="61">
        <v>6.1</v>
      </c>
      <c r="T1920" s="56">
        <v>12.087092900125931</v>
      </c>
      <c r="U1920" s="57">
        <v>-0.108</v>
      </c>
      <c r="V1920" s="58">
        <v>-7.1999999999999995E-2</v>
      </c>
      <c r="W1920" s="58">
        <v>0.1297998459167036</v>
      </c>
      <c r="X1920" s="59">
        <v>6.2</v>
      </c>
      <c r="Y1920" s="62" t="s">
        <v>38</v>
      </c>
    </row>
    <row r="1921" spans="1:28" x14ac:dyDescent="0.25">
      <c r="A1921" s="177" t="s">
        <v>29</v>
      </c>
      <c r="B1921" s="53" t="s">
        <v>1964</v>
      </c>
      <c r="C1921" s="83" t="s">
        <v>31</v>
      </c>
      <c r="D1921" s="53">
        <v>110</v>
      </c>
      <c r="E1921" s="168" t="s">
        <v>2034</v>
      </c>
      <c r="F1921" s="53">
        <v>6</v>
      </c>
      <c r="G1921" s="168" t="s">
        <v>38</v>
      </c>
      <c r="H1921" s="53">
        <v>2</v>
      </c>
      <c r="I1921" s="168" t="s">
        <v>1728</v>
      </c>
      <c r="J1921" s="56">
        <v>13.910414158861361</v>
      </c>
      <c r="K1921" s="57">
        <v>-0.14399999999999999</v>
      </c>
      <c r="L1921" s="58">
        <v>-4.8000000000000001E-2</v>
      </c>
      <c r="M1921" s="58">
        <v>0.1517893276880822</v>
      </c>
      <c r="N1921" s="59">
        <v>6.3</v>
      </c>
      <c r="O1921" s="60">
        <v>10.158644842511258</v>
      </c>
      <c r="P1921" s="57">
        <v>-9.6000000000000002E-2</v>
      </c>
      <c r="Q1921" s="58">
        <v>-4.8000000000000001E-2</v>
      </c>
      <c r="R1921" s="58">
        <v>0.10733126291998991</v>
      </c>
      <c r="S1921" s="61">
        <v>6.1</v>
      </c>
      <c r="T1921" s="56">
        <v>12.642527704687369</v>
      </c>
      <c r="U1921" s="57">
        <v>-9.6000000000000002E-2</v>
      </c>
      <c r="V1921" s="58">
        <v>-9.6000000000000002E-2</v>
      </c>
      <c r="W1921" s="58">
        <v>0.13576450198781712</v>
      </c>
      <c r="X1921" s="59">
        <v>6.2</v>
      </c>
      <c r="Y1921" s="62" t="s">
        <v>38</v>
      </c>
    </row>
    <row r="1922" spans="1:28" x14ac:dyDescent="0.25">
      <c r="A1922" s="177" t="s">
        <v>29</v>
      </c>
      <c r="B1922" s="53" t="s">
        <v>1964</v>
      </c>
      <c r="C1922" s="83" t="s">
        <v>31</v>
      </c>
      <c r="D1922" s="53">
        <v>110</v>
      </c>
      <c r="E1922" s="168" t="s">
        <v>2035</v>
      </c>
      <c r="F1922" s="53">
        <v>6</v>
      </c>
      <c r="G1922" s="168" t="s">
        <v>38</v>
      </c>
      <c r="H1922" s="53">
        <v>2</v>
      </c>
      <c r="I1922" s="168" t="s">
        <v>1728</v>
      </c>
      <c r="J1922" s="56">
        <v>51.739295825419667</v>
      </c>
      <c r="K1922" s="57">
        <v>-0.53900000000000003</v>
      </c>
      <c r="L1922" s="58">
        <v>-0.16800000000000001</v>
      </c>
      <c r="M1922" s="58">
        <v>0.56457506144001801</v>
      </c>
      <c r="N1922" s="59">
        <v>6.3</v>
      </c>
      <c r="O1922" s="60">
        <v>70.21683568246354</v>
      </c>
      <c r="P1922" s="57">
        <v>-0.69099999999999995</v>
      </c>
      <c r="Q1922" s="58">
        <v>-0.27</v>
      </c>
      <c r="R1922" s="58">
        <v>0.74187667438732696</v>
      </c>
      <c r="S1922" s="61">
        <v>6.1</v>
      </c>
      <c r="T1922" s="56">
        <v>74.701045984947442</v>
      </c>
      <c r="U1922" s="57">
        <v>-0.76700000000000002</v>
      </c>
      <c r="V1922" s="58">
        <v>-0.23499999999999999</v>
      </c>
      <c r="W1922" s="58">
        <v>0.80219324355170185</v>
      </c>
      <c r="X1922" s="59">
        <v>6.2</v>
      </c>
      <c r="Y1922" s="62" t="s">
        <v>38</v>
      </c>
    </row>
    <row r="1923" spans="1:28" x14ac:dyDescent="0.25">
      <c r="A1923" s="177" t="s">
        <v>29</v>
      </c>
      <c r="B1923" s="53" t="s">
        <v>1964</v>
      </c>
      <c r="C1923" s="83" t="s">
        <v>31</v>
      </c>
      <c r="D1923" s="53">
        <v>110</v>
      </c>
      <c r="E1923" s="168" t="s">
        <v>2036</v>
      </c>
      <c r="F1923" s="53">
        <v>6</v>
      </c>
      <c r="G1923" s="168" t="s">
        <v>38</v>
      </c>
      <c r="H1923" s="53">
        <v>2</v>
      </c>
      <c r="I1923" s="168" t="s">
        <v>1728</v>
      </c>
      <c r="J1923" s="56">
        <v>4.9180740904221176</v>
      </c>
      <c r="K1923" s="57">
        <v>-4.8000000000000001E-2</v>
      </c>
      <c r="L1923" s="58">
        <v>-2.4E-2</v>
      </c>
      <c r="M1923" s="58">
        <v>5.3665631459994957E-2</v>
      </c>
      <c r="N1923" s="59">
        <v>6.3</v>
      </c>
      <c r="O1923" s="60">
        <v>3.5916233279027283</v>
      </c>
      <c r="P1923" s="57">
        <v>-3.5999999999999997E-2</v>
      </c>
      <c r="Q1923" s="58">
        <v>-1.2E-2</v>
      </c>
      <c r="R1923" s="58">
        <v>3.7947331922020551E-2</v>
      </c>
      <c r="S1923" s="61">
        <v>6.1</v>
      </c>
      <c r="T1923" s="56">
        <v>4.7409478892577637</v>
      </c>
      <c r="U1923" s="57">
        <v>-3.5999999999999997E-2</v>
      </c>
      <c r="V1923" s="58">
        <v>-3.5999999999999997E-2</v>
      </c>
      <c r="W1923" s="58">
        <v>5.0911688245431422E-2</v>
      </c>
      <c r="X1923" s="59">
        <v>6.2</v>
      </c>
      <c r="Y1923" s="62" t="s">
        <v>38</v>
      </c>
    </row>
    <row r="1924" spans="1:28" x14ac:dyDescent="0.25">
      <c r="A1924" s="177" t="s">
        <v>29</v>
      </c>
      <c r="B1924" s="53" t="s">
        <v>1964</v>
      </c>
      <c r="C1924" s="83" t="s">
        <v>31</v>
      </c>
      <c r="D1924" s="53">
        <v>110</v>
      </c>
      <c r="E1924" s="168" t="s">
        <v>2037</v>
      </c>
      <c r="F1924" s="53">
        <v>6</v>
      </c>
      <c r="G1924" s="168" t="s">
        <v>38</v>
      </c>
      <c r="H1924" s="53">
        <v>2</v>
      </c>
      <c r="I1924" s="168" t="s">
        <v>1728</v>
      </c>
      <c r="J1924" s="56">
        <v>3.6885555678165876</v>
      </c>
      <c r="K1924" s="57">
        <v>-3.5999999999999997E-2</v>
      </c>
      <c r="L1924" s="58">
        <v>-1.7999999999999999E-2</v>
      </c>
      <c r="M1924" s="58">
        <v>4.0249223594996213E-2</v>
      </c>
      <c r="N1924" s="59">
        <v>6.3</v>
      </c>
      <c r="O1924" s="60">
        <v>6.142620982031211</v>
      </c>
      <c r="P1924" s="57">
        <v>-5.3999999999999999E-2</v>
      </c>
      <c r="Q1924" s="58">
        <v>-3.5999999999999997E-2</v>
      </c>
      <c r="R1924" s="58">
        <v>6.4899922958351799E-2</v>
      </c>
      <c r="S1924" s="61">
        <v>6.1</v>
      </c>
      <c r="T1924" s="56">
        <v>3.7480483995555649</v>
      </c>
      <c r="U1924" s="57">
        <v>-3.5999999999999997E-2</v>
      </c>
      <c r="V1924" s="58">
        <v>-1.7999999999999999E-2</v>
      </c>
      <c r="W1924" s="58">
        <v>4.0249223594996213E-2</v>
      </c>
      <c r="X1924" s="59">
        <v>6.2</v>
      </c>
      <c r="Y1924" s="62" t="s">
        <v>38</v>
      </c>
    </row>
    <row r="1925" spans="1:28" x14ac:dyDescent="0.25">
      <c r="A1925" s="177" t="s">
        <v>29</v>
      </c>
      <c r="B1925" s="53" t="s">
        <v>1964</v>
      </c>
      <c r="C1925" s="83" t="s">
        <v>31</v>
      </c>
      <c r="D1925" s="53">
        <v>110</v>
      </c>
      <c r="E1925" s="168" t="s">
        <v>2038</v>
      </c>
      <c r="F1925" s="53">
        <v>6</v>
      </c>
      <c r="G1925" s="168" t="s">
        <v>38</v>
      </c>
      <c r="H1925" s="53">
        <v>1</v>
      </c>
      <c r="I1925" s="168" t="s">
        <v>1728</v>
      </c>
      <c r="J1925" s="56">
        <v>2.9836766518246955</v>
      </c>
      <c r="K1925" s="57">
        <v>-3.2000000000000001E-2</v>
      </c>
      <c r="L1925" s="58">
        <v>-6.0000000000000001E-3</v>
      </c>
      <c r="M1925" s="58">
        <v>3.2557641192199414E-2</v>
      </c>
      <c r="N1925" s="59">
        <v>6.3</v>
      </c>
      <c r="O1925" s="60">
        <v>4.2601928401219622</v>
      </c>
      <c r="P1925" s="57">
        <v>-4.4999999999999998E-2</v>
      </c>
      <c r="Q1925" s="58">
        <v>-1E-3</v>
      </c>
      <c r="R1925" s="58">
        <v>4.5011109739707594E-2</v>
      </c>
      <c r="S1925" s="61">
        <v>6.1</v>
      </c>
      <c r="T1925" s="56">
        <v>3.539823488469144</v>
      </c>
      <c r="U1925" s="57">
        <v>-3.7999999999999999E-2</v>
      </c>
      <c r="V1925" s="58">
        <v>-1E-3</v>
      </c>
      <c r="W1925" s="58">
        <v>3.8013155617496422E-2</v>
      </c>
      <c r="X1925" s="59">
        <v>6.2</v>
      </c>
      <c r="Y1925" s="62" t="s">
        <v>38</v>
      </c>
      <c r="AB1925" s="168" t="s">
        <v>38</v>
      </c>
    </row>
    <row r="1926" spans="1:28" x14ac:dyDescent="0.25">
      <c r="A1926" s="177" t="s">
        <v>29</v>
      </c>
      <c r="B1926" s="53" t="s">
        <v>1964</v>
      </c>
      <c r="C1926" s="83" t="s">
        <v>31</v>
      </c>
      <c r="D1926" s="53">
        <v>110</v>
      </c>
      <c r="E1926" s="168" t="s">
        <v>2039</v>
      </c>
      <c r="F1926" s="53">
        <v>6</v>
      </c>
      <c r="G1926" s="168" t="s">
        <v>38</v>
      </c>
      <c r="H1926" s="53">
        <v>1</v>
      </c>
      <c r="I1926" s="168" t="s">
        <v>1728</v>
      </c>
      <c r="J1926" s="56" t="s">
        <v>44</v>
      </c>
      <c r="K1926" s="57" t="s">
        <v>44</v>
      </c>
      <c r="L1926" s="58" t="s">
        <v>44</v>
      </c>
      <c r="M1926" s="58" t="s">
        <v>44</v>
      </c>
      <c r="N1926" s="59" t="s">
        <v>44</v>
      </c>
      <c r="O1926" s="60" t="s">
        <v>44</v>
      </c>
      <c r="P1926" s="57" t="s">
        <v>44</v>
      </c>
      <c r="Q1926" s="58" t="s">
        <v>44</v>
      </c>
      <c r="R1926" s="58" t="s">
        <v>44</v>
      </c>
      <c r="S1926" s="61" t="s">
        <v>44</v>
      </c>
      <c r="T1926" s="56" t="s">
        <v>44</v>
      </c>
      <c r="U1926" s="57" t="s">
        <v>44</v>
      </c>
      <c r="V1926" s="58" t="s">
        <v>44</v>
      </c>
      <c r="W1926" s="58" t="s">
        <v>44</v>
      </c>
      <c r="X1926" s="59" t="s">
        <v>44</v>
      </c>
      <c r="Y1926" s="62" t="s">
        <v>2028</v>
      </c>
    </row>
    <row r="1927" spans="1:28" x14ac:dyDescent="0.25">
      <c r="A1927" s="177" t="s">
        <v>29</v>
      </c>
      <c r="B1927" s="53" t="s">
        <v>1964</v>
      </c>
      <c r="C1927" s="83" t="s">
        <v>31</v>
      </c>
      <c r="D1927" s="53">
        <v>110</v>
      </c>
      <c r="E1927" s="168" t="s">
        <v>2040</v>
      </c>
      <c r="F1927" s="53">
        <v>6</v>
      </c>
      <c r="G1927" s="168" t="s">
        <v>38</v>
      </c>
      <c r="H1927" s="53">
        <v>2</v>
      </c>
      <c r="I1927" s="168" t="s">
        <v>1728</v>
      </c>
      <c r="J1927" s="56" t="s">
        <v>44</v>
      </c>
      <c r="K1927" s="57" t="s">
        <v>44</v>
      </c>
      <c r="L1927" s="58" t="s">
        <v>44</v>
      </c>
      <c r="M1927" s="58" t="s">
        <v>44</v>
      </c>
      <c r="N1927" s="59" t="s">
        <v>44</v>
      </c>
      <c r="O1927" s="60" t="s">
        <v>44</v>
      </c>
      <c r="P1927" s="57" t="s">
        <v>44</v>
      </c>
      <c r="Q1927" s="58" t="s">
        <v>44</v>
      </c>
      <c r="R1927" s="58" t="s">
        <v>44</v>
      </c>
      <c r="S1927" s="61" t="s">
        <v>44</v>
      </c>
      <c r="T1927" s="56" t="s">
        <v>44</v>
      </c>
      <c r="U1927" s="57" t="s">
        <v>44</v>
      </c>
      <c r="V1927" s="58" t="s">
        <v>44</v>
      </c>
      <c r="W1927" s="58" t="s">
        <v>44</v>
      </c>
      <c r="X1927" s="59" t="s">
        <v>44</v>
      </c>
      <c r="Y1927" s="62" t="s">
        <v>44</v>
      </c>
    </row>
    <row r="1928" spans="1:28" x14ac:dyDescent="0.25">
      <c r="A1928" s="177" t="s">
        <v>29</v>
      </c>
      <c r="B1928" s="53" t="s">
        <v>1964</v>
      </c>
      <c r="C1928" s="83" t="s">
        <v>31</v>
      </c>
      <c r="D1928" s="53">
        <v>110</v>
      </c>
      <c r="E1928" s="168" t="s">
        <v>2041</v>
      </c>
      <c r="F1928" s="53">
        <v>6</v>
      </c>
      <c r="G1928" s="168" t="s">
        <v>38</v>
      </c>
      <c r="H1928" s="53">
        <v>2</v>
      </c>
      <c r="I1928" s="168" t="s">
        <v>1728</v>
      </c>
      <c r="J1928" s="56">
        <v>13.910414158861361</v>
      </c>
      <c r="K1928" s="57">
        <v>-0.14399999999999999</v>
      </c>
      <c r="L1928" s="58">
        <v>-4.8000000000000001E-2</v>
      </c>
      <c r="M1928" s="58">
        <v>0.1517893276880822</v>
      </c>
      <c r="N1928" s="59">
        <v>6.3</v>
      </c>
      <c r="O1928" s="60">
        <v>27.634501646826855</v>
      </c>
      <c r="P1928" s="57">
        <v>-0.28799999999999998</v>
      </c>
      <c r="Q1928" s="58">
        <v>-4.8000000000000001E-2</v>
      </c>
      <c r="R1928" s="58">
        <v>0.29197260145431453</v>
      </c>
      <c r="S1928" s="61">
        <v>6.1</v>
      </c>
      <c r="T1928" s="56">
        <v>18.42949271882026</v>
      </c>
      <c r="U1928" s="57">
        <v>-0.192</v>
      </c>
      <c r="V1928" s="58">
        <v>-4.8000000000000001E-2</v>
      </c>
      <c r="W1928" s="58">
        <v>0.19790907002964772</v>
      </c>
      <c r="X1928" s="59">
        <v>6.2</v>
      </c>
      <c r="Y1928" s="62" t="s">
        <v>38</v>
      </c>
    </row>
    <row r="1929" spans="1:28" ht="15.75" thickBot="1" x14ac:dyDescent="0.3">
      <c r="A1929" s="178" t="s">
        <v>29</v>
      </c>
      <c r="B1929" s="73" t="s">
        <v>1964</v>
      </c>
      <c r="C1929" s="170" t="s">
        <v>31</v>
      </c>
      <c r="D1929" s="73">
        <v>110</v>
      </c>
      <c r="E1929" s="171" t="s">
        <v>84</v>
      </c>
      <c r="F1929" s="73">
        <v>6</v>
      </c>
      <c r="G1929" s="171" t="s">
        <v>62</v>
      </c>
      <c r="H1929" s="73" t="s">
        <v>38</v>
      </c>
      <c r="I1929" s="171" t="s">
        <v>38</v>
      </c>
      <c r="J1929" s="75">
        <v>0.77761579135973913</v>
      </c>
      <c r="K1929" s="76">
        <v>-6.0000000000000001E-3</v>
      </c>
      <c r="L1929" s="77">
        <v>-6.0000000000000001E-3</v>
      </c>
      <c r="M1929" s="77">
        <v>8.4852813742385697E-3</v>
      </c>
      <c r="N1929" s="78">
        <v>6.3</v>
      </c>
      <c r="O1929" s="79">
        <v>0.8031113910764518</v>
      </c>
      <c r="P1929" s="76">
        <v>-6.0000000000000001E-3</v>
      </c>
      <c r="Q1929" s="77">
        <v>-6.0000000000000001E-3</v>
      </c>
      <c r="R1929" s="77">
        <v>8.4852813742385697E-3</v>
      </c>
      <c r="S1929" s="80">
        <v>6.1</v>
      </c>
      <c r="T1929" s="75">
        <v>0.79015798154296057</v>
      </c>
      <c r="U1929" s="76">
        <v>-6.0000000000000001E-3</v>
      </c>
      <c r="V1929" s="77">
        <v>-6.0000000000000001E-3</v>
      </c>
      <c r="W1929" s="77">
        <v>8.4852813742385697E-3</v>
      </c>
      <c r="X1929" s="78">
        <v>6.2</v>
      </c>
      <c r="Y1929" s="81" t="s">
        <v>38</v>
      </c>
    </row>
    <row r="1930" spans="1:28" x14ac:dyDescent="0.25">
      <c r="A1930" s="165" t="s">
        <v>29</v>
      </c>
      <c r="B1930" s="35" t="s">
        <v>2042</v>
      </c>
      <c r="C1930" s="166" t="s">
        <v>1722</v>
      </c>
      <c r="D1930" s="35">
        <v>110</v>
      </c>
      <c r="E1930" s="166" t="s">
        <v>39</v>
      </c>
      <c r="F1930" s="35">
        <v>6</v>
      </c>
      <c r="G1930" s="166" t="s">
        <v>40</v>
      </c>
      <c r="H1930" s="35">
        <v>1</v>
      </c>
      <c r="I1930" s="166" t="s">
        <v>38</v>
      </c>
      <c r="J1930" s="36">
        <v>26.490922796964917</v>
      </c>
      <c r="K1930" s="37">
        <v>0.252</v>
      </c>
      <c r="L1930" s="38">
        <v>0.13200000000000001</v>
      </c>
      <c r="M1930" s="38">
        <v>0.28447847018711275</v>
      </c>
      <c r="N1930" s="39">
        <v>6.2</v>
      </c>
      <c r="O1930" s="40">
        <v>30.780735918812979</v>
      </c>
      <c r="P1930" s="37">
        <v>0.28999999999999998</v>
      </c>
      <c r="Q1930" s="38">
        <v>0.13500000000000001</v>
      </c>
      <c r="R1930" s="38">
        <v>0.31988279103446626</v>
      </c>
      <c r="S1930" s="41">
        <v>6</v>
      </c>
      <c r="T1930" s="36">
        <v>29.249932335147005</v>
      </c>
      <c r="U1930" s="37">
        <v>0.27500000000000002</v>
      </c>
      <c r="V1930" s="38">
        <v>0.14099999999999999</v>
      </c>
      <c r="W1930" s="38">
        <v>0.30904045042680095</v>
      </c>
      <c r="X1930" s="39">
        <v>6.1</v>
      </c>
      <c r="Y1930" s="42" t="s">
        <v>38</v>
      </c>
    </row>
    <row r="1931" spans="1:28" x14ac:dyDescent="0.25">
      <c r="A1931" s="177" t="s">
        <v>29</v>
      </c>
      <c r="B1931" s="53" t="s">
        <v>2042</v>
      </c>
      <c r="C1931" s="83" t="s">
        <v>1722</v>
      </c>
      <c r="D1931" s="53">
        <v>110</v>
      </c>
      <c r="E1931" s="168" t="s">
        <v>2043</v>
      </c>
      <c r="F1931" s="53">
        <v>6</v>
      </c>
      <c r="G1931" s="168" t="s">
        <v>38</v>
      </c>
      <c r="H1931" s="53">
        <v>1</v>
      </c>
      <c r="I1931" s="168" t="s">
        <v>1728</v>
      </c>
      <c r="J1931" s="56">
        <v>1.9797798537120395</v>
      </c>
      <c r="K1931" s="57">
        <v>-1.6E-2</v>
      </c>
      <c r="L1931" s="58">
        <v>-1.4E-2</v>
      </c>
      <c r="M1931" s="58">
        <v>2.1260291625469298E-2</v>
      </c>
      <c r="N1931" s="59">
        <v>6.2</v>
      </c>
      <c r="O1931" s="60">
        <v>1.8509256943286312</v>
      </c>
      <c r="P1931" s="57">
        <v>-1.7000000000000001E-2</v>
      </c>
      <c r="Q1931" s="58">
        <v>-8.9999999999999993E-3</v>
      </c>
      <c r="R1931" s="58">
        <v>1.9235384061671346E-2</v>
      </c>
      <c r="S1931" s="61">
        <v>6</v>
      </c>
      <c r="T1931" s="56">
        <v>1.7605468517581433</v>
      </c>
      <c r="U1931" s="57">
        <v>-1.4999999999999999E-2</v>
      </c>
      <c r="V1931" s="58">
        <v>-1.0999999999999999E-2</v>
      </c>
      <c r="W1931" s="58">
        <v>1.8601075237738272E-2</v>
      </c>
      <c r="X1931" s="59">
        <v>6.1</v>
      </c>
      <c r="Y1931" s="62" t="s">
        <v>38</v>
      </c>
    </row>
    <row r="1932" spans="1:28" x14ac:dyDescent="0.25">
      <c r="A1932" s="177" t="s">
        <v>29</v>
      </c>
      <c r="B1932" s="53" t="s">
        <v>2042</v>
      </c>
      <c r="C1932" s="83" t="s">
        <v>1722</v>
      </c>
      <c r="D1932" s="53">
        <v>110</v>
      </c>
      <c r="E1932" s="168" t="s">
        <v>2044</v>
      </c>
      <c r="F1932" s="53">
        <v>6</v>
      </c>
      <c r="G1932" s="168" t="s">
        <v>38</v>
      </c>
      <c r="H1932" s="53">
        <v>1</v>
      </c>
      <c r="I1932" s="168" t="s">
        <v>1728</v>
      </c>
      <c r="J1932" s="56">
        <v>0.13169299692382677</v>
      </c>
      <c r="K1932" s="57">
        <v>-1E-3</v>
      </c>
      <c r="L1932" s="58">
        <v>-1E-3</v>
      </c>
      <c r="M1932" s="58">
        <v>1.414213562373095E-3</v>
      </c>
      <c r="N1932" s="59">
        <v>6.2</v>
      </c>
      <c r="O1932" s="60">
        <v>0.21516574145596762</v>
      </c>
      <c r="P1932" s="57">
        <v>-2E-3</v>
      </c>
      <c r="Q1932" s="58">
        <v>-1E-3</v>
      </c>
      <c r="R1932" s="58">
        <v>2.2360679774997894E-3</v>
      </c>
      <c r="S1932" s="61">
        <v>6</v>
      </c>
      <c r="T1932" s="56">
        <v>0.21163843421898454</v>
      </c>
      <c r="U1932" s="57">
        <v>-2E-3</v>
      </c>
      <c r="V1932" s="58">
        <v>-1E-3</v>
      </c>
      <c r="W1932" s="58">
        <v>2.2360679774997894E-3</v>
      </c>
      <c r="X1932" s="59">
        <v>6.1</v>
      </c>
      <c r="Y1932" s="62" t="s">
        <v>38</v>
      </c>
    </row>
    <row r="1933" spans="1:28" x14ac:dyDescent="0.25">
      <c r="A1933" s="177" t="s">
        <v>29</v>
      </c>
      <c r="B1933" s="53" t="s">
        <v>2042</v>
      </c>
      <c r="C1933" s="83" t="s">
        <v>1722</v>
      </c>
      <c r="D1933" s="53">
        <v>110</v>
      </c>
      <c r="E1933" s="168" t="s">
        <v>2045</v>
      </c>
      <c r="F1933" s="53">
        <v>6</v>
      </c>
      <c r="G1933" s="168" t="s">
        <v>38</v>
      </c>
      <c r="H1933" s="53">
        <v>1</v>
      </c>
      <c r="I1933" s="168" t="s">
        <v>1728</v>
      </c>
      <c r="J1933" s="56">
        <v>14.768710538188659</v>
      </c>
      <c r="K1933" s="57">
        <v>-0.14799999999999999</v>
      </c>
      <c r="L1933" s="58">
        <v>-5.7000000000000002E-2</v>
      </c>
      <c r="M1933" s="58">
        <v>0.15859697348940804</v>
      </c>
      <c r="N1933" s="59">
        <v>6.2</v>
      </c>
      <c r="O1933" s="60">
        <v>16.314047570978456</v>
      </c>
      <c r="P1933" s="57">
        <v>-0.16200000000000001</v>
      </c>
      <c r="Q1933" s="58">
        <v>-0.05</v>
      </c>
      <c r="R1933" s="58">
        <v>0.16954055562018192</v>
      </c>
      <c r="S1933" s="61">
        <v>6</v>
      </c>
      <c r="T1933" s="56">
        <v>17.088280091688059</v>
      </c>
      <c r="U1933" s="57">
        <v>-0.16600000000000001</v>
      </c>
      <c r="V1933" s="58">
        <v>-7.0999999999999994E-2</v>
      </c>
      <c r="W1933" s="58">
        <v>0.18054639292990596</v>
      </c>
      <c r="X1933" s="59">
        <v>6.1</v>
      </c>
      <c r="Y1933" s="62" t="s">
        <v>38</v>
      </c>
    </row>
    <row r="1934" spans="1:28" x14ac:dyDescent="0.25">
      <c r="A1934" s="177" t="s">
        <v>29</v>
      </c>
      <c r="B1934" s="53" t="s">
        <v>2042</v>
      </c>
      <c r="C1934" s="83" t="s">
        <v>1722</v>
      </c>
      <c r="D1934" s="53">
        <v>110</v>
      </c>
      <c r="E1934" s="168" t="s">
        <v>2046</v>
      </c>
      <c r="F1934" s="53">
        <v>6</v>
      </c>
      <c r="G1934" s="168" t="s">
        <v>38</v>
      </c>
      <c r="H1934" s="53">
        <v>1</v>
      </c>
      <c r="I1934" s="168" t="s">
        <v>1728</v>
      </c>
      <c r="J1934" s="56">
        <v>4.2079982643762355</v>
      </c>
      <c r="K1934" s="57">
        <v>-4.1000000000000002E-2</v>
      </c>
      <c r="L1934" s="58">
        <v>-1.9E-2</v>
      </c>
      <c r="M1934" s="58">
        <v>4.518849411078002E-2</v>
      </c>
      <c r="N1934" s="59">
        <v>6.2</v>
      </c>
      <c r="O1934" s="60">
        <v>3.9674602380793615</v>
      </c>
      <c r="P1934" s="57">
        <v>-3.7999999999999999E-2</v>
      </c>
      <c r="Q1934" s="58">
        <v>-1.6E-2</v>
      </c>
      <c r="R1934" s="58">
        <v>4.1231056256176603E-2</v>
      </c>
      <c r="S1934" s="61">
        <v>6</v>
      </c>
      <c r="T1934" s="56">
        <v>4.0654415631597516</v>
      </c>
      <c r="U1934" s="57">
        <v>-3.9E-2</v>
      </c>
      <c r="V1934" s="58">
        <v>-1.7999999999999999E-2</v>
      </c>
      <c r="W1934" s="58">
        <v>4.2953463189829059E-2</v>
      </c>
      <c r="X1934" s="59">
        <v>6.1</v>
      </c>
      <c r="Y1934" s="62" t="s">
        <v>38</v>
      </c>
    </row>
    <row r="1935" spans="1:28" x14ac:dyDescent="0.25">
      <c r="A1935" s="177" t="s">
        <v>29</v>
      </c>
      <c r="B1935" s="53" t="s">
        <v>2042</v>
      </c>
      <c r="C1935" s="83" t="s">
        <v>1722</v>
      </c>
      <c r="D1935" s="53">
        <v>110</v>
      </c>
      <c r="E1935" s="168" t="s">
        <v>2047</v>
      </c>
      <c r="F1935" s="53">
        <v>6</v>
      </c>
      <c r="G1935" s="168" t="s">
        <v>38</v>
      </c>
      <c r="H1935" s="53">
        <v>1</v>
      </c>
      <c r="I1935" s="168" t="s">
        <v>1728</v>
      </c>
      <c r="J1935" s="56">
        <v>3.6424483195600694</v>
      </c>
      <c r="K1935" s="57">
        <v>-3.3000000000000002E-2</v>
      </c>
      <c r="L1935" s="58">
        <v>-2.1000000000000001E-2</v>
      </c>
      <c r="M1935" s="58">
        <v>3.9115214431215892E-2</v>
      </c>
      <c r="N1935" s="59">
        <v>6.2</v>
      </c>
      <c r="O1935" s="60">
        <v>6.7775500872501988</v>
      </c>
      <c r="P1935" s="57">
        <v>-5.5E-2</v>
      </c>
      <c r="Q1935" s="58">
        <v>-4.3999999999999997E-2</v>
      </c>
      <c r="R1935" s="58">
        <v>7.0434366611761334E-2</v>
      </c>
      <c r="S1935" s="61">
        <v>6</v>
      </c>
      <c r="T1935" s="56">
        <v>3.8153661321773069</v>
      </c>
      <c r="U1935" s="57">
        <v>-3.5000000000000003E-2</v>
      </c>
      <c r="V1935" s="58">
        <v>-0.02</v>
      </c>
      <c r="W1935" s="58">
        <v>4.031128874149275E-2</v>
      </c>
      <c r="X1935" s="59">
        <v>6.1</v>
      </c>
      <c r="Y1935" s="62" t="s">
        <v>38</v>
      </c>
    </row>
    <row r="1936" spans="1:28" x14ac:dyDescent="0.25">
      <c r="A1936" s="177" t="s">
        <v>29</v>
      </c>
      <c r="B1936" s="53" t="s">
        <v>2042</v>
      </c>
      <c r="C1936" s="83" t="s">
        <v>1722</v>
      </c>
      <c r="D1936" s="53">
        <v>110</v>
      </c>
      <c r="E1936" s="168" t="s">
        <v>2048</v>
      </c>
      <c r="F1936" s="53">
        <v>6</v>
      </c>
      <c r="G1936" s="168" t="s">
        <v>38</v>
      </c>
      <c r="H1936" s="53">
        <v>1</v>
      </c>
      <c r="I1936" s="168" t="s">
        <v>1728</v>
      </c>
      <c r="J1936" s="56" t="s">
        <v>44</v>
      </c>
      <c r="K1936" s="57" t="s">
        <v>44</v>
      </c>
      <c r="L1936" s="58" t="s">
        <v>44</v>
      </c>
      <c r="M1936" s="58" t="s">
        <v>44</v>
      </c>
      <c r="N1936" s="59" t="s">
        <v>44</v>
      </c>
      <c r="O1936" s="60" t="s">
        <v>44</v>
      </c>
      <c r="P1936" s="57" t="s">
        <v>44</v>
      </c>
      <c r="Q1936" s="58" t="s">
        <v>44</v>
      </c>
      <c r="R1936" s="58" t="s">
        <v>44</v>
      </c>
      <c r="S1936" s="61" t="s">
        <v>44</v>
      </c>
      <c r="T1936" s="56" t="s">
        <v>44</v>
      </c>
      <c r="U1936" s="57" t="s">
        <v>44</v>
      </c>
      <c r="V1936" s="58" t="s">
        <v>44</v>
      </c>
      <c r="W1936" s="58" t="s">
        <v>44</v>
      </c>
      <c r="X1936" s="59" t="s">
        <v>44</v>
      </c>
      <c r="Y1936" s="62" t="s">
        <v>44</v>
      </c>
    </row>
    <row r="1937" spans="1:28" x14ac:dyDescent="0.25">
      <c r="A1937" s="177" t="s">
        <v>29</v>
      </c>
      <c r="B1937" s="53" t="s">
        <v>2042</v>
      </c>
      <c r="C1937" s="83" t="s">
        <v>1722</v>
      </c>
      <c r="D1937" s="53">
        <v>110</v>
      </c>
      <c r="E1937" s="168" t="s">
        <v>2049</v>
      </c>
      <c r="F1937" s="53">
        <v>6</v>
      </c>
      <c r="G1937" s="168" t="s">
        <v>38</v>
      </c>
      <c r="H1937" s="53">
        <v>1</v>
      </c>
      <c r="I1937" s="168" t="s">
        <v>2050</v>
      </c>
      <c r="J1937" s="56">
        <v>2.415767950393652</v>
      </c>
      <c r="K1937" s="57">
        <v>-1.2E-2</v>
      </c>
      <c r="L1937" s="58">
        <v>-2.3E-2</v>
      </c>
      <c r="M1937" s="58">
        <v>2.5942243542145693E-2</v>
      </c>
      <c r="N1937" s="59">
        <v>6.2</v>
      </c>
      <c r="O1937" s="60">
        <v>2.2709926039966328</v>
      </c>
      <c r="P1937" s="57">
        <v>-1.4E-2</v>
      </c>
      <c r="Q1937" s="58">
        <v>-1.9E-2</v>
      </c>
      <c r="R1937" s="58">
        <v>2.3600847442411893E-2</v>
      </c>
      <c r="S1937" s="61">
        <v>6</v>
      </c>
      <c r="T1937" s="56">
        <v>2.4425679386477608</v>
      </c>
      <c r="U1937" s="57">
        <v>-1.4999999999999999E-2</v>
      </c>
      <c r="V1937" s="58">
        <v>-2.1000000000000001E-2</v>
      </c>
      <c r="W1937" s="58">
        <v>2.5806975801127882E-2</v>
      </c>
      <c r="X1937" s="59">
        <v>6.1</v>
      </c>
      <c r="Y1937" s="62" t="s">
        <v>38</v>
      </c>
    </row>
    <row r="1938" spans="1:28" x14ac:dyDescent="0.25">
      <c r="A1938" s="177" t="s">
        <v>29</v>
      </c>
      <c r="B1938" s="53" t="s">
        <v>2042</v>
      </c>
      <c r="C1938" s="83" t="s">
        <v>1722</v>
      </c>
      <c r="D1938" s="53">
        <v>110</v>
      </c>
      <c r="E1938" s="168" t="s">
        <v>325</v>
      </c>
      <c r="F1938" s="53">
        <v>6</v>
      </c>
      <c r="G1938" s="168" t="s">
        <v>62</v>
      </c>
      <c r="H1938" s="53" t="s">
        <v>38</v>
      </c>
      <c r="I1938" s="168" t="s">
        <v>38</v>
      </c>
      <c r="J1938" s="97">
        <v>0.13169299692382677</v>
      </c>
      <c r="K1938" s="57">
        <v>-1E-3</v>
      </c>
      <c r="L1938" s="57">
        <v>-1E-3</v>
      </c>
      <c r="M1938" s="57">
        <v>1.414213562373095E-3</v>
      </c>
      <c r="N1938" s="59">
        <v>6.2</v>
      </c>
      <c r="O1938" s="96">
        <v>0.13608276348795434</v>
      </c>
      <c r="P1938" s="57">
        <v>-1E-3</v>
      </c>
      <c r="Q1938" s="57">
        <v>-1E-3</v>
      </c>
      <c r="R1938" s="57">
        <v>1.414213562373095E-3</v>
      </c>
      <c r="S1938" s="61">
        <v>6</v>
      </c>
      <c r="T1938" s="56">
        <v>0.13385189851274198</v>
      </c>
      <c r="U1938" s="57">
        <v>-1E-3</v>
      </c>
      <c r="V1938" s="58">
        <v>-1E-3</v>
      </c>
      <c r="W1938" s="58">
        <v>1.414213562373095E-3</v>
      </c>
      <c r="X1938" s="59">
        <v>6.1</v>
      </c>
      <c r="Y1938" s="62" t="s">
        <v>38</v>
      </c>
    </row>
    <row r="1939" spans="1:28" x14ac:dyDescent="0.25">
      <c r="A1939" s="175" t="s">
        <v>29</v>
      </c>
      <c r="B1939" s="64" t="s">
        <v>2042</v>
      </c>
      <c r="C1939" s="120" t="s">
        <v>1722</v>
      </c>
      <c r="D1939" s="64">
        <v>110</v>
      </c>
      <c r="E1939" s="120" t="s">
        <v>1731</v>
      </c>
      <c r="F1939" s="64">
        <v>6</v>
      </c>
      <c r="G1939" s="120" t="s">
        <v>40</v>
      </c>
      <c r="H1939" s="64">
        <v>2</v>
      </c>
      <c r="I1939" s="120" t="s">
        <v>38</v>
      </c>
      <c r="J1939" s="65">
        <v>17.994241494637393</v>
      </c>
      <c r="K1939" s="66">
        <v>0.17699999999999999</v>
      </c>
      <c r="L1939" s="67">
        <v>8.5000000000000006E-2</v>
      </c>
      <c r="M1939" s="67">
        <v>0.1963517252279694</v>
      </c>
      <c r="N1939" s="68">
        <v>6.3</v>
      </c>
      <c r="O1939" s="69">
        <v>20.701577821870238</v>
      </c>
      <c r="P1939" s="66">
        <v>0.21099999999999999</v>
      </c>
      <c r="Q1939" s="67">
        <v>7.0000000000000007E-2</v>
      </c>
      <c r="R1939" s="67">
        <v>0.22230834442278588</v>
      </c>
      <c r="S1939" s="70">
        <v>6.2</v>
      </c>
      <c r="T1939" s="65">
        <v>16.764890707267966</v>
      </c>
      <c r="U1939" s="66">
        <v>0.16500000000000001</v>
      </c>
      <c r="V1939" s="67">
        <v>7.9000000000000001E-2</v>
      </c>
      <c r="W1939" s="67">
        <v>0.18293714767646291</v>
      </c>
      <c r="X1939" s="68">
        <v>6.3</v>
      </c>
      <c r="Y1939" s="71" t="s">
        <v>38</v>
      </c>
      <c r="AB1939" s="168" t="s">
        <v>38</v>
      </c>
    </row>
    <row r="1940" spans="1:28" x14ac:dyDescent="0.25">
      <c r="A1940" s="177" t="s">
        <v>29</v>
      </c>
      <c r="B1940" s="53" t="s">
        <v>2042</v>
      </c>
      <c r="C1940" s="83" t="s">
        <v>1722</v>
      </c>
      <c r="D1940" s="53">
        <v>110</v>
      </c>
      <c r="E1940" s="168" t="s">
        <v>2051</v>
      </c>
      <c r="F1940" s="53">
        <v>6</v>
      </c>
      <c r="G1940" s="168" t="s">
        <v>38</v>
      </c>
      <c r="H1940" s="53">
        <v>2</v>
      </c>
      <c r="I1940" s="168" t="s">
        <v>1728</v>
      </c>
      <c r="J1940" s="56">
        <v>0</v>
      </c>
      <c r="K1940" s="57">
        <v>0</v>
      </c>
      <c r="L1940" s="58">
        <v>0</v>
      </c>
      <c r="M1940" s="58">
        <v>0</v>
      </c>
      <c r="N1940" s="59">
        <v>6.3</v>
      </c>
      <c r="O1940" s="60">
        <v>0</v>
      </c>
      <c r="P1940" s="57">
        <v>0</v>
      </c>
      <c r="Q1940" s="58">
        <v>0</v>
      </c>
      <c r="R1940" s="58">
        <v>0</v>
      </c>
      <c r="S1940" s="61">
        <v>6.2</v>
      </c>
      <c r="T1940" s="56">
        <v>0</v>
      </c>
      <c r="U1940" s="57">
        <v>0</v>
      </c>
      <c r="V1940" s="58">
        <v>0</v>
      </c>
      <c r="W1940" s="58">
        <v>0</v>
      </c>
      <c r="X1940" s="59">
        <v>6.3</v>
      </c>
      <c r="Y1940" s="62" t="s">
        <v>38</v>
      </c>
    </row>
    <row r="1941" spans="1:28" x14ac:dyDescent="0.25">
      <c r="A1941" s="177" t="s">
        <v>29</v>
      </c>
      <c r="B1941" s="53" t="s">
        <v>2042</v>
      </c>
      <c r="C1941" s="83" t="s">
        <v>1722</v>
      </c>
      <c r="D1941" s="53">
        <v>110</v>
      </c>
      <c r="E1941" s="168" t="s">
        <v>2052</v>
      </c>
      <c r="F1941" s="53">
        <v>6</v>
      </c>
      <c r="G1941" s="168" t="s">
        <v>38</v>
      </c>
      <c r="H1941" s="53">
        <v>2</v>
      </c>
      <c r="I1941" s="168" t="s">
        <v>1728</v>
      </c>
      <c r="J1941" s="56">
        <v>2.3774224273715316</v>
      </c>
      <c r="K1941" s="57">
        <v>-2.3E-2</v>
      </c>
      <c r="L1941" s="58">
        <v>-1.2E-2</v>
      </c>
      <c r="M1941" s="58">
        <v>2.5942243542145693E-2</v>
      </c>
      <c r="N1941" s="59">
        <v>6.3</v>
      </c>
      <c r="O1941" s="60">
        <v>2.6665799500295146</v>
      </c>
      <c r="P1941" s="57">
        <v>-2.5999999999999999E-2</v>
      </c>
      <c r="Q1941" s="58">
        <v>-1.2E-2</v>
      </c>
      <c r="R1941" s="58">
        <v>2.8635642126552705E-2</v>
      </c>
      <c r="S1941" s="61">
        <v>6.2</v>
      </c>
      <c r="T1941" s="56">
        <v>3.0806193921713518</v>
      </c>
      <c r="U1941" s="57">
        <v>-3.1E-2</v>
      </c>
      <c r="V1941" s="58">
        <v>-1.2999999999999999E-2</v>
      </c>
      <c r="W1941" s="58">
        <v>3.3615472627943219E-2</v>
      </c>
      <c r="X1941" s="59">
        <v>6.3</v>
      </c>
      <c r="Y1941" s="62" t="s">
        <v>38</v>
      </c>
    </row>
    <row r="1942" spans="1:28" x14ac:dyDescent="0.25">
      <c r="A1942" s="177" t="s">
        <v>29</v>
      </c>
      <c r="B1942" s="53" t="s">
        <v>2042</v>
      </c>
      <c r="C1942" s="83" t="s">
        <v>1722</v>
      </c>
      <c r="D1942" s="53">
        <v>110</v>
      </c>
      <c r="E1942" s="168" t="s">
        <v>2053</v>
      </c>
      <c r="F1942" s="53">
        <v>6</v>
      </c>
      <c r="G1942" s="168" t="s">
        <v>38</v>
      </c>
      <c r="H1942" s="53">
        <v>2</v>
      </c>
      <c r="I1942" s="168" t="s">
        <v>1728</v>
      </c>
      <c r="J1942" s="56">
        <v>1.5362149355511083</v>
      </c>
      <c r="K1942" s="57">
        <v>-5.0000000000000001E-3</v>
      </c>
      <c r="L1942" s="58">
        <v>-1.6E-2</v>
      </c>
      <c r="M1942" s="58">
        <v>1.676305461424021E-2</v>
      </c>
      <c r="N1942" s="59">
        <v>6.3</v>
      </c>
      <c r="O1942" s="60">
        <v>1.2970256001951419</v>
      </c>
      <c r="P1942" s="57">
        <v>-5.0000000000000001E-3</v>
      </c>
      <c r="Q1942" s="58">
        <v>-1.2999999999999999E-2</v>
      </c>
      <c r="R1942" s="58">
        <v>1.3928388277184119E-2</v>
      </c>
      <c r="S1942" s="61">
        <v>6.2</v>
      </c>
      <c r="T1942" s="56">
        <v>1.3623696496914002</v>
      </c>
      <c r="U1942" s="57">
        <v>-5.0000000000000001E-3</v>
      </c>
      <c r="V1942" s="58">
        <v>-1.4E-2</v>
      </c>
      <c r="W1942" s="58">
        <v>1.4866068747318507E-2</v>
      </c>
      <c r="X1942" s="59">
        <v>6.3</v>
      </c>
      <c r="Y1942" s="62" t="s">
        <v>38</v>
      </c>
    </row>
    <row r="1943" spans="1:28" x14ac:dyDescent="0.25">
      <c r="A1943" s="177" t="s">
        <v>29</v>
      </c>
      <c r="B1943" s="53" t="s">
        <v>2042</v>
      </c>
      <c r="C1943" s="83" t="s">
        <v>1722</v>
      </c>
      <c r="D1943" s="53">
        <v>110</v>
      </c>
      <c r="E1943" s="168" t="s">
        <v>2054</v>
      </c>
      <c r="F1943" s="53">
        <v>6</v>
      </c>
      <c r="G1943" s="168" t="s">
        <v>38</v>
      </c>
      <c r="H1943" s="53">
        <v>2</v>
      </c>
      <c r="I1943" s="168" t="s">
        <v>1728</v>
      </c>
      <c r="J1943" s="56" t="s">
        <v>44</v>
      </c>
      <c r="K1943" s="57" t="s">
        <v>44</v>
      </c>
      <c r="L1943" s="58" t="s">
        <v>44</v>
      </c>
      <c r="M1943" s="58" t="s">
        <v>44</v>
      </c>
      <c r="N1943" s="59" t="s">
        <v>44</v>
      </c>
      <c r="O1943" s="60" t="s">
        <v>44</v>
      </c>
      <c r="P1943" s="57" t="s">
        <v>44</v>
      </c>
      <c r="Q1943" s="58" t="s">
        <v>44</v>
      </c>
      <c r="R1943" s="58" t="s">
        <v>44</v>
      </c>
      <c r="S1943" s="61" t="s">
        <v>44</v>
      </c>
      <c r="T1943" s="56" t="s">
        <v>44</v>
      </c>
      <c r="U1943" s="57" t="s">
        <v>44</v>
      </c>
      <c r="V1943" s="58" t="s">
        <v>44</v>
      </c>
      <c r="W1943" s="58" t="s">
        <v>44</v>
      </c>
      <c r="X1943" s="59" t="s">
        <v>44</v>
      </c>
      <c r="Y1943" s="62" t="s">
        <v>44</v>
      </c>
    </row>
    <row r="1944" spans="1:28" x14ac:dyDescent="0.25">
      <c r="A1944" s="177" t="s">
        <v>29</v>
      </c>
      <c r="B1944" s="53" t="s">
        <v>2042</v>
      </c>
      <c r="C1944" s="83" t="s">
        <v>1722</v>
      </c>
      <c r="D1944" s="53">
        <v>110</v>
      </c>
      <c r="E1944" s="168" t="s">
        <v>2055</v>
      </c>
      <c r="F1944" s="53">
        <v>6</v>
      </c>
      <c r="G1944" s="168" t="s">
        <v>38</v>
      </c>
      <c r="H1944" s="53">
        <v>2</v>
      </c>
      <c r="I1944" s="168" t="s">
        <v>1728</v>
      </c>
      <c r="J1944" s="56">
        <v>3.1279642865306778</v>
      </c>
      <c r="K1944" s="57">
        <v>-2.9000000000000001E-2</v>
      </c>
      <c r="L1944" s="58">
        <v>-1.7999999999999999E-2</v>
      </c>
      <c r="M1944" s="58">
        <v>3.4132096331752022E-2</v>
      </c>
      <c r="N1944" s="59">
        <v>6.3</v>
      </c>
      <c r="O1944" s="60">
        <v>3.0828540186734301</v>
      </c>
      <c r="P1944" s="57">
        <v>-0.03</v>
      </c>
      <c r="Q1944" s="58">
        <v>-1.4E-2</v>
      </c>
      <c r="R1944" s="58">
        <v>3.3105890714493699E-2</v>
      </c>
      <c r="S1944" s="61">
        <v>6.2</v>
      </c>
      <c r="T1944" s="56">
        <v>3.073796306513823</v>
      </c>
      <c r="U1944" s="57">
        <v>-0.03</v>
      </c>
      <c r="V1944" s="58">
        <v>-1.4999999999999999E-2</v>
      </c>
      <c r="W1944" s="58">
        <v>3.3541019662496847E-2</v>
      </c>
      <c r="X1944" s="59">
        <v>6.3</v>
      </c>
      <c r="Y1944" s="62" t="s">
        <v>38</v>
      </c>
    </row>
    <row r="1945" spans="1:28" x14ac:dyDescent="0.25">
      <c r="A1945" s="177" t="s">
        <v>29</v>
      </c>
      <c r="B1945" s="53" t="s">
        <v>2042</v>
      </c>
      <c r="C1945" s="83" t="s">
        <v>1722</v>
      </c>
      <c r="D1945" s="53">
        <v>110</v>
      </c>
      <c r="E1945" s="168" t="s">
        <v>2056</v>
      </c>
      <c r="F1945" s="53">
        <v>6</v>
      </c>
      <c r="G1945" s="168" t="s">
        <v>38</v>
      </c>
      <c r="H1945" s="53">
        <v>2</v>
      </c>
      <c r="I1945" s="168" t="s">
        <v>2050</v>
      </c>
      <c r="J1945" s="56">
        <v>4.9223414006309536</v>
      </c>
      <c r="K1945" s="57">
        <v>-2.1999999999999999E-2</v>
      </c>
      <c r="L1945" s="58">
        <v>-4.9000000000000002E-2</v>
      </c>
      <c r="M1945" s="58">
        <v>5.3712196007983146E-2</v>
      </c>
      <c r="N1945" s="59">
        <v>6.3</v>
      </c>
      <c r="O1945" s="60">
        <v>5.1046964426658628</v>
      </c>
      <c r="P1945" s="57">
        <v>-3.4000000000000002E-2</v>
      </c>
      <c r="Q1945" s="58">
        <v>-4.2999999999999997E-2</v>
      </c>
      <c r="R1945" s="58">
        <v>5.4817880294662981E-2</v>
      </c>
      <c r="S1945" s="61">
        <v>6.2</v>
      </c>
      <c r="T1945" s="56">
        <v>5.7552908532855662</v>
      </c>
      <c r="U1945" s="57">
        <v>-3.7999999999999999E-2</v>
      </c>
      <c r="V1945" s="58">
        <v>-0.05</v>
      </c>
      <c r="W1945" s="58">
        <v>6.2801273872430327E-2</v>
      </c>
      <c r="X1945" s="59">
        <v>6.3</v>
      </c>
      <c r="Y1945" s="62" t="s">
        <v>38</v>
      </c>
    </row>
    <row r="1946" spans="1:28" x14ac:dyDescent="0.25">
      <c r="A1946" s="177" t="s">
        <v>29</v>
      </c>
      <c r="B1946" s="53" t="s">
        <v>2042</v>
      </c>
      <c r="C1946" s="83" t="s">
        <v>1722</v>
      </c>
      <c r="D1946" s="53">
        <v>110</v>
      </c>
      <c r="E1946" s="168" t="s">
        <v>2057</v>
      </c>
      <c r="F1946" s="53">
        <v>6</v>
      </c>
      <c r="G1946" s="168" t="s">
        <v>38</v>
      </c>
      <c r="H1946" s="53">
        <v>2</v>
      </c>
      <c r="I1946" s="168" t="s">
        <v>1728</v>
      </c>
      <c r="J1946" s="56" t="s">
        <v>44</v>
      </c>
      <c r="K1946" s="57" t="s">
        <v>44</v>
      </c>
      <c r="L1946" s="58" t="s">
        <v>44</v>
      </c>
      <c r="M1946" s="58" t="s">
        <v>44</v>
      </c>
      <c r="N1946" s="59" t="s">
        <v>44</v>
      </c>
      <c r="O1946" s="60" t="s">
        <v>44</v>
      </c>
      <c r="P1946" s="57" t="s">
        <v>44</v>
      </c>
      <c r="Q1946" s="58" t="s">
        <v>44</v>
      </c>
      <c r="R1946" s="58" t="s">
        <v>44</v>
      </c>
      <c r="S1946" s="61" t="s">
        <v>44</v>
      </c>
      <c r="T1946" s="56" t="s">
        <v>44</v>
      </c>
      <c r="U1946" s="57" t="s">
        <v>44</v>
      </c>
      <c r="V1946" s="58" t="s">
        <v>44</v>
      </c>
      <c r="W1946" s="58" t="s">
        <v>44</v>
      </c>
      <c r="X1946" s="59" t="s">
        <v>44</v>
      </c>
      <c r="Y1946" s="62" t="s">
        <v>1840</v>
      </c>
    </row>
    <row r="1947" spans="1:28" x14ac:dyDescent="0.25">
      <c r="A1947" s="177" t="s">
        <v>29</v>
      </c>
      <c r="B1947" s="53" t="s">
        <v>2042</v>
      </c>
      <c r="C1947" s="83" t="s">
        <v>1722</v>
      </c>
      <c r="D1947" s="53">
        <v>110</v>
      </c>
      <c r="E1947" s="168" t="s">
        <v>2058</v>
      </c>
      <c r="F1947" s="53">
        <v>6</v>
      </c>
      <c r="G1947" s="168" t="s">
        <v>38</v>
      </c>
      <c r="H1947" s="53">
        <v>2</v>
      </c>
      <c r="I1947" s="168" t="s">
        <v>1728</v>
      </c>
      <c r="J1947" s="56">
        <v>8.7981956814745317</v>
      </c>
      <c r="K1947" s="57">
        <v>-9.6000000000000002E-2</v>
      </c>
      <c r="L1947" s="58">
        <v>-1E-3</v>
      </c>
      <c r="M1947" s="58">
        <v>9.6005208192055908E-2</v>
      </c>
      <c r="N1947" s="59">
        <v>6.3</v>
      </c>
      <c r="O1947" s="60">
        <v>10.523086292842239</v>
      </c>
      <c r="P1947" s="57">
        <v>-0.113</v>
      </c>
      <c r="Q1947" s="58">
        <v>-1E-3</v>
      </c>
      <c r="R1947" s="58">
        <v>0.11300442469213319</v>
      </c>
      <c r="S1947" s="61">
        <v>6.2</v>
      </c>
      <c r="T1947" s="56">
        <v>6.5938184053790003</v>
      </c>
      <c r="U1947" s="57">
        <v>-5.8999999999999997E-2</v>
      </c>
      <c r="V1947" s="58">
        <v>0</v>
      </c>
      <c r="W1947" s="58">
        <v>5.8999999999999997E-2</v>
      </c>
      <c r="X1947" s="59">
        <v>6.3</v>
      </c>
      <c r="Y1947" s="62" t="s">
        <v>38</v>
      </c>
    </row>
    <row r="1948" spans="1:28" ht="15.75" thickBot="1" x14ac:dyDescent="0.3">
      <c r="A1948" s="178" t="s">
        <v>29</v>
      </c>
      <c r="B1948" s="73" t="s">
        <v>2042</v>
      </c>
      <c r="C1948" s="170" t="s">
        <v>1722</v>
      </c>
      <c r="D1948" s="73">
        <v>110</v>
      </c>
      <c r="E1948" s="171" t="s">
        <v>703</v>
      </c>
      <c r="F1948" s="73">
        <v>6</v>
      </c>
      <c r="G1948" s="171" t="s">
        <v>62</v>
      </c>
      <c r="H1948" s="73" t="s">
        <v>38</v>
      </c>
      <c r="I1948" s="171" t="s">
        <v>38</v>
      </c>
      <c r="J1948" s="104">
        <v>0.66388940280880937</v>
      </c>
      <c r="K1948" s="76">
        <v>-7.1999999999999989E-3</v>
      </c>
      <c r="L1948" s="76">
        <v>-8.0000000000000004E-4</v>
      </c>
      <c r="M1948" s="76">
        <v>7.2443081105099325E-3</v>
      </c>
      <c r="N1948" s="78">
        <v>6.3</v>
      </c>
      <c r="O1948" s="133">
        <v>0.67459729640249988</v>
      </c>
      <c r="P1948" s="76">
        <v>-7.1999999999999989E-3</v>
      </c>
      <c r="Q1948" s="76">
        <v>-8.0000000000000004E-4</v>
      </c>
      <c r="R1948" s="76">
        <v>7.2443081105099325E-3</v>
      </c>
      <c r="S1948" s="80">
        <v>6.2</v>
      </c>
      <c r="T1948" s="104">
        <v>0.59107894365159541</v>
      </c>
      <c r="U1948" s="76">
        <v>-6.4000000000000003E-3</v>
      </c>
      <c r="V1948" s="76">
        <v>-8.0000000000000004E-4</v>
      </c>
      <c r="W1948" s="76">
        <v>6.4498061986388395E-3</v>
      </c>
      <c r="X1948" s="78">
        <v>6.3</v>
      </c>
      <c r="Y1948" s="81" t="s">
        <v>38</v>
      </c>
    </row>
    <row r="1949" spans="1:28" x14ac:dyDescent="0.25">
      <c r="A1949" s="165" t="s">
        <v>29</v>
      </c>
      <c r="B1949" s="35" t="s">
        <v>1968</v>
      </c>
      <c r="C1949" s="166" t="s">
        <v>31</v>
      </c>
      <c r="D1949" s="35">
        <v>110</v>
      </c>
      <c r="E1949" s="166" t="s">
        <v>1072</v>
      </c>
      <c r="F1949" s="35">
        <v>35</v>
      </c>
      <c r="G1949" s="166" t="s">
        <v>36</v>
      </c>
      <c r="H1949" s="35">
        <v>1</v>
      </c>
      <c r="I1949" s="166" t="s">
        <v>38</v>
      </c>
      <c r="J1949" s="36">
        <v>2.3170848918219256</v>
      </c>
      <c r="K1949" s="37">
        <v>0.105</v>
      </c>
      <c r="L1949" s="38">
        <v>0.105</v>
      </c>
      <c r="M1949" s="38">
        <v>0.14849242404917498</v>
      </c>
      <c r="N1949" s="39">
        <v>37</v>
      </c>
      <c r="O1949" s="40">
        <v>2.2561089736160849</v>
      </c>
      <c r="P1949" s="37">
        <v>0.105</v>
      </c>
      <c r="Q1949" s="38">
        <v>0.105</v>
      </c>
      <c r="R1949" s="38">
        <v>0.14849242404917498</v>
      </c>
      <c r="S1949" s="41">
        <v>38</v>
      </c>
      <c r="T1949" s="36">
        <v>2.2561089736160849</v>
      </c>
      <c r="U1949" s="37">
        <v>0.105</v>
      </c>
      <c r="V1949" s="38">
        <v>0.105</v>
      </c>
      <c r="W1949" s="38">
        <v>0.14849242404917498</v>
      </c>
      <c r="X1949" s="39">
        <v>38</v>
      </c>
      <c r="Y1949" s="42" t="s">
        <v>38</v>
      </c>
      <c r="AB1949" s="168" t="s">
        <v>38</v>
      </c>
    </row>
    <row r="1950" spans="1:28" x14ac:dyDescent="0.25">
      <c r="A1950" s="174" t="s">
        <v>29</v>
      </c>
      <c r="B1950" s="44" t="s">
        <v>1968</v>
      </c>
      <c r="C1950" s="136" t="s">
        <v>31</v>
      </c>
      <c r="D1950" s="44">
        <v>110</v>
      </c>
      <c r="E1950" s="136" t="s">
        <v>2059</v>
      </c>
      <c r="F1950" s="44">
        <v>35</v>
      </c>
      <c r="G1950" s="136" t="s">
        <v>216</v>
      </c>
      <c r="H1950" s="44">
        <v>1</v>
      </c>
      <c r="I1950" s="136" t="s">
        <v>38</v>
      </c>
      <c r="J1950" s="45">
        <v>2.3170848918219256</v>
      </c>
      <c r="K1950" s="46">
        <v>-0.105</v>
      </c>
      <c r="L1950" s="47">
        <v>-0.105</v>
      </c>
      <c r="M1950" s="47">
        <v>0.14849242404917498</v>
      </c>
      <c r="N1950" s="48">
        <v>37</v>
      </c>
      <c r="O1950" s="49">
        <v>2.2561089736160849</v>
      </c>
      <c r="P1950" s="46">
        <v>-0.105</v>
      </c>
      <c r="Q1950" s="47">
        <v>-0.105</v>
      </c>
      <c r="R1950" s="47">
        <v>0.14849242404917498</v>
      </c>
      <c r="S1950" s="50">
        <v>38</v>
      </c>
      <c r="T1950" s="45">
        <v>2.2561089736160849</v>
      </c>
      <c r="U1950" s="46">
        <v>-0.105</v>
      </c>
      <c r="V1950" s="47">
        <v>-0.105</v>
      </c>
      <c r="W1950" s="47">
        <v>0.14849242404917498</v>
      </c>
      <c r="X1950" s="48">
        <v>38</v>
      </c>
      <c r="Y1950" s="51" t="s">
        <v>44</v>
      </c>
    </row>
    <row r="1951" spans="1:28" x14ac:dyDescent="0.25">
      <c r="A1951" s="181" t="s">
        <v>29</v>
      </c>
      <c r="B1951" s="182" t="s">
        <v>1968</v>
      </c>
      <c r="C1951" s="183" t="s">
        <v>31</v>
      </c>
      <c r="D1951" s="182">
        <v>110</v>
      </c>
      <c r="E1951" s="183" t="s">
        <v>39</v>
      </c>
      <c r="F1951" s="182">
        <v>6</v>
      </c>
      <c r="G1951" s="183" t="s">
        <v>40</v>
      </c>
      <c r="H1951" s="182">
        <v>1</v>
      </c>
      <c r="I1951" s="183" t="s">
        <v>38</v>
      </c>
      <c r="J1951" s="184">
        <v>23.328473740792173</v>
      </c>
      <c r="K1951" s="185">
        <v>0.18</v>
      </c>
      <c r="L1951" s="186">
        <v>0.18</v>
      </c>
      <c r="M1951" s="186">
        <v>0.2545584412271571</v>
      </c>
      <c r="N1951" s="187">
        <v>6.3</v>
      </c>
      <c r="O1951" s="188">
        <v>27.092364931296519</v>
      </c>
      <c r="P1951" s="185">
        <v>0.24</v>
      </c>
      <c r="Q1951" s="186">
        <v>0.156</v>
      </c>
      <c r="R1951" s="186">
        <v>0.28624465060503751</v>
      </c>
      <c r="S1951" s="189">
        <v>6.1</v>
      </c>
      <c r="T1951" s="184">
        <v>24.909403164882072</v>
      </c>
      <c r="U1951" s="185">
        <v>0.192</v>
      </c>
      <c r="V1951" s="186">
        <v>0.18</v>
      </c>
      <c r="W1951" s="186">
        <v>0.26318054639353566</v>
      </c>
      <c r="X1951" s="187">
        <v>6.1</v>
      </c>
      <c r="Y1951" s="190" t="s">
        <v>38</v>
      </c>
    </row>
    <row r="1952" spans="1:28" x14ac:dyDescent="0.25">
      <c r="A1952" s="177" t="s">
        <v>29</v>
      </c>
      <c r="B1952" s="53" t="s">
        <v>1968</v>
      </c>
      <c r="C1952" s="83" t="s">
        <v>31</v>
      </c>
      <c r="D1952" s="53">
        <v>110</v>
      </c>
      <c r="E1952" s="168" t="s">
        <v>2060</v>
      </c>
      <c r="F1952" s="53">
        <v>6</v>
      </c>
      <c r="G1952" s="168" t="s">
        <v>38</v>
      </c>
      <c r="H1952" s="53">
        <v>1</v>
      </c>
      <c r="I1952" s="168" t="s">
        <v>1728</v>
      </c>
      <c r="J1952" s="56" t="s">
        <v>44</v>
      </c>
      <c r="K1952" s="57" t="s">
        <v>44</v>
      </c>
      <c r="L1952" s="58" t="s">
        <v>44</v>
      </c>
      <c r="M1952" s="58" t="s">
        <v>44</v>
      </c>
      <c r="N1952" s="59" t="s">
        <v>44</v>
      </c>
      <c r="O1952" s="60" t="s">
        <v>44</v>
      </c>
      <c r="P1952" s="57" t="s">
        <v>44</v>
      </c>
      <c r="Q1952" s="58" t="s">
        <v>44</v>
      </c>
      <c r="R1952" s="58" t="s">
        <v>44</v>
      </c>
      <c r="S1952" s="61" t="s">
        <v>44</v>
      </c>
      <c r="T1952" s="56" t="s">
        <v>44</v>
      </c>
      <c r="U1952" s="57" t="s">
        <v>44</v>
      </c>
      <c r="V1952" s="58" t="s">
        <v>44</v>
      </c>
      <c r="W1952" s="58" t="s">
        <v>44</v>
      </c>
      <c r="X1952" s="59" t="s">
        <v>44</v>
      </c>
      <c r="Y1952" s="62" t="s">
        <v>1840</v>
      </c>
    </row>
    <row r="1953" spans="1:28" x14ac:dyDescent="0.25">
      <c r="A1953" s="177" t="s">
        <v>29</v>
      </c>
      <c r="B1953" s="53" t="s">
        <v>1968</v>
      </c>
      <c r="C1953" s="83" t="s">
        <v>31</v>
      </c>
      <c r="D1953" s="53">
        <v>110</v>
      </c>
      <c r="E1953" s="168" t="s">
        <v>2061</v>
      </c>
      <c r="F1953" s="53">
        <v>6</v>
      </c>
      <c r="G1953" s="168" t="s">
        <v>38</v>
      </c>
      <c r="H1953" s="53">
        <v>1</v>
      </c>
      <c r="I1953" s="168" t="s">
        <v>1728</v>
      </c>
      <c r="J1953" s="56">
        <v>4.6656947481584341</v>
      </c>
      <c r="K1953" s="57">
        <v>-3.5999999999999997E-2</v>
      </c>
      <c r="L1953" s="58">
        <v>-3.5999999999999997E-2</v>
      </c>
      <c r="M1953" s="58">
        <v>5.0911688245431422E-2</v>
      </c>
      <c r="N1953" s="59">
        <v>6.3</v>
      </c>
      <c r="O1953" s="60">
        <v>4.8186683464587103</v>
      </c>
      <c r="P1953" s="57">
        <v>-3.5999999999999997E-2</v>
      </c>
      <c r="Q1953" s="58">
        <v>-3.5999999999999997E-2</v>
      </c>
      <c r="R1953" s="58">
        <v>5.0911688245431422E-2</v>
      </c>
      <c r="S1953" s="61">
        <v>6.1</v>
      </c>
      <c r="T1953" s="56">
        <v>4.8186683464587103</v>
      </c>
      <c r="U1953" s="57">
        <v>-3.5999999999999997E-2</v>
      </c>
      <c r="V1953" s="58">
        <v>-3.5999999999999997E-2</v>
      </c>
      <c r="W1953" s="58">
        <v>5.0911688245431422E-2</v>
      </c>
      <c r="X1953" s="59">
        <v>6.1</v>
      </c>
      <c r="Y1953" s="62" t="s">
        <v>38</v>
      </c>
    </row>
    <row r="1954" spans="1:28" x14ac:dyDescent="0.25">
      <c r="A1954" s="177" t="s">
        <v>29</v>
      </c>
      <c r="B1954" s="53" t="s">
        <v>1968</v>
      </c>
      <c r="C1954" s="83" t="s">
        <v>31</v>
      </c>
      <c r="D1954" s="53">
        <v>110</v>
      </c>
      <c r="E1954" s="168" t="s">
        <v>2062</v>
      </c>
      <c r="F1954" s="53">
        <v>6</v>
      </c>
      <c r="G1954" s="168" t="s">
        <v>38</v>
      </c>
      <c r="H1954" s="53">
        <v>1</v>
      </c>
      <c r="I1954" s="168" t="s">
        <v>1728</v>
      </c>
      <c r="J1954" s="56" t="s">
        <v>44</v>
      </c>
      <c r="K1954" s="57" t="s">
        <v>44</v>
      </c>
      <c r="L1954" s="58" t="s">
        <v>44</v>
      </c>
      <c r="M1954" s="58" t="s">
        <v>44</v>
      </c>
      <c r="N1954" s="59" t="s">
        <v>44</v>
      </c>
      <c r="O1954" s="60" t="s">
        <v>44</v>
      </c>
      <c r="P1954" s="57" t="s">
        <v>44</v>
      </c>
      <c r="Q1954" s="58" t="s">
        <v>44</v>
      </c>
      <c r="R1954" s="58" t="s">
        <v>44</v>
      </c>
      <c r="S1954" s="61" t="s">
        <v>44</v>
      </c>
      <c r="T1954" s="56" t="s">
        <v>44</v>
      </c>
      <c r="U1954" s="57" t="s">
        <v>44</v>
      </c>
      <c r="V1954" s="58" t="s">
        <v>44</v>
      </c>
      <c r="W1954" s="58" t="s">
        <v>44</v>
      </c>
      <c r="X1954" s="59" t="s">
        <v>44</v>
      </c>
      <c r="Y1954" s="62" t="s">
        <v>1840</v>
      </c>
    </row>
    <row r="1955" spans="1:28" x14ac:dyDescent="0.25">
      <c r="A1955" s="177" t="s">
        <v>29</v>
      </c>
      <c r="B1955" s="53" t="s">
        <v>1968</v>
      </c>
      <c r="C1955" s="83" t="s">
        <v>31</v>
      </c>
      <c r="D1955" s="53">
        <v>110</v>
      </c>
      <c r="E1955" s="168" t="s">
        <v>2063</v>
      </c>
      <c r="F1955" s="53">
        <v>6</v>
      </c>
      <c r="G1955" s="168" t="s">
        <v>38</v>
      </c>
      <c r="H1955" s="53">
        <v>1</v>
      </c>
      <c r="I1955" s="168" t="s">
        <v>1728</v>
      </c>
      <c r="J1955" s="56">
        <v>6.9985421222376516</v>
      </c>
      <c r="K1955" s="57">
        <v>-5.3999999999999999E-2</v>
      </c>
      <c r="L1955" s="58">
        <v>-5.3999999999999999E-2</v>
      </c>
      <c r="M1955" s="58">
        <v>7.6367532368147126E-2</v>
      </c>
      <c r="N1955" s="59">
        <v>6.3</v>
      </c>
      <c r="O1955" s="60">
        <v>9.1744711997594894</v>
      </c>
      <c r="P1955" s="57">
        <v>-0.09</v>
      </c>
      <c r="Q1955" s="58">
        <v>-3.5999999999999997E-2</v>
      </c>
      <c r="R1955" s="58">
        <v>9.6932966528421066E-2</v>
      </c>
      <c r="S1955" s="61">
        <v>6.1</v>
      </c>
      <c r="T1955" s="56">
        <v>6.142620982031211</v>
      </c>
      <c r="U1955" s="57">
        <v>-5.3999999999999999E-2</v>
      </c>
      <c r="V1955" s="58">
        <v>-3.5999999999999997E-2</v>
      </c>
      <c r="W1955" s="58">
        <v>6.4899922958351799E-2</v>
      </c>
      <c r="X1955" s="59">
        <v>6.1</v>
      </c>
      <c r="Y1955" s="62" t="s">
        <v>38</v>
      </c>
    </row>
    <row r="1956" spans="1:28" x14ac:dyDescent="0.25">
      <c r="A1956" s="177" t="s">
        <v>29</v>
      </c>
      <c r="B1956" s="53" t="s">
        <v>1968</v>
      </c>
      <c r="C1956" s="83" t="s">
        <v>31</v>
      </c>
      <c r="D1956" s="53">
        <v>110</v>
      </c>
      <c r="E1956" s="168" t="s">
        <v>2064</v>
      </c>
      <c r="F1956" s="53">
        <v>6</v>
      </c>
      <c r="G1956" s="168" t="s">
        <v>38</v>
      </c>
      <c r="H1956" s="53">
        <v>1</v>
      </c>
      <c r="I1956" s="168" t="s">
        <v>1728</v>
      </c>
      <c r="J1956" s="56">
        <v>4.6656947481584341</v>
      </c>
      <c r="K1956" s="57">
        <v>-3.5999999999999997E-2</v>
      </c>
      <c r="L1956" s="58">
        <v>-3.5999999999999997E-2</v>
      </c>
      <c r="M1956" s="58">
        <v>5.0911688245431422E-2</v>
      </c>
      <c r="N1956" s="59">
        <v>6.3</v>
      </c>
      <c r="O1956" s="60">
        <v>4.8186683464587103</v>
      </c>
      <c r="P1956" s="57">
        <v>-3.5999999999999997E-2</v>
      </c>
      <c r="Q1956" s="58">
        <v>-3.5999999999999997E-2</v>
      </c>
      <c r="R1956" s="58">
        <v>5.0911688245431422E-2</v>
      </c>
      <c r="S1956" s="61">
        <v>6.1</v>
      </c>
      <c r="T1956" s="56">
        <v>4.8186683464587103</v>
      </c>
      <c r="U1956" s="57">
        <v>-3.5999999999999997E-2</v>
      </c>
      <c r="V1956" s="58">
        <v>-3.5999999999999997E-2</v>
      </c>
      <c r="W1956" s="58">
        <v>5.0911688245431422E-2</v>
      </c>
      <c r="X1956" s="59">
        <v>6.1</v>
      </c>
      <c r="Y1956" s="62" t="s">
        <v>38</v>
      </c>
    </row>
    <row r="1957" spans="1:28" x14ac:dyDescent="0.25">
      <c r="A1957" s="177" t="s">
        <v>29</v>
      </c>
      <c r="B1957" s="53" t="s">
        <v>1968</v>
      </c>
      <c r="C1957" s="83" t="s">
        <v>31</v>
      </c>
      <c r="D1957" s="53">
        <v>110</v>
      </c>
      <c r="E1957" s="168" t="s">
        <v>2065</v>
      </c>
      <c r="F1957" s="53">
        <v>6</v>
      </c>
      <c r="G1957" s="168" t="s">
        <v>38</v>
      </c>
      <c r="H1957" s="53">
        <v>1</v>
      </c>
      <c r="I1957" s="168" t="s">
        <v>1728</v>
      </c>
      <c r="J1957" s="56">
        <v>4.6656947481584341</v>
      </c>
      <c r="K1957" s="57">
        <v>-3.5999999999999997E-2</v>
      </c>
      <c r="L1957" s="58">
        <v>-3.5999999999999997E-2</v>
      </c>
      <c r="M1957" s="58">
        <v>5.0911688245431422E-2</v>
      </c>
      <c r="N1957" s="59">
        <v>6.3</v>
      </c>
      <c r="O1957" s="60">
        <v>3.8094918159417213</v>
      </c>
      <c r="P1957" s="57">
        <v>-3.5999999999999997E-2</v>
      </c>
      <c r="Q1957" s="58">
        <v>-1.7999999999999999E-2</v>
      </c>
      <c r="R1957" s="58">
        <v>4.0249223594996213E-2</v>
      </c>
      <c r="S1957" s="61">
        <v>6.1</v>
      </c>
      <c r="T1957" s="56">
        <v>4.8186683464587103</v>
      </c>
      <c r="U1957" s="57">
        <v>-3.5999999999999997E-2</v>
      </c>
      <c r="V1957" s="58">
        <v>-3.5999999999999997E-2</v>
      </c>
      <c r="W1957" s="58">
        <v>5.0911688245431422E-2</v>
      </c>
      <c r="X1957" s="59">
        <v>6.1</v>
      </c>
      <c r="Y1957" s="62" t="s">
        <v>38</v>
      </c>
    </row>
    <row r="1958" spans="1:28" x14ac:dyDescent="0.25">
      <c r="A1958" s="177" t="s">
        <v>29</v>
      </c>
      <c r="B1958" s="53" t="s">
        <v>1968</v>
      </c>
      <c r="C1958" s="83" t="s">
        <v>31</v>
      </c>
      <c r="D1958" s="53">
        <v>110</v>
      </c>
      <c r="E1958" s="168" t="s">
        <v>2066</v>
      </c>
      <c r="F1958" s="53">
        <v>6</v>
      </c>
      <c r="G1958" s="168" t="s">
        <v>38</v>
      </c>
      <c r="H1958" s="53">
        <v>1</v>
      </c>
      <c r="I1958" s="168" t="s">
        <v>1728</v>
      </c>
      <c r="J1958" s="56">
        <v>2.3328473740792171</v>
      </c>
      <c r="K1958" s="57">
        <v>-1.7999999999999999E-2</v>
      </c>
      <c r="L1958" s="58">
        <v>-1.7999999999999999E-2</v>
      </c>
      <c r="M1958" s="58">
        <v>2.5455844122715711E-2</v>
      </c>
      <c r="N1958" s="59">
        <v>6.3</v>
      </c>
      <c r="O1958" s="60">
        <v>2.4093341732293552</v>
      </c>
      <c r="P1958" s="57">
        <v>-1.7999999999999999E-2</v>
      </c>
      <c r="Q1958" s="58">
        <v>-1.7999999999999999E-2</v>
      </c>
      <c r="R1958" s="58">
        <v>2.5455844122715711E-2</v>
      </c>
      <c r="S1958" s="61">
        <v>6.1</v>
      </c>
      <c r="T1958" s="56">
        <v>2.4093341732293552</v>
      </c>
      <c r="U1958" s="57">
        <v>-1.7999999999999999E-2</v>
      </c>
      <c r="V1958" s="58">
        <v>-1.7999999999999999E-2</v>
      </c>
      <c r="W1958" s="58">
        <v>2.5455844122715711E-2</v>
      </c>
      <c r="X1958" s="59">
        <v>6.1</v>
      </c>
      <c r="Y1958" s="62" t="s">
        <v>38</v>
      </c>
    </row>
    <row r="1959" spans="1:28" x14ac:dyDescent="0.25">
      <c r="A1959" s="177" t="s">
        <v>29</v>
      </c>
      <c r="B1959" s="53" t="s">
        <v>1968</v>
      </c>
      <c r="C1959" s="83" t="s">
        <v>31</v>
      </c>
      <c r="D1959" s="53">
        <v>110</v>
      </c>
      <c r="E1959" s="168" t="s">
        <v>2067</v>
      </c>
      <c r="F1959" s="53">
        <v>6</v>
      </c>
      <c r="G1959" s="168" t="s">
        <v>38</v>
      </c>
      <c r="H1959" s="53">
        <v>1</v>
      </c>
      <c r="I1959" s="168" t="s">
        <v>1728</v>
      </c>
      <c r="J1959" s="56">
        <v>1.5552315827194783</v>
      </c>
      <c r="K1959" s="57">
        <v>-1.2E-2</v>
      </c>
      <c r="L1959" s="58">
        <v>-1.2E-2</v>
      </c>
      <c r="M1959" s="58">
        <v>1.6970562748477139E-2</v>
      </c>
      <c r="N1959" s="59">
        <v>6.3</v>
      </c>
      <c r="O1959" s="60">
        <v>1.6062227821529036</v>
      </c>
      <c r="P1959" s="57">
        <v>-1.2E-2</v>
      </c>
      <c r="Q1959" s="58">
        <v>-1.2E-2</v>
      </c>
      <c r="R1959" s="58">
        <v>1.6970562748477139E-2</v>
      </c>
      <c r="S1959" s="61">
        <v>6.1</v>
      </c>
      <c r="T1959" s="56">
        <v>1.6062227821529036</v>
      </c>
      <c r="U1959" s="57">
        <v>-1.2E-2</v>
      </c>
      <c r="V1959" s="58">
        <v>-1.2E-2</v>
      </c>
      <c r="W1959" s="58">
        <v>1.6970562748477139E-2</v>
      </c>
      <c r="X1959" s="59">
        <v>6.1</v>
      </c>
      <c r="Y1959" s="62" t="s">
        <v>38</v>
      </c>
    </row>
    <row r="1960" spans="1:28" x14ac:dyDescent="0.25">
      <c r="A1960" s="177" t="s">
        <v>29</v>
      </c>
      <c r="B1960" s="53" t="s">
        <v>1968</v>
      </c>
      <c r="C1960" s="83" t="s">
        <v>31</v>
      </c>
      <c r="D1960" s="53">
        <v>110</v>
      </c>
      <c r="E1960" s="168" t="s">
        <v>2068</v>
      </c>
      <c r="F1960" s="53">
        <v>6</v>
      </c>
      <c r="G1960" s="168" t="s">
        <v>38</v>
      </c>
      <c r="H1960" s="53">
        <v>1</v>
      </c>
      <c r="I1960" s="168" t="s">
        <v>1728</v>
      </c>
      <c r="J1960" s="56" t="s">
        <v>44</v>
      </c>
      <c r="K1960" s="57" t="s">
        <v>44</v>
      </c>
      <c r="L1960" s="58" t="s">
        <v>44</v>
      </c>
      <c r="M1960" s="58" t="s">
        <v>44</v>
      </c>
      <c r="N1960" s="59" t="s">
        <v>44</v>
      </c>
      <c r="O1960" s="60" t="s">
        <v>44</v>
      </c>
      <c r="P1960" s="57" t="s">
        <v>44</v>
      </c>
      <c r="Q1960" s="58" t="s">
        <v>44</v>
      </c>
      <c r="R1960" s="58" t="s">
        <v>44</v>
      </c>
      <c r="S1960" s="61" t="s">
        <v>44</v>
      </c>
      <c r="T1960" s="56" t="s">
        <v>44</v>
      </c>
      <c r="U1960" s="57" t="s">
        <v>44</v>
      </c>
      <c r="V1960" s="58" t="s">
        <v>44</v>
      </c>
      <c r="W1960" s="58" t="s">
        <v>44</v>
      </c>
      <c r="X1960" s="59" t="s">
        <v>44</v>
      </c>
      <c r="Y1960" s="62" t="s">
        <v>1840</v>
      </c>
      <c r="AB1960" s="168" t="s">
        <v>38</v>
      </c>
    </row>
    <row r="1961" spans="1:28" x14ac:dyDescent="0.25">
      <c r="A1961" s="177" t="s">
        <v>29</v>
      </c>
      <c r="B1961" s="53" t="s">
        <v>1968</v>
      </c>
      <c r="C1961" s="83" t="s">
        <v>31</v>
      </c>
      <c r="D1961" s="53">
        <v>110</v>
      </c>
      <c r="E1961" s="168" t="s">
        <v>2069</v>
      </c>
      <c r="F1961" s="53">
        <v>6</v>
      </c>
      <c r="G1961" s="168" t="s">
        <v>38</v>
      </c>
      <c r="H1961" s="53">
        <v>1</v>
      </c>
      <c r="I1961" s="168" t="s">
        <v>1728</v>
      </c>
      <c r="J1961" s="56">
        <v>1.5552315827194783</v>
      </c>
      <c r="K1961" s="57">
        <v>-1.2E-2</v>
      </c>
      <c r="L1961" s="58">
        <v>-1.2E-2</v>
      </c>
      <c r="M1961" s="58">
        <v>1.6970562748477139E-2</v>
      </c>
      <c r="N1961" s="59">
        <v>6.3</v>
      </c>
      <c r="O1961" s="60">
        <v>1.6062227821529036</v>
      </c>
      <c r="P1961" s="57">
        <v>-1.2E-2</v>
      </c>
      <c r="Q1961" s="58">
        <v>-1.2E-2</v>
      </c>
      <c r="R1961" s="58">
        <v>1.6970562748477139E-2</v>
      </c>
      <c r="S1961" s="61">
        <v>6.1</v>
      </c>
      <c r="T1961" s="56">
        <v>1.6062227821529036</v>
      </c>
      <c r="U1961" s="57">
        <v>-1.2E-2</v>
      </c>
      <c r="V1961" s="58">
        <v>-1.2E-2</v>
      </c>
      <c r="W1961" s="58">
        <v>1.6970562748477139E-2</v>
      </c>
      <c r="X1961" s="59">
        <v>6.1</v>
      </c>
      <c r="Y1961" s="62" t="s">
        <v>38</v>
      </c>
    </row>
    <row r="1962" spans="1:28" x14ac:dyDescent="0.25">
      <c r="A1962" s="177" t="s">
        <v>29</v>
      </c>
      <c r="B1962" s="53" t="s">
        <v>1968</v>
      </c>
      <c r="C1962" s="83" t="s">
        <v>31</v>
      </c>
      <c r="D1962" s="53">
        <v>110</v>
      </c>
      <c r="E1962" s="168" t="s">
        <v>1986</v>
      </c>
      <c r="F1962" s="53">
        <v>6</v>
      </c>
      <c r="G1962" s="168" t="s">
        <v>62</v>
      </c>
      <c r="H1962" s="53" t="s">
        <v>38</v>
      </c>
      <c r="I1962" s="168" t="s">
        <v>38</v>
      </c>
      <c r="J1962" s="56">
        <v>1.5552315827194783</v>
      </c>
      <c r="K1962" s="57">
        <v>-1.2E-2</v>
      </c>
      <c r="L1962" s="58">
        <v>-1.2E-2</v>
      </c>
      <c r="M1962" s="58">
        <v>1.6970562748477139E-2</v>
      </c>
      <c r="N1962" s="59">
        <v>6.3</v>
      </c>
      <c r="O1962" s="60">
        <v>1.2698306053139072</v>
      </c>
      <c r="P1962" s="57">
        <v>-1.2E-2</v>
      </c>
      <c r="Q1962" s="58">
        <v>-6.0000000000000001E-3</v>
      </c>
      <c r="R1962" s="58">
        <v>1.3416407864998739E-2</v>
      </c>
      <c r="S1962" s="61">
        <v>6.1</v>
      </c>
      <c r="T1962" s="56">
        <v>1.6062227821529036</v>
      </c>
      <c r="U1962" s="57">
        <v>-1.2E-2</v>
      </c>
      <c r="V1962" s="58">
        <v>-1.2E-2</v>
      </c>
      <c r="W1962" s="58">
        <v>1.6970562748477139E-2</v>
      </c>
      <c r="X1962" s="59">
        <v>6.1</v>
      </c>
      <c r="Y1962" s="62" t="s">
        <v>38</v>
      </c>
    </row>
    <row r="1963" spans="1:28" x14ac:dyDescent="0.25">
      <c r="A1963" s="181" t="s">
        <v>29</v>
      </c>
      <c r="B1963" s="182" t="s">
        <v>1968</v>
      </c>
      <c r="C1963" s="183" t="s">
        <v>31</v>
      </c>
      <c r="D1963" s="182">
        <v>110</v>
      </c>
      <c r="E1963" s="183" t="s">
        <v>1731</v>
      </c>
      <c r="F1963" s="182">
        <v>6</v>
      </c>
      <c r="G1963" s="183" t="s">
        <v>40</v>
      </c>
      <c r="H1963" s="182">
        <v>2</v>
      </c>
      <c r="I1963" s="183" t="s">
        <v>38</v>
      </c>
      <c r="J1963" s="184">
        <v>30.242236216656277</v>
      </c>
      <c r="K1963" s="185">
        <v>0.18</v>
      </c>
      <c r="L1963" s="186">
        <v>0.26400000000000001</v>
      </c>
      <c r="M1963" s="186">
        <v>0.31952464693666432</v>
      </c>
      <c r="N1963" s="187">
        <v>6.1</v>
      </c>
      <c r="O1963" s="188">
        <v>24.494897427831773</v>
      </c>
      <c r="P1963" s="185">
        <v>0.18</v>
      </c>
      <c r="Q1963" s="186">
        <v>0.18</v>
      </c>
      <c r="R1963" s="186">
        <v>0.2545584412271571</v>
      </c>
      <c r="S1963" s="189">
        <v>6</v>
      </c>
      <c r="T1963" s="184">
        <v>32.124455643058077</v>
      </c>
      <c r="U1963" s="185">
        <v>0.24</v>
      </c>
      <c r="V1963" s="186">
        <v>0.24</v>
      </c>
      <c r="W1963" s="186">
        <v>0.33941125496954283</v>
      </c>
      <c r="X1963" s="187">
        <v>6.1</v>
      </c>
      <c r="Y1963" s="190" t="s">
        <v>38</v>
      </c>
      <c r="AB1963" s="168" t="s">
        <v>38</v>
      </c>
    </row>
    <row r="1964" spans="1:28" x14ac:dyDescent="0.25">
      <c r="A1964" s="177" t="s">
        <v>29</v>
      </c>
      <c r="B1964" s="53" t="s">
        <v>1968</v>
      </c>
      <c r="C1964" s="83" t="s">
        <v>31</v>
      </c>
      <c r="D1964" s="53">
        <v>110</v>
      </c>
      <c r="E1964" s="168" t="s">
        <v>2070</v>
      </c>
      <c r="F1964" s="53">
        <v>6</v>
      </c>
      <c r="G1964" s="168" t="s">
        <v>38</v>
      </c>
      <c r="H1964" s="53">
        <v>2</v>
      </c>
      <c r="I1964" s="168" t="s">
        <v>1728</v>
      </c>
      <c r="J1964" s="56">
        <v>4.8186683464587103</v>
      </c>
      <c r="K1964" s="57">
        <v>-3.5999999999999997E-2</v>
      </c>
      <c r="L1964" s="58">
        <v>-3.5999999999999997E-2</v>
      </c>
      <c r="M1964" s="58">
        <v>5.0911688245431422E-2</v>
      </c>
      <c r="N1964" s="59">
        <v>6.1</v>
      </c>
      <c r="O1964" s="60">
        <v>4.8989794855663549</v>
      </c>
      <c r="P1964" s="57">
        <v>-3.5999999999999997E-2</v>
      </c>
      <c r="Q1964" s="58">
        <v>-3.5999999999999997E-2</v>
      </c>
      <c r="R1964" s="58">
        <v>5.0911688245431422E-2</v>
      </c>
      <c r="S1964" s="61">
        <v>6</v>
      </c>
      <c r="T1964" s="56">
        <v>4.8186683464587103</v>
      </c>
      <c r="U1964" s="57">
        <v>-3.5999999999999997E-2</v>
      </c>
      <c r="V1964" s="58">
        <v>-3.5999999999999997E-2</v>
      </c>
      <c r="W1964" s="58">
        <v>5.0911688245431422E-2</v>
      </c>
      <c r="X1964" s="59">
        <v>6.1</v>
      </c>
      <c r="Y1964" s="62" t="s">
        <v>38</v>
      </c>
    </row>
    <row r="1965" spans="1:28" x14ac:dyDescent="0.25">
      <c r="A1965" s="177" t="s">
        <v>29</v>
      </c>
      <c r="B1965" s="53" t="s">
        <v>1968</v>
      </c>
      <c r="C1965" s="83" t="s">
        <v>31</v>
      </c>
      <c r="D1965" s="53">
        <v>110</v>
      </c>
      <c r="E1965" s="168" t="s">
        <v>2071</v>
      </c>
      <c r="F1965" s="53">
        <v>6</v>
      </c>
      <c r="G1965" s="168" t="s">
        <v>38</v>
      </c>
      <c r="H1965" s="53">
        <v>2</v>
      </c>
      <c r="I1965" s="168" t="s">
        <v>1728</v>
      </c>
      <c r="J1965" s="56">
        <v>2.4093341732293552</v>
      </c>
      <c r="K1965" s="57">
        <v>-1.7999999999999999E-2</v>
      </c>
      <c r="L1965" s="58">
        <v>-1.7999999999999999E-2</v>
      </c>
      <c r="M1965" s="58">
        <v>2.5455844122715711E-2</v>
      </c>
      <c r="N1965" s="59">
        <v>6.1</v>
      </c>
      <c r="O1965" s="60">
        <v>2.4494897427831774</v>
      </c>
      <c r="P1965" s="57">
        <v>-1.7999999999999999E-2</v>
      </c>
      <c r="Q1965" s="58">
        <v>-1.7999999999999999E-2</v>
      </c>
      <c r="R1965" s="58">
        <v>2.5455844122715711E-2</v>
      </c>
      <c r="S1965" s="61">
        <v>6</v>
      </c>
      <c r="T1965" s="56">
        <v>2.4093341732293552</v>
      </c>
      <c r="U1965" s="57">
        <v>-1.7999999999999999E-2</v>
      </c>
      <c r="V1965" s="58">
        <v>-1.7999999999999999E-2</v>
      </c>
      <c r="W1965" s="58">
        <v>2.5455844122715711E-2</v>
      </c>
      <c r="X1965" s="59">
        <v>6.1</v>
      </c>
      <c r="Y1965" s="62" t="s">
        <v>38</v>
      </c>
    </row>
    <row r="1966" spans="1:28" x14ac:dyDescent="0.25">
      <c r="A1966" s="177" t="s">
        <v>29</v>
      </c>
      <c r="B1966" s="53" t="s">
        <v>1968</v>
      </c>
      <c r="C1966" s="83" t="s">
        <v>31</v>
      </c>
      <c r="D1966" s="53">
        <v>110</v>
      </c>
      <c r="E1966" s="168" t="s">
        <v>2072</v>
      </c>
      <c r="F1966" s="53">
        <v>6</v>
      </c>
      <c r="G1966" s="168" t="s">
        <v>38</v>
      </c>
      <c r="H1966" s="53">
        <v>2</v>
      </c>
      <c r="I1966" s="168" t="s">
        <v>1728</v>
      </c>
      <c r="J1966" s="56">
        <v>4.8186683464587103</v>
      </c>
      <c r="K1966" s="57">
        <v>-3.5999999999999997E-2</v>
      </c>
      <c r="L1966" s="58">
        <v>-3.5999999999999997E-2</v>
      </c>
      <c r="M1966" s="58">
        <v>5.0911688245431422E-2</v>
      </c>
      <c r="N1966" s="59">
        <v>6.1</v>
      </c>
      <c r="O1966" s="60">
        <v>4.8989794855663549</v>
      </c>
      <c r="P1966" s="57">
        <v>-3.5999999999999997E-2</v>
      </c>
      <c r="Q1966" s="58">
        <v>-3.5999999999999997E-2</v>
      </c>
      <c r="R1966" s="58">
        <v>5.0911688245431422E-2</v>
      </c>
      <c r="S1966" s="61">
        <v>6</v>
      </c>
      <c r="T1966" s="56">
        <v>4.8186683464587103</v>
      </c>
      <c r="U1966" s="57">
        <v>-3.5999999999999997E-2</v>
      </c>
      <c r="V1966" s="58">
        <v>-3.5999999999999997E-2</v>
      </c>
      <c r="W1966" s="58">
        <v>5.0911688245431422E-2</v>
      </c>
      <c r="X1966" s="59">
        <v>6.1</v>
      </c>
      <c r="Y1966" s="62" t="s">
        <v>38</v>
      </c>
    </row>
    <row r="1967" spans="1:28" x14ac:dyDescent="0.25">
      <c r="A1967" s="177" t="s">
        <v>29</v>
      </c>
      <c r="B1967" s="53" t="s">
        <v>1968</v>
      </c>
      <c r="C1967" s="83" t="s">
        <v>31</v>
      </c>
      <c r="D1967" s="53">
        <v>110</v>
      </c>
      <c r="E1967" s="168" t="s">
        <v>2073</v>
      </c>
      <c r="F1967" s="53">
        <v>6</v>
      </c>
      <c r="G1967" s="168" t="s">
        <v>38</v>
      </c>
      <c r="H1967" s="53">
        <v>2</v>
      </c>
      <c r="I1967" s="168" t="s">
        <v>1728</v>
      </c>
      <c r="J1967" s="56" t="s">
        <v>44</v>
      </c>
      <c r="K1967" s="57" t="s">
        <v>44</v>
      </c>
      <c r="L1967" s="58" t="s">
        <v>44</v>
      </c>
      <c r="M1967" s="58" t="s">
        <v>44</v>
      </c>
      <c r="N1967" s="59" t="s">
        <v>44</v>
      </c>
      <c r="O1967" s="60" t="s">
        <v>44</v>
      </c>
      <c r="P1967" s="57" t="s">
        <v>44</v>
      </c>
      <c r="Q1967" s="58" t="s">
        <v>44</v>
      </c>
      <c r="R1967" s="58" t="s">
        <v>44</v>
      </c>
      <c r="S1967" s="61" t="s">
        <v>44</v>
      </c>
      <c r="T1967" s="56" t="s">
        <v>44</v>
      </c>
      <c r="U1967" s="57" t="s">
        <v>44</v>
      </c>
      <c r="V1967" s="58" t="s">
        <v>44</v>
      </c>
      <c r="W1967" s="58" t="s">
        <v>44</v>
      </c>
      <c r="X1967" s="59" t="s">
        <v>44</v>
      </c>
      <c r="Y1967" s="62" t="s">
        <v>1840</v>
      </c>
    </row>
    <row r="1968" spans="1:28" x14ac:dyDescent="0.25">
      <c r="A1968" s="177" t="s">
        <v>29</v>
      </c>
      <c r="B1968" s="53" t="s">
        <v>1968</v>
      </c>
      <c r="C1968" s="83" t="s">
        <v>31</v>
      </c>
      <c r="D1968" s="53">
        <v>110</v>
      </c>
      <c r="E1968" s="168" t="s">
        <v>2074</v>
      </c>
      <c r="F1968" s="53">
        <v>6</v>
      </c>
      <c r="G1968" s="168" t="s">
        <v>38</v>
      </c>
      <c r="H1968" s="53">
        <v>2</v>
      </c>
      <c r="I1968" s="168" t="s">
        <v>1728</v>
      </c>
      <c r="J1968" s="56">
        <v>15.706937137053748</v>
      </c>
      <c r="K1968" s="57">
        <v>-3.5999999999999997E-2</v>
      </c>
      <c r="L1968" s="58">
        <v>-0.16200000000000001</v>
      </c>
      <c r="M1968" s="58">
        <v>0.16595180023127196</v>
      </c>
      <c r="N1968" s="59">
        <v>6.1</v>
      </c>
      <c r="O1968" s="60">
        <v>4.8989794855663549</v>
      </c>
      <c r="P1968" s="57">
        <v>-3.5999999999999997E-2</v>
      </c>
      <c r="Q1968" s="58">
        <v>-3.5999999999999997E-2</v>
      </c>
      <c r="R1968" s="58">
        <v>5.0911688245431422E-2</v>
      </c>
      <c r="S1968" s="61">
        <v>6</v>
      </c>
      <c r="T1968" s="56">
        <v>4.8186683464587103</v>
      </c>
      <c r="U1968" s="57">
        <v>-3.5999999999999997E-2</v>
      </c>
      <c r="V1968" s="58">
        <v>-3.5999999999999997E-2</v>
      </c>
      <c r="W1968" s="58">
        <v>5.0911688245431422E-2</v>
      </c>
      <c r="X1968" s="59">
        <v>6.1</v>
      </c>
      <c r="Y1968" s="62" t="s">
        <v>38</v>
      </c>
    </row>
    <row r="1969" spans="1:28" x14ac:dyDescent="0.25">
      <c r="A1969" s="177" t="s">
        <v>29</v>
      </c>
      <c r="B1969" s="53" t="s">
        <v>1968</v>
      </c>
      <c r="C1969" s="83" t="s">
        <v>31</v>
      </c>
      <c r="D1969" s="53">
        <v>110</v>
      </c>
      <c r="E1969" s="168" t="s">
        <v>2075</v>
      </c>
      <c r="F1969" s="53">
        <v>6</v>
      </c>
      <c r="G1969" s="168" t="s">
        <v>38</v>
      </c>
      <c r="H1969" s="53">
        <v>2</v>
      </c>
      <c r="I1969" s="168" t="s">
        <v>1728</v>
      </c>
      <c r="J1969" s="56">
        <v>2.4093341732293552</v>
      </c>
      <c r="K1969" s="57">
        <v>-1.7999999999999999E-2</v>
      </c>
      <c r="L1969" s="58">
        <v>-1.7999999999999999E-2</v>
      </c>
      <c r="M1969" s="58">
        <v>2.5455844122715711E-2</v>
      </c>
      <c r="N1969" s="59">
        <v>6.1</v>
      </c>
      <c r="O1969" s="60">
        <v>2.4494897427831774</v>
      </c>
      <c r="P1969" s="57">
        <v>-1.7999999999999999E-2</v>
      </c>
      <c r="Q1969" s="58">
        <v>-1.7999999999999999E-2</v>
      </c>
      <c r="R1969" s="58">
        <v>2.5455844122715711E-2</v>
      </c>
      <c r="S1969" s="61">
        <v>6</v>
      </c>
      <c r="T1969" s="56">
        <v>2.4093341732293552</v>
      </c>
      <c r="U1969" s="57">
        <v>-1.7999999999999999E-2</v>
      </c>
      <c r="V1969" s="58">
        <v>-1.7999999999999999E-2</v>
      </c>
      <c r="W1969" s="58">
        <v>2.5455844122715711E-2</v>
      </c>
      <c r="X1969" s="59">
        <v>6.1</v>
      </c>
      <c r="Y1969" s="62" t="s">
        <v>38</v>
      </c>
    </row>
    <row r="1970" spans="1:28" x14ac:dyDescent="0.25">
      <c r="A1970" s="177" t="s">
        <v>29</v>
      </c>
      <c r="B1970" s="53" t="s">
        <v>1968</v>
      </c>
      <c r="C1970" s="83" t="s">
        <v>31</v>
      </c>
      <c r="D1970" s="53">
        <v>110</v>
      </c>
      <c r="E1970" s="168" t="s">
        <v>2076</v>
      </c>
      <c r="F1970" s="53">
        <v>6</v>
      </c>
      <c r="G1970" s="168" t="s">
        <v>38</v>
      </c>
      <c r="H1970" s="53">
        <v>2</v>
      </c>
      <c r="I1970" s="168" t="s">
        <v>1728</v>
      </c>
      <c r="J1970" s="56">
        <v>1.6062227821529036</v>
      </c>
      <c r="K1970" s="57">
        <v>-1.2E-2</v>
      </c>
      <c r="L1970" s="58">
        <v>-1.2E-2</v>
      </c>
      <c r="M1970" s="58">
        <v>1.6970562748477139E-2</v>
      </c>
      <c r="N1970" s="59">
        <v>6.1</v>
      </c>
      <c r="O1970" s="60">
        <v>1.6329931618554518</v>
      </c>
      <c r="P1970" s="57">
        <v>-1.2E-2</v>
      </c>
      <c r="Q1970" s="58">
        <v>-1.2E-2</v>
      </c>
      <c r="R1970" s="58">
        <v>1.6970562748477139E-2</v>
      </c>
      <c r="S1970" s="61">
        <v>6</v>
      </c>
      <c r="T1970" s="56">
        <v>1.6062227821529036</v>
      </c>
      <c r="U1970" s="57">
        <v>-1.2E-2</v>
      </c>
      <c r="V1970" s="58">
        <v>-1.2E-2</v>
      </c>
      <c r="W1970" s="58">
        <v>1.6970562748477139E-2</v>
      </c>
      <c r="X1970" s="59">
        <v>6.1</v>
      </c>
      <c r="Y1970" s="62" t="s">
        <v>38</v>
      </c>
    </row>
    <row r="1971" spans="1:28" x14ac:dyDescent="0.25">
      <c r="A1971" s="177" t="s">
        <v>29</v>
      </c>
      <c r="B1971" s="53" t="s">
        <v>1968</v>
      </c>
      <c r="C1971" s="83" t="s">
        <v>31</v>
      </c>
      <c r="D1971" s="53">
        <v>110</v>
      </c>
      <c r="E1971" s="168" t="s">
        <v>2077</v>
      </c>
      <c r="F1971" s="53">
        <v>6</v>
      </c>
      <c r="G1971" s="168" t="s">
        <v>38</v>
      </c>
      <c r="H1971" s="53">
        <v>2</v>
      </c>
      <c r="I1971" s="168" t="s">
        <v>1728</v>
      </c>
      <c r="J1971" s="56" t="s">
        <v>44</v>
      </c>
      <c r="K1971" s="57" t="s">
        <v>44</v>
      </c>
      <c r="L1971" s="58" t="s">
        <v>44</v>
      </c>
      <c r="M1971" s="58" t="s">
        <v>44</v>
      </c>
      <c r="N1971" s="59" t="s">
        <v>44</v>
      </c>
      <c r="O1971" s="60" t="s">
        <v>44</v>
      </c>
      <c r="P1971" s="57" t="s">
        <v>44</v>
      </c>
      <c r="Q1971" s="58" t="s">
        <v>44</v>
      </c>
      <c r="R1971" s="58" t="s">
        <v>44</v>
      </c>
      <c r="S1971" s="61" t="s">
        <v>44</v>
      </c>
      <c r="T1971" s="56" t="s">
        <v>44</v>
      </c>
      <c r="U1971" s="57" t="s">
        <v>44</v>
      </c>
      <c r="V1971" s="58" t="s">
        <v>44</v>
      </c>
      <c r="W1971" s="58" t="s">
        <v>44</v>
      </c>
      <c r="X1971" s="59" t="s">
        <v>44</v>
      </c>
      <c r="Y1971" s="62" t="s">
        <v>1840</v>
      </c>
    </row>
    <row r="1972" spans="1:28" x14ac:dyDescent="0.25">
      <c r="A1972" s="177" t="s">
        <v>29</v>
      </c>
      <c r="B1972" s="53" t="s">
        <v>1968</v>
      </c>
      <c r="C1972" s="83" t="s">
        <v>31</v>
      </c>
      <c r="D1972" s="53">
        <v>110</v>
      </c>
      <c r="E1972" s="168" t="s">
        <v>2078</v>
      </c>
      <c r="F1972" s="53">
        <v>6</v>
      </c>
      <c r="G1972" s="168" t="s">
        <v>38</v>
      </c>
      <c r="H1972" s="53">
        <v>2</v>
      </c>
      <c r="I1972" s="168" t="s">
        <v>1728</v>
      </c>
      <c r="J1972" s="56">
        <v>3.2124455643058072</v>
      </c>
      <c r="K1972" s="57">
        <v>-2.4E-2</v>
      </c>
      <c r="L1972" s="58">
        <v>-2.4E-2</v>
      </c>
      <c r="M1972" s="58">
        <v>3.3941125496954279E-2</v>
      </c>
      <c r="N1972" s="59">
        <v>6.1</v>
      </c>
      <c r="O1972" s="60">
        <v>3.2659863237109037</v>
      </c>
      <c r="P1972" s="57">
        <v>-2.4E-2</v>
      </c>
      <c r="Q1972" s="58">
        <v>-2.4E-2</v>
      </c>
      <c r="R1972" s="58">
        <v>3.3941125496954279E-2</v>
      </c>
      <c r="S1972" s="61">
        <v>6</v>
      </c>
      <c r="T1972" s="56">
        <v>3.2124455643058072</v>
      </c>
      <c r="U1972" s="57">
        <v>-2.4E-2</v>
      </c>
      <c r="V1972" s="58">
        <v>-2.4E-2</v>
      </c>
      <c r="W1972" s="58">
        <v>3.3941125496954279E-2</v>
      </c>
      <c r="X1972" s="59">
        <v>6.1</v>
      </c>
      <c r="Y1972" s="62" t="s">
        <v>38</v>
      </c>
    </row>
    <row r="1973" spans="1:28" x14ac:dyDescent="0.25">
      <c r="A1973" s="177" t="s">
        <v>29</v>
      </c>
      <c r="B1973" s="53" t="s">
        <v>1968</v>
      </c>
      <c r="C1973" s="83" t="s">
        <v>31</v>
      </c>
      <c r="D1973" s="53">
        <v>110</v>
      </c>
      <c r="E1973" s="168" t="s">
        <v>2079</v>
      </c>
      <c r="F1973" s="53">
        <v>6</v>
      </c>
      <c r="G1973" s="168" t="s">
        <v>38</v>
      </c>
      <c r="H1973" s="53">
        <v>2</v>
      </c>
      <c r="I1973" s="168" t="s">
        <v>1728</v>
      </c>
      <c r="J1973" s="56">
        <v>1.6062227821529036</v>
      </c>
      <c r="K1973" s="57">
        <v>-1.2E-2</v>
      </c>
      <c r="L1973" s="58">
        <v>-1.2E-2</v>
      </c>
      <c r="M1973" s="58">
        <v>1.6970562748477139E-2</v>
      </c>
      <c r="N1973" s="59">
        <v>6.1</v>
      </c>
      <c r="O1973" s="60">
        <v>1.6329931618554518</v>
      </c>
      <c r="P1973" s="57">
        <v>-1.2E-2</v>
      </c>
      <c r="Q1973" s="58">
        <v>-1.2E-2</v>
      </c>
      <c r="R1973" s="58">
        <v>1.6970562748477139E-2</v>
      </c>
      <c r="S1973" s="61">
        <v>6</v>
      </c>
      <c r="T1973" s="56">
        <v>1.6062227821529036</v>
      </c>
      <c r="U1973" s="57">
        <v>-1.2E-2</v>
      </c>
      <c r="V1973" s="58">
        <v>-1.2E-2</v>
      </c>
      <c r="W1973" s="58">
        <v>1.6970562748477139E-2</v>
      </c>
      <c r="X1973" s="59">
        <v>6.1</v>
      </c>
      <c r="Y1973" s="62" t="s">
        <v>38</v>
      </c>
    </row>
    <row r="1974" spans="1:28" x14ac:dyDescent="0.25">
      <c r="A1974" s="177" t="s">
        <v>29</v>
      </c>
      <c r="B1974" s="53" t="s">
        <v>1968</v>
      </c>
      <c r="C1974" s="83" t="s">
        <v>31</v>
      </c>
      <c r="D1974" s="53">
        <v>110</v>
      </c>
      <c r="E1974" s="168" t="s">
        <v>2080</v>
      </c>
      <c r="F1974" s="53">
        <v>6</v>
      </c>
      <c r="G1974" s="168" t="s">
        <v>38</v>
      </c>
      <c r="H1974" s="53">
        <v>2</v>
      </c>
      <c r="I1974" s="168" t="s">
        <v>1728</v>
      </c>
      <c r="J1974" s="56">
        <v>2.4093341732293552</v>
      </c>
      <c r="K1974" s="57">
        <v>-1.7999999999999999E-2</v>
      </c>
      <c r="L1974" s="58">
        <v>-1.7999999999999999E-2</v>
      </c>
      <c r="M1974" s="58">
        <v>2.5455844122715711E-2</v>
      </c>
      <c r="N1974" s="59">
        <v>6.1</v>
      </c>
      <c r="O1974" s="60">
        <v>2.4494897427831774</v>
      </c>
      <c r="P1974" s="57">
        <v>-1.7999999999999999E-2</v>
      </c>
      <c r="Q1974" s="58">
        <v>-1.7999999999999999E-2</v>
      </c>
      <c r="R1974" s="58">
        <v>2.5455844122715711E-2</v>
      </c>
      <c r="S1974" s="61">
        <v>6</v>
      </c>
      <c r="T1974" s="56">
        <v>2.4093341732293552</v>
      </c>
      <c r="U1974" s="57">
        <v>-1.7999999999999999E-2</v>
      </c>
      <c r="V1974" s="58">
        <v>-1.7999999999999999E-2</v>
      </c>
      <c r="W1974" s="58">
        <v>2.5455844122715711E-2</v>
      </c>
      <c r="X1974" s="59">
        <v>6.1</v>
      </c>
      <c r="Y1974" s="62" t="s">
        <v>38</v>
      </c>
    </row>
    <row r="1975" spans="1:28" ht="15.75" thickBot="1" x14ac:dyDescent="0.3">
      <c r="A1975" s="178" t="s">
        <v>29</v>
      </c>
      <c r="B1975" s="73" t="s">
        <v>1968</v>
      </c>
      <c r="C1975" s="170" t="s">
        <v>31</v>
      </c>
      <c r="D1975" s="73">
        <v>110</v>
      </c>
      <c r="E1975" s="171" t="s">
        <v>1992</v>
      </c>
      <c r="F1975" s="73">
        <v>6</v>
      </c>
      <c r="G1975" s="171" t="s">
        <v>62</v>
      </c>
      <c r="H1975" s="73" t="s">
        <v>38</v>
      </c>
      <c r="I1975" s="171" t="s">
        <v>38</v>
      </c>
      <c r="J1975" s="75">
        <v>1.6062227821529036</v>
      </c>
      <c r="K1975" s="76">
        <v>-1.2E-2</v>
      </c>
      <c r="L1975" s="77">
        <v>-1.2E-2</v>
      </c>
      <c r="M1975" s="77">
        <v>1.6970562748477139E-2</v>
      </c>
      <c r="N1975" s="78">
        <v>6.1</v>
      </c>
      <c r="O1975" s="79">
        <v>1.6329931618554518</v>
      </c>
      <c r="P1975" s="76">
        <v>-1.2E-2</v>
      </c>
      <c r="Q1975" s="77">
        <v>-1.2E-2</v>
      </c>
      <c r="R1975" s="77">
        <v>1.6970562748477139E-2</v>
      </c>
      <c r="S1975" s="80">
        <v>6</v>
      </c>
      <c r="T1975" s="75">
        <v>1.6062227821529036</v>
      </c>
      <c r="U1975" s="76">
        <v>-1.2E-2</v>
      </c>
      <c r="V1975" s="77">
        <v>-1.2E-2</v>
      </c>
      <c r="W1975" s="77">
        <v>1.6970562748477139E-2</v>
      </c>
      <c r="X1975" s="78">
        <v>6.1</v>
      </c>
      <c r="Y1975" s="81" t="s">
        <v>38</v>
      </c>
    </row>
    <row r="1976" spans="1:28" x14ac:dyDescent="0.25">
      <c r="A1976" s="165" t="s">
        <v>29</v>
      </c>
      <c r="B1976" s="35" t="s">
        <v>2081</v>
      </c>
      <c r="C1976" s="166" t="s">
        <v>31</v>
      </c>
      <c r="D1976" s="35">
        <v>110</v>
      </c>
      <c r="E1976" s="166" t="s">
        <v>2082</v>
      </c>
      <c r="F1976" s="35">
        <v>6</v>
      </c>
      <c r="G1976" s="166" t="s">
        <v>33</v>
      </c>
      <c r="H1976" s="35">
        <v>1</v>
      </c>
      <c r="I1976" s="166" t="s">
        <v>38</v>
      </c>
      <c r="J1976" s="36">
        <v>0</v>
      </c>
      <c r="K1976" s="37">
        <v>0</v>
      </c>
      <c r="L1976" s="38">
        <v>0</v>
      </c>
      <c r="M1976" s="38">
        <v>0</v>
      </c>
      <c r="N1976" s="39">
        <v>117</v>
      </c>
      <c r="O1976" s="40">
        <v>0</v>
      </c>
      <c r="P1976" s="37">
        <v>0</v>
      </c>
      <c r="Q1976" s="38">
        <v>0</v>
      </c>
      <c r="R1976" s="38">
        <v>0</v>
      </c>
      <c r="S1976" s="41">
        <v>117</v>
      </c>
      <c r="T1976" s="36">
        <v>0</v>
      </c>
      <c r="U1976" s="37">
        <v>0</v>
      </c>
      <c r="V1976" s="38">
        <v>0</v>
      </c>
      <c r="W1976" s="38">
        <v>0</v>
      </c>
      <c r="X1976" s="39">
        <v>117</v>
      </c>
      <c r="Y1976" s="42" t="s">
        <v>38</v>
      </c>
      <c r="AA1976" s="168"/>
      <c r="AB1976" s="168" t="s">
        <v>38</v>
      </c>
    </row>
    <row r="1977" spans="1:28" ht="15.75" thickBot="1" x14ac:dyDescent="0.3">
      <c r="A1977" s="227" t="s">
        <v>29</v>
      </c>
      <c r="B1977" s="228" t="s">
        <v>2081</v>
      </c>
      <c r="C1977" s="229" t="s">
        <v>31</v>
      </c>
      <c r="D1977" s="228">
        <v>110</v>
      </c>
      <c r="E1977" s="229" t="s">
        <v>2083</v>
      </c>
      <c r="F1977" s="228">
        <v>6</v>
      </c>
      <c r="G1977" s="229" t="s">
        <v>33</v>
      </c>
      <c r="H1977" s="228">
        <v>2</v>
      </c>
      <c r="I1977" s="229" t="s">
        <v>38</v>
      </c>
      <c r="J1977" s="230">
        <v>0</v>
      </c>
      <c r="K1977" s="231">
        <v>0</v>
      </c>
      <c r="L1977" s="232">
        <v>0</v>
      </c>
      <c r="M1977" s="232">
        <v>0</v>
      </c>
      <c r="N1977" s="233">
        <v>117</v>
      </c>
      <c r="O1977" s="234">
        <v>0</v>
      </c>
      <c r="P1977" s="231">
        <v>0</v>
      </c>
      <c r="Q1977" s="232">
        <v>0</v>
      </c>
      <c r="R1977" s="232">
        <v>0</v>
      </c>
      <c r="S1977" s="235">
        <v>117</v>
      </c>
      <c r="T1977" s="230">
        <v>0</v>
      </c>
      <c r="U1977" s="231">
        <v>0</v>
      </c>
      <c r="V1977" s="232">
        <v>0</v>
      </c>
      <c r="W1977" s="232">
        <v>0</v>
      </c>
      <c r="X1977" s="233">
        <v>117</v>
      </c>
      <c r="Y1977" s="236" t="s">
        <v>38</v>
      </c>
      <c r="AA1977" s="168"/>
    </row>
    <row r="1978" spans="1:28" x14ac:dyDescent="0.25">
      <c r="A1978" s="165" t="s">
        <v>29</v>
      </c>
      <c r="B1978" s="35" t="s">
        <v>2084</v>
      </c>
      <c r="C1978" s="166" t="s">
        <v>173</v>
      </c>
      <c r="D1978" s="35">
        <v>35</v>
      </c>
      <c r="E1978" s="166" t="s">
        <v>39</v>
      </c>
      <c r="F1978" s="35">
        <v>6</v>
      </c>
      <c r="G1978" s="166" t="s">
        <v>40</v>
      </c>
      <c r="H1978" s="35">
        <v>1</v>
      </c>
      <c r="I1978" s="166" t="s">
        <v>38</v>
      </c>
      <c r="J1978" s="36">
        <v>14.237773232186591</v>
      </c>
      <c r="K1978" s="37">
        <v>0.11899999999999999</v>
      </c>
      <c r="L1978" s="38">
        <v>9.6000000000000002E-2</v>
      </c>
      <c r="M1978" s="38">
        <v>0.1528953890737062</v>
      </c>
      <c r="N1978" s="39">
        <v>6.2</v>
      </c>
      <c r="O1978" s="40">
        <v>15.082729428736192</v>
      </c>
      <c r="P1978" s="37">
        <v>0.125</v>
      </c>
      <c r="Q1978" s="38">
        <v>0.10299999999999999</v>
      </c>
      <c r="R1978" s="38">
        <v>0.16196913286178943</v>
      </c>
      <c r="S1978" s="41">
        <v>6.2</v>
      </c>
      <c r="T1978" s="36">
        <v>0</v>
      </c>
      <c r="U1978" s="37">
        <v>0</v>
      </c>
      <c r="V1978" s="38">
        <v>0</v>
      </c>
      <c r="W1978" s="38">
        <v>0</v>
      </c>
      <c r="X1978" s="39">
        <v>6.2</v>
      </c>
      <c r="Y1978" s="42" t="s">
        <v>979</v>
      </c>
    </row>
    <row r="1979" spans="1:28" x14ac:dyDescent="0.25">
      <c r="A1979" s="175" t="s">
        <v>29</v>
      </c>
      <c r="B1979" s="64" t="s">
        <v>2084</v>
      </c>
      <c r="C1979" s="120" t="s">
        <v>173</v>
      </c>
      <c r="D1979" s="64">
        <v>35</v>
      </c>
      <c r="E1979" s="120" t="s">
        <v>1731</v>
      </c>
      <c r="F1979" s="64">
        <v>6</v>
      </c>
      <c r="G1979" s="120" t="s">
        <v>40</v>
      </c>
      <c r="H1979" s="64">
        <v>2</v>
      </c>
      <c r="I1979" s="120" t="s">
        <v>38</v>
      </c>
      <c r="J1979" s="65" t="s">
        <v>44</v>
      </c>
      <c r="K1979" s="66" t="s">
        <v>44</v>
      </c>
      <c r="L1979" s="67" t="s">
        <v>44</v>
      </c>
      <c r="M1979" s="67" t="s">
        <v>44</v>
      </c>
      <c r="N1979" s="68" t="s">
        <v>44</v>
      </c>
      <c r="O1979" s="69" t="s">
        <v>44</v>
      </c>
      <c r="P1979" s="66" t="s">
        <v>44</v>
      </c>
      <c r="Q1979" s="67" t="s">
        <v>44</v>
      </c>
      <c r="R1979" s="67" t="s">
        <v>44</v>
      </c>
      <c r="S1979" s="70" t="s">
        <v>44</v>
      </c>
      <c r="T1979" s="65" t="s">
        <v>44</v>
      </c>
      <c r="U1979" s="66" t="s">
        <v>44</v>
      </c>
      <c r="V1979" s="67" t="s">
        <v>44</v>
      </c>
      <c r="W1979" s="67" t="s">
        <v>44</v>
      </c>
      <c r="X1979" s="68" t="s">
        <v>44</v>
      </c>
      <c r="Y1979" s="71" t="s">
        <v>1730</v>
      </c>
    </row>
    <row r="1980" spans="1:28" x14ac:dyDescent="0.25">
      <c r="A1980" s="177" t="s">
        <v>29</v>
      </c>
      <c r="B1980" s="53" t="s">
        <v>2084</v>
      </c>
      <c r="C1980" s="83" t="s">
        <v>173</v>
      </c>
      <c r="D1980" s="53">
        <v>35</v>
      </c>
      <c r="E1980" s="168" t="s">
        <v>2085</v>
      </c>
      <c r="F1980" s="53">
        <v>6</v>
      </c>
      <c r="G1980" s="168" t="s">
        <v>38</v>
      </c>
      <c r="H1980" s="53">
        <v>2</v>
      </c>
      <c r="I1980" s="168" t="s">
        <v>1728</v>
      </c>
      <c r="J1980" s="56">
        <v>1.6501085218519149</v>
      </c>
      <c r="K1980" s="57">
        <v>-1.7000000000000001E-2</v>
      </c>
      <c r="L1980" s="58">
        <v>-5.0000000000000001E-3</v>
      </c>
      <c r="M1980" s="58">
        <v>1.7720045146669351E-2</v>
      </c>
      <c r="N1980" s="59">
        <v>6.2</v>
      </c>
      <c r="O1980" s="60">
        <v>1.1778979731293893</v>
      </c>
      <c r="P1980" s="57">
        <v>-1.2E-2</v>
      </c>
      <c r="Q1980" s="58">
        <v>-4.0000000000000001E-3</v>
      </c>
      <c r="R1980" s="58">
        <v>1.2649110640673518E-2</v>
      </c>
      <c r="S1980" s="61">
        <v>6.2</v>
      </c>
      <c r="T1980" s="56">
        <v>1.4723724664117368</v>
      </c>
      <c r="U1980" s="57">
        <v>-1.4999999999999999E-2</v>
      </c>
      <c r="V1980" s="58">
        <v>-5.0000000000000001E-3</v>
      </c>
      <c r="W1980" s="58">
        <v>1.5811388300841896E-2</v>
      </c>
      <c r="X1980" s="59">
        <v>6.2</v>
      </c>
      <c r="Y1980" s="62" t="s">
        <v>1730</v>
      </c>
    </row>
    <row r="1981" spans="1:28" x14ac:dyDescent="0.25">
      <c r="A1981" s="177" t="s">
        <v>29</v>
      </c>
      <c r="B1981" s="53" t="s">
        <v>2084</v>
      </c>
      <c r="C1981" s="83" t="s">
        <v>173</v>
      </c>
      <c r="D1981" s="53">
        <v>35</v>
      </c>
      <c r="E1981" s="168" t="s">
        <v>2078</v>
      </c>
      <c r="F1981" s="53">
        <v>6</v>
      </c>
      <c r="G1981" s="168" t="s">
        <v>38</v>
      </c>
      <c r="H1981" s="53">
        <v>2</v>
      </c>
      <c r="I1981" s="168" t="s">
        <v>1728</v>
      </c>
      <c r="J1981" s="56">
        <v>8.834234798470419</v>
      </c>
      <c r="K1981" s="57">
        <v>-7.8E-2</v>
      </c>
      <c r="L1981" s="58">
        <v>-5.3999999999999999E-2</v>
      </c>
      <c r="M1981" s="58">
        <v>9.4868329805051374E-2</v>
      </c>
      <c r="N1981" s="59">
        <v>6.2</v>
      </c>
      <c r="O1981" s="60">
        <v>8.8851304344574604</v>
      </c>
      <c r="P1981" s="57">
        <v>-0.08</v>
      </c>
      <c r="Q1981" s="58">
        <v>-5.1999999999999998E-2</v>
      </c>
      <c r="R1981" s="58">
        <v>9.5414883535012512E-2</v>
      </c>
      <c r="S1981" s="61">
        <v>6.2</v>
      </c>
      <c r="T1981" s="56">
        <v>9.2990550357416613</v>
      </c>
      <c r="U1981" s="57">
        <v>-8.4000000000000005E-2</v>
      </c>
      <c r="V1981" s="58">
        <v>-5.3999999999999999E-2</v>
      </c>
      <c r="W1981" s="58">
        <v>9.9859901862559428E-2</v>
      </c>
      <c r="X1981" s="59">
        <v>6.2</v>
      </c>
      <c r="Y1981" s="62" t="s">
        <v>1840</v>
      </c>
    </row>
    <row r="1982" spans="1:28" x14ac:dyDescent="0.25">
      <c r="A1982" s="177" t="s">
        <v>29</v>
      </c>
      <c r="B1982" s="53" t="s">
        <v>2084</v>
      </c>
      <c r="C1982" s="83" t="s">
        <v>173</v>
      </c>
      <c r="D1982" s="53">
        <v>35</v>
      </c>
      <c r="E1982" s="168" t="s">
        <v>2086</v>
      </c>
      <c r="F1982" s="53">
        <v>6</v>
      </c>
      <c r="G1982" s="168" t="s">
        <v>38</v>
      </c>
      <c r="H1982" s="53">
        <v>2</v>
      </c>
      <c r="I1982" s="168" t="s">
        <v>1728</v>
      </c>
      <c r="J1982" s="56" t="s">
        <v>44</v>
      </c>
      <c r="K1982" s="57" t="s">
        <v>44</v>
      </c>
      <c r="L1982" s="58" t="s">
        <v>44</v>
      </c>
      <c r="M1982" s="58" t="s">
        <v>44</v>
      </c>
      <c r="N1982" s="59" t="s">
        <v>44</v>
      </c>
      <c r="O1982" s="60" t="s">
        <v>44</v>
      </c>
      <c r="P1982" s="57" t="s">
        <v>44</v>
      </c>
      <c r="Q1982" s="58" t="s">
        <v>44</v>
      </c>
      <c r="R1982" s="58" t="s">
        <v>44</v>
      </c>
      <c r="S1982" s="61" t="s">
        <v>44</v>
      </c>
      <c r="T1982" s="56" t="s">
        <v>44</v>
      </c>
      <c r="U1982" s="57" t="s">
        <v>44</v>
      </c>
      <c r="V1982" s="58" t="s">
        <v>44</v>
      </c>
      <c r="W1982" s="58" t="s">
        <v>44</v>
      </c>
      <c r="X1982" s="59" t="s">
        <v>44</v>
      </c>
      <c r="Y1982" s="62" t="s">
        <v>44</v>
      </c>
    </row>
    <row r="1983" spans="1:28" x14ac:dyDescent="0.25">
      <c r="A1983" s="177" t="s">
        <v>29</v>
      </c>
      <c r="B1983" s="53" t="s">
        <v>2084</v>
      </c>
      <c r="C1983" s="83" t="s">
        <v>173</v>
      </c>
      <c r="D1983" s="53">
        <v>35</v>
      </c>
      <c r="E1983" s="168" t="s">
        <v>2087</v>
      </c>
      <c r="F1983" s="53">
        <v>6</v>
      </c>
      <c r="G1983" s="168" t="s">
        <v>38</v>
      </c>
      <c r="H1983" s="53">
        <v>2</v>
      </c>
      <c r="I1983" s="168" t="s">
        <v>1728</v>
      </c>
      <c r="J1983" s="56">
        <v>4.2653082731825167</v>
      </c>
      <c r="K1983" s="57">
        <v>-2.7E-2</v>
      </c>
      <c r="L1983" s="58">
        <v>-3.6999999999999998E-2</v>
      </c>
      <c r="M1983" s="58">
        <v>4.5803929962395143E-2</v>
      </c>
      <c r="N1983" s="59">
        <v>6.2</v>
      </c>
      <c r="O1983" s="60">
        <v>5.7922466626791778</v>
      </c>
      <c r="P1983" s="57">
        <v>-3.6999999999999998E-2</v>
      </c>
      <c r="Q1983" s="58">
        <v>-0.05</v>
      </c>
      <c r="R1983" s="58">
        <v>6.2201286160335947E-2</v>
      </c>
      <c r="S1983" s="61">
        <v>6.2</v>
      </c>
      <c r="T1983" s="56">
        <v>3.9617491240732341</v>
      </c>
      <c r="U1983" s="57">
        <v>-2.1000000000000001E-2</v>
      </c>
      <c r="V1983" s="58">
        <v>-3.6999999999999998E-2</v>
      </c>
      <c r="W1983" s="58">
        <v>4.2544094772365294E-2</v>
      </c>
      <c r="X1983" s="59">
        <v>6.2</v>
      </c>
      <c r="Y1983" s="62" t="s">
        <v>1730</v>
      </c>
    </row>
    <row r="1984" spans="1:28" x14ac:dyDescent="0.25">
      <c r="A1984" s="177" t="s">
        <v>29</v>
      </c>
      <c r="B1984" s="53" t="s">
        <v>2084</v>
      </c>
      <c r="C1984" s="83" t="s">
        <v>173</v>
      </c>
      <c r="D1984" s="53">
        <v>35</v>
      </c>
      <c r="E1984" s="168" t="s">
        <v>2088</v>
      </c>
      <c r="F1984" s="53">
        <v>6</v>
      </c>
      <c r="G1984" s="168" t="s">
        <v>38</v>
      </c>
      <c r="H1984" s="53">
        <v>2</v>
      </c>
      <c r="I1984" s="168" t="s">
        <v>1728</v>
      </c>
      <c r="J1984" s="56" t="s">
        <v>44</v>
      </c>
      <c r="K1984" s="57" t="s">
        <v>44</v>
      </c>
      <c r="L1984" s="58" t="s">
        <v>44</v>
      </c>
      <c r="M1984" s="58" t="s">
        <v>44</v>
      </c>
      <c r="N1984" s="59" t="s">
        <v>44</v>
      </c>
      <c r="O1984" s="60" t="s">
        <v>44</v>
      </c>
      <c r="P1984" s="57" t="s">
        <v>44</v>
      </c>
      <c r="Q1984" s="58" t="s">
        <v>44</v>
      </c>
      <c r="R1984" s="58" t="s">
        <v>44</v>
      </c>
      <c r="S1984" s="61" t="s">
        <v>44</v>
      </c>
      <c r="T1984" s="56" t="s">
        <v>44</v>
      </c>
      <c r="U1984" s="57" t="s">
        <v>44</v>
      </c>
      <c r="V1984" s="58" t="s">
        <v>44</v>
      </c>
      <c r="W1984" s="58" t="s">
        <v>44</v>
      </c>
      <c r="X1984" s="59" t="s">
        <v>44</v>
      </c>
      <c r="Y1984" s="62" t="s">
        <v>44</v>
      </c>
    </row>
    <row r="1985" spans="1:28" x14ac:dyDescent="0.25">
      <c r="A1985" s="177" t="s">
        <v>29</v>
      </c>
      <c r="B1985" s="53" t="s">
        <v>2084</v>
      </c>
      <c r="C1985" s="83" t="s">
        <v>173</v>
      </c>
      <c r="D1985" s="53">
        <v>35</v>
      </c>
      <c r="E1985" s="168" t="s">
        <v>2089</v>
      </c>
      <c r="F1985" s="53">
        <v>6</v>
      </c>
      <c r="G1985" s="168" t="s">
        <v>62</v>
      </c>
      <c r="H1985" s="53" t="s">
        <v>38</v>
      </c>
      <c r="I1985" s="168" t="s">
        <v>38</v>
      </c>
      <c r="J1985" s="56">
        <v>0.1209363781293728</v>
      </c>
      <c r="K1985" s="57">
        <v>1E-3</v>
      </c>
      <c r="L1985" s="58">
        <v>0</v>
      </c>
      <c r="M1985" s="58">
        <v>1E-3</v>
      </c>
      <c r="N1985" s="59">
        <v>6.2</v>
      </c>
      <c r="O1985" s="60">
        <v>0.1070356450110541</v>
      </c>
      <c r="P1985" s="57">
        <v>1E-3</v>
      </c>
      <c r="Q1985" s="58">
        <v>0</v>
      </c>
      <c r="R1985" s="58">
        <v>1E-3</v>
      </c>
      <c r="S1985" s="61">
        <v>6.2</v>
      </c>
      <c r="T1985" s="56">
        <v>0.11356220873124032</v>
      </c>
      <c r="U1985" s="57">
        <v>1E-3</v>
      </c>
      <c r="V1985" s="58">
        <v>0</v>
      </c>
      <c r="W1985" s="58">
        <v>1E-3</v>
      </c>
      <c r="X1985" s="59">
        <v>6.2</v>
      </c>
      <c r="Y1985" s="62" t="s">
        <v>38</v>
      </c>
    </row>
    <row r="1986" spans="1:28" x14ac:dyDescent="0.25">
      <c r="A1986" s="177" t="s">
        <v>29</v>
      </c>
      <c r="B1986" s="53" t="s">
        <v>2084</v>
      </c>
      <c r="C1986" s="83" t="s">
        <v>173</v>
      </c>
      <c r="D1986" s="53">
        <v>35</v>
      </c>
      <c r="E1986" s="168" t="s">
        <v>2090</v>
      </c>
      <c r="F1986" s="53">
        <v>6</v>
      </c>
      <c r="G1986" s="168" t="s">
        <v>62</v>
      </c>
      <c r="H1986" s="53" t="s">
        <v>38</v>
      </c>
      <c r="I1986" s="168" t="s">
        <v>38</v>
      </c>
      <c r="J1986" s="56">
        <v>0.1209363781293728</v>
      </c>
      <c r="K1986" s="57">
        <v>1E-3</v>
      </c>
      <c r="L1986" s="58">
        <v>0</v>
      </c>
      <c r="M1986" s="58">
        <v>1E-3</v>
      </c>
      <c r="N1986" s="59">
        <v>6.2</v>
      </c>
      <c r="O1986" s="60">
        <v>0.1070356450110541</v>
      </c>
      <c r="P1986" s="57">
        <v>1E-3</v>
      </c>
      <c r="Q1986" s="58">
        <v>0</v>
      </c>
      <c r="R1986" s="58">
        <v>1E-3</v>
      </c>
      <c r="S1986" s="61">
        <v>6.2</v>
      </c>
      <c r="T1986" s="56">
        <v>0.11356220873124032</v>
      </c>
      <c r="U1986" s="57">
        <v>1E-3</v>
      </c>
      <c r="V1986" s="58">
        <v>0</v>
      </c>
      <c r="W1986" s="58">
        <v>1E-3</v>
      </c>
      <c r="X1986" s="59">
        <v>6.2</v>
      </c>
      <c r="Y1986" s="62" t="s">
        <v>38</v>
      </c>
    </row>
    <row r="1987" spans="1:28" ht="15.75" thickBot="1" x14ac:dyDescent="0.3">
      <c r="A1987" s="178" t="s">
        <v>29</v>
      </c>
      <c r="B1987" s="73" t="s">
        <v>2084</v>
      </c>
      <c r="C1987" s="170" t="s">
        <v>173</v>
      </c>
      <c r="D1987" s="73">
        <v>35</v>
      </c>
      <c r="E1987" s="171" t="s">
        <v>2091</v>
      </c>
      <c r="F1987" s="73">
        <v>6</v>
      </c>
      <c r="G1987" s="171" t="s">
        <v>62</v>
      </c>
      <c r="H1987" s="73" t="s">
        <v>38</v>
      </c>
      <c r="I1987" s="171" t="s">
        <v>38</v>
      </c>
      <c r="J1987" s="56">
        <v>0.1209363781293728</v>
      </c>
      <c r="K1987" s="76">
        <v>1E-3</v>
      </c>
      <c r="L1987" s="77">
        <v>0</v>
      </c>
      <c r="M1987" s="77">
        <v>1E-3</v>
      </c>
      <c r="N1987" s="78">
        <v>6.2</v>
      </c>
      <c r="O1987" s="60">
        <v>0.1070356450110541</v>
      </c>
      <c r="P1987" s="76">
        <v>1E-3</v>
      </c>
      <c r="Q1987" s="77">
        <v>0</v>
      </c>
      <c r="R1987" s="77">
        <v>1E-3</v>
      </c>
      <c r="S1987" s="80">
        <v>6.2</v>
      </c>
      <c r="T1987" s="56">
        <v>0.11356220873124032</v>
      </c>
      <c r="U1987" s="76">
        <v>1E-3</v>
      </c>
      <c r="V1987" s="77">
        <v>0</v>
      </c>
      <c r="W1987" s="77">
        <v>1E-3</v>
      </c>
      <c r="X1987" s="78">
        <v>6.2</v>
      </c>
      <c r="Y1987" s="81" t="s">
        <v>38</v>
      </c>
    </row>
    <row r="1988" spans="1:28" x14ac:dyDescent="0.25">
      <c r="A1988" s="165" t="s">
        <v>29</v>
      </c>
      <c r="B1988" s="35" t="s">
        <v>2092</v>
      </c>
      <c r="C1988" s="166" t="s">
        <v>31</v>
      </c>
      <c r="D1988" s="35">
        <v>110</v>
      </c>
      <c r="E1988" s="166" t="s">
        <v>39</v>
      </c>
      <c r="F1988" s="35">
        <v>6</v>
      </c>
      <c r="G1988" s="166" t="s">
        <v>40</v>
      </c>
      <c r="H1988" s="35">
        <v>1</v>
      </c>
      <c r="I1988" s="166" t="s">
        <v>38</v>
      </c>
      <c r="J1988" s="36">
        <v>17.995333065650669</v>
      </c>
      <c r="K1988" s="37">
        <v>0.14399999999999999</v>
      </c>
      <c r="L1988" s="38">
        <v>0</v>
      </c>
      <c r="M1988" s="38">
        <v>0.14399999999999999</v>
      </c>
      <c r="N1988" s="39">
        <v>6</v>
      </c>
      <c r="O1988" s="40">
        <v>15.491933384829666</v>
      </c>
      <c r="P1988" s="37">
        <v>0.14399999999999999</v>
      </c>
      <c r="Q1988" s="38">
        <v>7.1999999999999995E-2</v>
      </c>
      <c r="R1988" s="38">
        <v>0.16099689437998485</v>
      </c>
      <c r="S1988" s="41">
        <v>6</v>
      </c>
      <c r="T1988" s="36">
        <v>16.898056659208557</v>
      </c>
      <c r="U1988" s="37">
        <v>0.14399999999999999</v>
      </c>
      <c r="V1988" s="38">
        <v>0</v>
      </c>
      <c r="W1988" s="38">
        <v>0.14399999999999999</v>
      </c>
      <c r="X1988" s="39">
        <v>6</v>
      </c>
      <c r="Y1988" s="42" t="s">
        <v>38</v>
      </c>
    </row>
    <row r="1989" spans="1:28" ht="15.75" thickBot="1" x14ac:dyDescent="0.3">
      <c r="A1989" s="227" t="s">
        <v>29</v>
      </c>
      <c r="B1989" s="228" t="s">
        <v>2092</v>
      </c>
      <c r="C1989" s="229" t="s">
        <v>31</v>
      </c>
      <c r="D1989" s="228">
        <v>110</v>
      </c>
      <c r="E1989" s="229" t="s">
        <v>1731</v>
      </c>
      <c r="F1989" s="228">
        <v>6</v>
      </c>
      <c r="G1989" s="229" t="s">
        <v>40</v>
      </c>
      <c r="H1989" s="228">
        <v>2</v>
      </c>
      <c r="I1989" s="229" t="s">
        <v>38</v>
      </c>
      <c r="J1989" s="230">
        <v>14.99219359822226</v>
      </c>
      <c r="K1989" s="231">
        <v>0.14399999999999999</v>
      </c>
      <c r="L1989" s="232">
        <v>7.1999999999999995E-2</v>
      </c>
      <c r="M1989" s="232">
        <v>0.16099689437998485</v>
      </c>
      <c r="N1989" s="233">
        <v>6.2</v>
      </c>
      <c r="O1989" s="234">
        <v>14.99219359822226</v>
      </c>
      <c r="P1989" s="231">
        <v>0.14399999999999999</v>
      </c>
      <c r="Q1989" s="232">
        <v>7.1999999999999995E-2</v>
      </c>
      <c r="R1989" s="232">
        <v>0.16099689437998485</v>
      </c>
      <c r="S1989" s="235">
        <v>6.2</v>
      </c>
      <c r="T1989" s="230">
        <v>14.99219359822226</v>
      </c>
      <c r="U1989" s="231">
        <v>0.14399999999999999</v>
      </c>
      <c r="V1989" s="232">
        <v>7.1999999999999995E-2</v>
      </c>
      <c r="W1989" s="232">
        <v>0.16099689437998485</v>
      </c>
      <c r="X1989" s="233">
        <v>6.2</v>
      </c>
      <c r="Y1989" s="236" t="s">
        <v>38</v>
      </c>
    </row>
    <row r="1990" spans="1:28" x14ac:dyDescent="0.25">
      <c r="A1990" s="165" t="s">
        <v>29</v>
      </c>
      <c r="B1990" s="35" t="s">
        <v>2093</v>
      </c>
      <c r="C1990" s="166" t="s">
        <v>31</v>
      </c>
      <c r="D1990" s="35">
        <v>110</v>
      </c>
      <c r="E1990" s="166" t="s">
        <v>39</v>
      </c>
      <c r="F1990" s="35">
        <v>6</v>
      </c>
      <c r="G1990" s="166" t="s">
        <v>40</v>
      </c>
      <c r="H1990" s="35">
        <v>1</v>
      </c>
      <c r="I1990" s="166" t="s">
        <v>38</v>
      </c>
      <c r="J1990" s="36">
        <v>0</v>
      </c>
      <c r="K1990" s="37">
        <v>0</v>
      </c>
      <c r="L1990" s="38">
        <v>0</v>
      </c>
      <c r="M1990" s="38">
        <v>0</v>
      </c>
      <c r="N1990" s="39">
        <v>6</v>
      </c>
      <c r="O1990" s="40">
        <v>0</v>
      </c>
      <c r="P1990" s="37">
        <v>0</v>
      </c>
      <c r="Q1990" s="38">
        <v>0</v>
      </c>
      <c r="R1990" s="38">
        <v>0</v>
      </c>
      <c r="S1990" s="41">
        <v>6</v>
      </c>
      <c r="T1990" s="36">
        <v>0</v>
      </c>
      <c r="U1990" s="37">
        <v>0</v>
      </c>
      <c r="V1990" s="38">
        <v>0</v>
      </c>
      <c r="W1990" s="38">
        <v>0</v>
      </c>
      <c r="X1990" s="39">
        <v>6</v>
      </c>
      <c r="Y1990" s="42" t="s">
        <v>38</v>
      </c>
    </row>
    <row r="1991" spans="1:28" ht="15.75" thickBot="1" x14ac:dyDescent="0.3">
      <c r="A1991" s="227" t="s">
        <v>29</v>
      </c>
      <c r="B1991" s="228" t="s">
        <v>2093</v>
      </c>
      <c r="C1991" s="229" t="s">
        <v>31</v>
      </c>
      <c r="D1991" s="228">
        <v>110</v>
      </c>
      <c r="E1991" s="229" t="s">
        <v>1731</v>
      </c>
      <c r="F1991" s="228">
        <v>6</v>
      </c>
      <c r="G1991" s="229" t="s">
        <v>40</v>
      </c>
      <c r="H1991" s="228">
        <v>2</v>
      </c>
      <c r="I1991" s="229" t="s">
        <v>38</v>
      </c>
      <c r="J1991" s="230">
        <v>0</v>
      </c>
      <c r="K1991" s="231">
        <v>0</v>
      </c>
      <c r="L1991" s="232">
        <v>0</v>
      </c>
      <c r="M1991" s="232">
        <v>0</v>
      </c>
      <c r="N1991" s="233">
        <v>6</v>
      </c>
      <c r="O1991" s="234">
        <v>0</v>
      </c>
      <c r="P1991" s="231">
        <v>0</v>
      </c>
      <c r="Q1991" s="232">
        <v>0</v>
      </c>
      <c r="R1991" s="232">
        <v>0</v>
      </c>
      <c r="S1991" s="235">
        <v>6</v>
      </c>
      <c r="T1991" s="230">
        <v>0</v>
      </c>
      <c r="U1991" s="231">
        <v>0</v>
      </c>
      <c r="V1991" s="232">
        <v>0</v>
      </c>
      <c r="W1991" s="232">
        <v>0</v>
      </c>
      <c r="X1991" s="233">
        <v>6</v>
      </c>
      <c r="Y1991" s="236" t="s">
        <v>38</v>
      </c>
    </row>
    <row r="1992" spans="1:28" x14ac:dyDescent="0.25">
      <c r="A1992" s="165" t="s">
        <v>29</v>
      </c>
      <c r="B1992" s="35" t="s">
        <v>2094</v>
      </c>
      <c r="C1992" s="166" t="s">
        <v>22</v>
      </c>
      <c r="D1992" s="35">
        <v>110</v>
      </c>
      <c r="E1992" s="166" t="s">
        <v>1072</v>
      </c>
      <c r="F1992" s="35">
        <v>35</v>
      </c>
      <c r="G1992" s="166" t="s">
        <v>36</v>
      </c>
      <c r="H1992" s="35">
        <v>1</v>
      </c>
      <c r="I1992" s="166" t="s">
        <v>38</v>
      </c>
      <c r="J1992" s="36">
        <v>11.97376270913565</v>
      </c>
      <c r="K1992" s="37">
        <v>0.7350000000000001</v>
      </c>
      <c r="L1992" s="38">
        <v>0.105</v>
      </c>
      <c r="M1992" s="38">
        <v>0.74246212024587499</v>
      </c>
      <c r="N1992" s="39">
        <v>35.799999999999997</v>
      </c>
      <c r="O1992" s="40">
        <v>13.652189986924945</v>
      </c>
      <c r="P1992" s="37">
        <v>0.84</v>
      </c>
      <c r="Q1992" s="38">
        <v>0.105</v>
      </c>
      <c r="R1992" s="38">
        <v>0.84653706357134761</v>
      </c>
      <c r="S1992" s="41">
        <v>35.799999999999997</v>
      </c>
      <c r="T1992" s="36">
        <v>10.300220149437036</v>
      </c>
      <c r="U1992" s="37">
        <v>0.63</v>
      </c>
      <c r="V1992" s="38">
        <v>0.105</v>
      </c>
      <c r="W1992" s="38">
        <v>0.63869006568131315</v>
      </c>
      <c r="X1992" s="39">
        <v>35.799999999999997</v>
      </c>
      <c r="Y1992" s="42" t="s">
        <v>38</v>
      </c>
    </row>
    <row r="1993" spans="1:28" x14ac:dyDescent="0.25">
      <c r="A1993" s="174" t="s">
        <v>29</v>
      </c>
      <c r="B1993" s="44" t="s">
        <v>2094</v>
      </c>
      <c r="C1993" s="136" t="s">
        <v>22</v>
      </c>
      <c r="D1993" s="44">
        <v>110</v>
      </c>
      <c r="E1993" s="136" t="s">
        <v>2095</v>
      </c>
      <c r="F1993" s="44">
        <v>35</v>
      </c>
      <c r="G1993" s="136" t="s">
        <v>216</v>
      </c>
      <c r="H1993" s="44">
        <v>2</v>
      </c>
      <c r="I1993" s="136" t="s">
        <v>38</v>
      </c>
      <c r="J1993" s="45">
        <v>11.97376270913565</v>
      </c>
      <c r="K1993" s="46">
        <v>-0.7350000000000001</v>
      </c>
      <c r="L1993" s="47">
        <v>-0.105</v>
      </c>
      <c r="M1993" s="47">
        <v>0.74246212024587499</v>
      </c>
      <c r="N1993" s="48">
        <v>35.799999999999997</v>
      </c>
      <c r="O1993" s="49">
        <v>13.652189986924945</v>
      </c>
      <c r="P1993" s="46">
        <v>-0.84</v>
      </c>
      <c r="Q1993" s="47">
        <v>-0.105</v>
      </c>
      <c r="R1993" s="47">
        <v>0.84653706357134761</v>
      </c>
      <c r="S1993" s="50">
        <v>35.799999999999997</v>
      </c>
      <c r="T1993" s="45">
        <v>10.300220149437036</v>
      </c>
      <c r="U1993" s="46">
        <v>-0.63</v>
      </c>
      <c r="V1993" s="47">
        <v>-0.105</v>
      </c>
      <c r="W1993" s="47">
        <v>0.63869006568131315</v>
      </c>
      <c r="X1993" s="48">
        <v>35.799999999999997</v>
      </c>
      <c r="Y1993" s="51" t="s">
        <v>38</v>
      </c>
      <c r="AB1993" s="168" t="s">
        <v>38</v>
      </c>
    </row>
    <row r="1994" spans="1:28" x14ac:dyDescent="0.25">
      <c r="A1994" s="181" t="s">
        <v>29</v>
      </c>
      <c r="B1994" s="182" t="s">
        <v>2094</v>
      </c>
      <c r="C1994" s="183" t="s">
        <v>22</v>
      </c>
      <c r="D1994" s="182">
        <v>110</v>
      </c>
      <c r="E1994" s="183" t="s">
        <v>851</v>
      </c>
      <c r="F1994" s="182">
        <v>10</v>
      </c>
      <c r="G1994" s="183" t="s">
        <v>40</v>
      </c>
      <c r="H1994" s="182">
        <v>1</v>
      </c>
      <c r="I1994" s="183" t="s">
        <v>38</v>
      </c>
      <c r="J1994" s="184">
        <v>10.821998256260411</v>
      </c>
      <c r="K1994" s="185">
        <v>0.156</v>
      </c>
      <c r="L1994" s="186">
        <v>0.12</v>
      </c>
      <c r="M1994" s="186">
        <v>0.19681463360228071</v>
      </c>
      <c r="N1994" s="187">
        <v>10.5</v>
      </c>
      <c r="O1994" s="188">
        <v>12.009611535381536</v>
      </c>
      <c r="P1994" s="185">
        <v>0.18</v>
      </c>
      <c r="Q1994" s="186">
        <v>0.12</v>
      </c>
      <c r="R1994" s="186">
        <v>0.21633307652783934</v>
      </c>
      <c r="S1994" s="189">
        <v>10.4</v>
      </c>
      <c r="T1994" s="184">
        <v>10.405960968052835</v>
      </c>
      <c r="U1994" s="185">
        <v>0.14399999999999999</v>
      </c>
      <c r="V1994" s="186">
        <v>0.12</v>
      </c>
      <c r="W1994" s="186">
        <v>0.1874459922217597</v>
      </c>
      <c r="X1994" s="187">
        <v>10.4</v>
      </c>
      <c r="Y1994" s="190" t="s">
        <v>1730</v>
      </c>
    </row>
    <row r="1995" spans="1:28" x14ac:dyDescent="0.25">
      <c r="A1995" s="177" t="s">
        <v>29</v>
      </c>
      <c r="B1995" s="53" t="s">
        <v>2094</v>
      </c>
      <c r="C1995" s="83" t="s">
        <v>22</v>
      </c>
      <c r="D1995" s="53">
        <v>110</v>
      </c>
      <c r="E1995" s="168" t="s">
        <v>2096</v>
      </c>
      <c r="F1995" s="53">
        <v>10</v>
      </c>
      <c r="G1995" s="168" t="s">
        <v>38</v>
      </c>
      <c r="H1995" s="53">
        <v>1</v>
      </c>
      <c r="I1995" s="168" t="s">
        <v>2097</v>
      </c>
      <c r="J1995" s="56">
        <v>8.5692062217384155</v>
      </c>
      <c r="K1995" s="57">
        <v>-0.12</v>
      </c>
      <c r="L1995" s="58">
        <v>0</v>
      </c>
      <c r="M1995" s="58">
        <v>0.12</v>
      </c>
      <c r="N1995" s="59">
        <v>10.5</v>
      </c>
      <c r="O1995" s="60">
        <v>7.6571653738677172</v>
      </c>
      <c r="P1995" s="57">
        <v>-0.12</v>
      </c>
      <c r="Q1995" s="58">
        <v>0</v>
      </c>
      <c r="R1995" s="58">
        <v>0.12</v>
      </c>
      <c r="S1995" s="61">
        <v>10.4</v>
      </c>
      <c r="T1995" s="56">
        <v>6.7700547512854818</v>
      </c>
      <c r="U1995" s="57">
        <v>-0.1</v>
      </c>
      <c r="V1995" s="58">
        <v>0</v>
      </c>
      <c r="W1995" s="58">
        <v>0.1</v>
      </c>
      <c r="X1995" s="59">
        <v>10.4</v>
      </c>
      <c r="Y1995" s="62" t="s">
        <v>1730</v>
      </c>
    </row>
    <row r="1996" spans="1:28" x14ac:dyDescent="0.25">
      <c r="A1996" s="177" t="s">
        <v>29</v>
      </c>
      <c r="B1996" s="53" t="s">
        <v>2094</v>
      </c>
      <c r="C1996" s="83" t="s">
        <v>22</v>
      </c>
      <c r="D1996" s="53">
        <v>110</v>
      </c>
      <c r="E1996" s="168" t="s">
        <v>2098</v>
      </c>
      <c r="F1996" s="53">
        <v>10</v>
      </c>
      <c r="G1996" s="168" t="s">
        <v>38</v>
      </c>
      <c r="H1996" s="53">
        <v>1</v>
      </c>
      <c r="I1996" s="168" t="s">
        <v>2099</v>
      </c>
      <c r="J1996" s="56">
        <v>2.8564020739128053</v>
      </c>
      <c r="K1996" s="57">
        <v>-0.04</v>
      </c>
      <c r="L1996" s="58">
        <v>0</v>
      </c>
      <c r="M1996" s="58">
        <v>0.04</v>
      </c>
      <c r="N1996" s="59">
        <v>10.5</v>
      </c>
      <c r="O1996" s="60">
        <v>3.8285826869338586</v>
      </c>
      <c r="P1996" s="57">
        <v>-0.06</v>
      </c>
      <c r="Q1996" s="58">
        <v>0</v>
      </c>
      <c r="R1996" s="58">
        <v>0.06</v>
      </c>
      <c r="S1996" s="61">
        <v>10.4</v>
      </c>
      <c r="T1996" s="56">
        <v>2.7080219005141926</v>
      </c>
      <c r="U1996" s="57">
        <v>-0.04</v>
      </c>
      <c r="V1996" s="58">
        <v>0</v>
      </c>
      <c r="W1996" s="58">
        <v>0.04</v>
      </c>
      <c r="X1996" s="59">
        <v>10.4</v>
      </c>
      <c r="Y1996" s="62" t="s">
        <v>1730</v>
      </c>
      <c r="AB1996" s="168" t="s">
        <v>38</v>
      </c>
    </row>
    <row r="1997" spans="1:28" x14ac:dyDescent="0.25">
      <c r="A1997" s="177" t="s">
        <v>29</v>
      </c>
      <c r="B1997" s="53" t="s">
        <v>2094</v>
      </c>
      <c r="C1997" s="83" t="s">
        <v>22</v>
      </c>
      <c r="D1997" s="53">
        <v>110</v>
      </c>
      <c r="E1997" s="168" t="s">
        <v>154</v>
      </c>
      <c r="F1997" s="53">
        <v>10</v>
      </c>
      <c r="G1997" s="168" t="s">
        <v>62</v>
      </c>
      <c r="H1997" s="53" t="s">
        <v>38</v>
      </c>
      <c r="I1997" s="168" t="s">
        <v>38</v>
      </c>
      <c r="J1997" s="97">
        <v>0.22851216591302442</v>
      </c>
      <c r="K1997" s="57">
        <v>-3.2000000000000002E-3</v>
      </c>
      <c r="L1997" s="57">
        <v>0</v>
      </c>
      <c r="M1997" s="57">
        <v>3.2000000000000002E-3</v>
      </c>
      <c r="N1997" s="59">
        <v>10.5</v>
      </c>
      <c r="O1997" s="96">
        <v>5.1047769159118121E-2</v>
      </c>
      <c r="P1997" s="57">
        <v>-8.0000000000000004E-4</v>
      </c>
      <c r="Q1997" s="57">
        <v>0</v>
      </c>
      <c r="R1997" s="57">
        <v>8.0000000000000004E-4</v>
      </c>
      <c r="S1997" s="61">
        <v>10.4</v>
      </c>
      <c r="T1997" s="97">
        <v>5.4160438010283848E-2</v>
      </c>
      <c r="U1997" s="57">
        <v>-8.0000000000000004E-4</v>
      </c>
      <c r="V1997" s="57">
        <v>0</v>
      </c>
      <c r="W1997" s="57">
        <v>8.0000000000000004E-4</v>
      </c>
      <c r="X1997" s="59">
        <v>10.4</v>
      </c>
      <c r="Y1997" s="62" t="s">
        <v>1730</v>
      </c>
    </row>
    <row r="1998" spans="1:28" x14ac:dyDescent="0.25">
      <c r="A1998" s="181" t="s">
        <v>29</v>
      </c>
      <c r="B1998" s="182" t="s">
        <v>2094</v>
      </c>
      <c r="C1998" s="183" t="s">
        <v>22</v>
      </c>
      <c r="D1998" s="182">
        <v>110</v>
      </c>
      <c r="E1998" s="183" t="s">
        <v>941</v>
      </c>
      <c r="F1998" s="182">
        <v>10</v>
      </c>
      <c r="G1998" s="183" t="s">
        <v>40</v>
      </c>
      <c r="H1998" s="182">
        <v>2</v>
      </c>
      <c r="I1998" s="183" t="s">
        <v>38</v>
      </c>
      <c r="J1998" s="184">
        <v>2.1423015554346039</v>
      </c>
      <c r="K1998" s="185">
        <v>0.03</v>
      </c>
      <c r="L1998" s="186">
        <v>0</v>
      </c>
      <c r="M1998" s="186">
        <v>0.03</v>
      </c>
      <c r="N1998" s="187">
        <v>10.5</v>
      </c>
      <c r="O1998" s="188">
        <v>1.9142913434669293</v>
      </c>
      <c r="P1998" s="185">
        <v>0.03</v>
      </c>
      <c r="Q1998" s="186">
        <v>0</v>
      </c>
      <c r="R1998" s="186">
        <v>0.03</v>
      </c>
      <c r="S1998" s="189">
        <v>10.4</v>
      </c>
      <c r="T1998" s="184">
        <v>2.0310164253856442</v>
      </c>
      <c r="U1998" s="185">
        <v>0.03</v>
      </c>
      <c r="V1998" s="186">
        <v>0</v>
      </c>
      <c r="W1998" s="186">
        <v>0.03</v>
      </c>
      <c r="X1998" s="187">
        <v>10.4</v>
      </c>
      <c r="Y1998" s="190" t="s">
        <v>1730</v>
      </c>
    </row>
    <row r="1999" spans="1:28" x14ac:dyDescent="0.25">
      <c r="A1999" s="177" t="s">
        <v>29</v>
      </c>
      <c r="B1999" s="53" t="s">
        <v>2094</v>
      </c>
      <c r="C1999" s="83" t="s">
        <v>22</v>
      </c>
      <c r="D1999" s="53">
        <v>110</v>
      </c>
      <c r="E1999" s="168" t="s">
        <v>2100</v>
      </c>
      <c r="F1999" s="53">
        <v>10</v>
      </c>
      <c r="G1999" s="168" t="s">
        <v>38</v>
      </c>
      <c r="H1999" s="53">
        <v>2</v>
      </c>
      <c r="I1999" s="168" t="s">
        <v>2101</v>
      </c>
      <c r="J1999" s="56">
        <v>1.4282010369564027</v>
      </c>
      <c r="K1999" s="57">
        <v>-0.02</v>
      </c>
      <c r="L1999" s="58">
        <v>0</v>
      </c>
      <c r="M1999" s="58">
        <v>0.02</v>
      </c>
      <c r="N1999" s="59">
        <v>10.5</v>
      </c>
      <c r="O1999" s="60">
        <v>1.2761942289779529</v>
      </c>
      <c r="P1999" s="57">
        <v>-0.02</v>
      </c>
      <c r="Q1999" s="58">
        <v>0</v>
      </c>
      <c r="R1999" s="58">
        <v>0.02</v>
      </c>
      <c r="S1999" s="61">
        <v>10.4</v>
      </c>
      <c r="T1999" s="56">
        <v>1.3540109502570963</v>
      </c>
      <c r="U1999" s="57">
        <v>-0.02</v>
      </c>
      <c r="V1999" s="58">
        <v>0</v>
      </c>
      <c r="W1999" s="58">
        <v>0.02</v>
      </c>
      <c r="X1999" s="59">
        <v>10.4</v>
      </c>
      <c r="Y1999" s="62" t="s">
        <v>1730</v>
      </c>
    </row>
    <row r="2000" spans="1:28" ht="15.75" thickBot="1" x14ac:dyDescent="0.3">
      <c r="A2000" s="178" t="s">
        <v>29</v>
      </c>
      <c r="B2000" s="73" t="s">
        <v>2094</v>
      </c>
      <c r="C2000" s="170" t="s">
        <v>22</v>
      </c>
      <c r="D2000" s="73">
        <v>110</v>
      </c>
      <c r="E2000" s="171" t="s">
        <v>171</v>
      </c>
      <c r="F2000" s="73">
        <v>10</v>
      </c>
      <c r="G2000" s="171" t="s">
        <v>62</v>
      </c>
      <c r="H2000" s="73" t="s">
        <v>38</v>
      </c>
      <c r="I2000" s="171" t="s">
        <v>38</v>
      </c>
      <c r="J2000" s="75" t="s">
        <v>44</v>
      </c>
      <c r="K2000" s="76" t="s">
        <v>44</v>
      </c>
      <c r="L2000" s="77" t="s">
        <v>44</v>
      </c>
      <c r="M2000" s="77" t="s">
        <v>44</v>
      </c>
      <c r="N2000" s="78" t="s">
        <v>44</v>
      </c>
      <c r="O2000" s="79" t="s">
        <v>44</v>
      </c>
      <c r="P2000" s="76" t="s">
        <v>44</v>
      </c>
      <c r="Q2000" s="77" t="s">
        <v>44</v>
      </c>
      <c r="R2000" s="77" t="s">
        <v>44</v>
      </c>
      <c r="S2000" s="80" t="s">
        <v>44</v>
      </c>
      <c r="T2000" s="75" t="s">
        <v>44</v>
      </c>
      <c r="U2000" s="76" t="s">
        <v>44</v>
      </c>
      <c r="V2000" s="77" t="s">
        <v>44</v>
      </c>
      <c r="W2000" s="77" t="s">
        <v>44</v>
      </c>
      <c r="X2000" s="78" t="s">
        <v>44</v>
      </c>
      <c r="Y2000" s="81" t="s">
        <v>44</v>
      </c>
    </row>
    <row r="2001" spans="1:28" x14ac:dyDescent="0.25">
      <c r="A2001" s="165" t="s">
        <v>29</v>
      </c>
      <c r="B2001" s="35" t="s">
        <v>2102</v>
      </c>
      <c r="C2001" s="166" t="s">
        <v>21</v>
      </c>
      <c r="D2001" s="35">
        <v>110</v>
      </c>
      <c r="E2001" s="166" t="s">
        <v>851</v>
      </c>
      <c r="F2001" s="35">
        <v>10</v>
      </c>
      <c r="G2001" s="166" t="s">
        <v>40</v>
      </c>
      <c r="H2001" s="35">
        <v>1</v>
      </c>
      <c r="I2001" s="166" t="s">
        <v>38</v>
      </c>
      <c r="J2001" s="36">
        <v>7.9718826025473346</v>
      </c>
      <c r="K2001" s="37">
        <v>0.115</v>
      </c>
      <c r="L2001" s="38">
        <v>8.5999999999999993E-2</v>
      </c>
      <c r="M2001" s="38">
        <v>0.14360013927569848</v>
      </c>
      <c r="N2001" s="39">
        <v>10.4</v>
      </c>
      <c r="O2001" s="40">
        <v>9.0497908838587069</v>
      </c>
      <c r="P2001" s="37">
        <v>0.14799999999999999</v>
      </c>
      <c r="Q2001" s="38">
        <v>7.1999999999999995E-2</v>
      </c>
      <c r="R2001" s="38">
        <v>0.16458432489152786</v>
      </c>
      <c r="S2001" s="41">
        <v>10.5</v>
      </c>
      <c r="T2001" s="36">
        <v>9.7050999209013167</v>
      </c>
      <c r="U2001" s="37">
        <v>0.153</v>
      </c>
      <c r="V2001" s="38">
        <v>8.7999999999999995E-2</v>
      </c>
      <c r="W2001" s="38">
        <v>0.17650212463310463</v>
      </c>
      <c r="X2001" s="39">
        <v>10.5</v>
      </c>
      <c r="Y2001" s="42" t="s">
        <v>38</v>
      </c>
      <c r="AB2001" s="168" t="s">
        <v>38</v>
      </c>
    </row>
    <row r="2002" spans="1:28" x14ac:dyDescent="0.25">
      <c r="A2002" s="177" t="s">
        <v>29</v>
      </c>
      <c r="B2002" s="53" t="s">
        <v>2102</v>
      </c>
      <c r="C2002" s="83" t="s">
        <v>21</v>
      </c>
      <c r="D2002" s="53">
        <v>110</v>
      </c>
      <c r="E2002" s="168" t="s">
        <v>2103</v>
      </c>
      <c r="F2002" s="53">
        <v>10</v>
      </c>
      <c r="G2002" s="168" t="s">
        <v>38</v>
      </c>
      <c r="H2002" s="53">
        <v>1</v>
      </c>
      <c r="I2002" s="168" t="s">
        <v>2104</v>
      </c>
      <c r="J2002" s="56">
        <v>2.8022426915890253</v>
      </c>
      <c r="K2002" s="57">
        <v>-4.2000000000000003E-2</v>
      </c>
      <c r="L2002" s="58">
        <v>-2.8000000000000001E-2</v>
      </c>
      <c r="M2002" s="58">
        <v>5.0477717856495852E-2</v>
      </c>
      <c r="N2002" s="59">
        <v>10.4</v>
      </c>
      <c r="O2002" s="60">
        <v>3.2273397472675964</v>
      </c>
      <c r="P2002" s="57">
        <v>-5.3999999999999999E-2</v>
      </c>
      <c r="Q2002" s="58">
        <v>-2.3E-2</v>
      </c>
      <c r="R2002" s="58">
        <v>5.8694122363316753E-2</v>
      </c>
      <c r="S2002" s="61">
        <v>10.5</v>
      </c>
      <c r="T2002" s="56">
        <v>3.2259342134502202</v>
      </c>
      <c r="U2002" s="57">
        <v>-5.0999999999999997E-2</v>
      </c>
      <c r="V2002" s="58">
        <v>-2.9000000000000001E-2</v>
      </c>
      <c r="W2002" s="58">
        <v>5.8668560575490511E-2</v>
      </c>
      <c r="X2002" s="59">
        <v>10.5</v>
      </c>
      <c r="Y2002" s="62" t="s">
        <v>38</v>
      </c>
    </row>
    <row r="2003" spans="1:28" x14ac:dyDescent="0.25">
      <c r="A2003" s="177" t="s">
        <v>29</v>
      </c>
      <c r="B2003" s="53" t="s">
        <v>2102</v>
      </c>
      <c r="C2003" s="83" t="s">
        <v>21</v>
      </c>
      <c r="D2003" s="53">
        <v>110</v>
      </c>
      <c r="E2003" s="168" t="s">
        <v>2105</v>
      </c>
      <c r="F2003" s="53">
        <v>10</v>
      </c>
      <c r="G2003" s="168" t="s">
        <v>38</v>
      </c>
      <c r="H2003" s="53">
        <v>1</v>
      </c>
      <c r="I2003" s="168" t="s">
        <v>1728</v>
      </c>
      <c r="J2003" s="56">
        <v>2.542779932089577</v>
      </c>
      <c r="K2003" s="57">
        <v>-3.6999999999999998E-2</v>
      </c>
      <c r="L2003" s="58">
        <v>-2.7E-2</v>
      </c>
      <c r="M2003" s="58">
        <v>4.5803929962395143E-2</v>
      </c>
      <c r="N2003" s="59">
        <v>10.4</v>
      </c>
      <c r="O2003" s="60">
        <v>3.2221831258868279</v>
      </c>
      <c r="P2003" s="57">
        <v>-5.2999999999999999E-2</v>
      </c>
      <c r="Q2003" s="58">
        <v>-2.5000000000000001E-2</v>
      </c>
      <c r="R2003" s="58">
        <v>5.8600341295934444E-2</v>
      </c>
      <c r="S2003" s="61">
        <v>10.5</v>
      </c>
      <c r="T2003" s="56">
        <v>3.321976116897833</v>
      </c>
      <c r="U2003" s="57">
        <v>-5.2999999999999999E-2</v>
      </c>
      <c r="V2003" s="58">
        <v>-2.9000000000000001E-2</v>
      </c>
      <c r="W2003" s="58">
        <v>6.0415229867972861E-2</v>
      </c>
      <c r="X2003" s="59">
        <v>10.5</v>
      </c>
      <c r="Y2003" s="62" t="s">
        <v>38</v>
      </c>
    </row>
    <row r="2004" spans="1:28" x14ac:dyDescent="0.25">
      <c r="A2004" s="177" t="s">
        <v>29</v>
      </c>
      <c r="B2004" s="53" t="s">
        <v>2102</v>
      </c>
      <c r="C2004" s="83" t="s">
        <v>21</v>
      </c>
      <c r="D2004" s="53">
        <v>110</v>
      </c>
      <c r="E2004" s="168" t="s">
        <v>2106</v>
      </c>
      <c r="F2004" s="53">
        <v>10</v>
      </c>
      <c r="G2004" s="168" t="s">
        <v>38</v>
      </c>
      <c r="H2004" s="53">
        <v>1</v>
      </c>
      <c r="I2004" s="168" t="s">
        <v>2107</v>
      </c>
      <c r="J2004" s="56">
        <v>2.4733540539385226</v>
      </c>
      <c r="K2004" s="57">
        <v>-3.1E-2</v>
      </c>
      <c r="L2004" s="58">
        <v>-3.2000000000000001E-2</v>
      </c>
      <c r="M2004" s="58">
        <v>4.4553338819890924E-2</v>
      </c>
      <c r="N2004" s="59">
        <v>10.4</v>
      </c>
      <c r="O2004" s="60">
        <v>2.4865473274178873</v>
      </c>
      <c r="P2004" s="57">
        <v>-3.6999999999999998E-2</v>
      </c>
      <c r="Q2004" s="58">
        <v>-2.5999999999999999E-2</v>
      </c>
      <c r="R2004" s="58">
        <v>4.5221676218380052E-2</v>
      </c>
      <c r="S2004" s="61">
        <v>10.5</v>
      </c>
      <c r="T2004" s="56">
        <v>2.9472561768589536</v>
      </c>
      <c r="U2004" s="57">
        <v>-4.2999999999999997E-2</v>
      </c>
      <c r="V2004" s="58">
        <v>-3.2000000000000001E-2</v>
      </c>
      <c r="W2004" s="58">
        <v>5.3600373133029587E-2</v>
      </c>
      <c r="X2004" s="59">
        <v>10.5</v>
      </c>
      <c r="Y2004" s="62" t="s">
        <v>38</v>
      </c>
    </row>
    <row r="2005" spans="1:28" ht="15.75" thickBot="1" x14ac:dyDescent="0.3">
      <c r="A2005" s="178" t="s">
        <v>29</v>
      </c>
      <c r="B2005" s="73" t="s">
        <v>2102</v>
      </c>
      <c r="C2005" s="170" t="s">
        <v>21</v>
      </c>
      <c r="D2005" s="73">
        <v>110</v>
      </c>
      <c r="E2005" s="171" t="s">
        <v>154</v>
      </c>
      <c r="F2005" s="73">
        <v>10</v>
      </c>
      <c r="G2005" s="171" t="s">
        <v>62</v>
      </c>
      <c r="H2005" s="73" t="s">
        <v>38</v>
      </c>
      <c r="I2005" s="171" t="s">
        <v>38</v>
      </c>
      <c r="J2005" s="104">
        <v>0.17555210176447633</v>
      </c>
      <c r="K2005" s="76">
        <v>-3.0000000000000001E-3</v>
      </c>
      <c r="L2005" s="76">
        <v>-1E-3</v>
      </c>
      <c r="M2005" s="76">
        <v>3.1622776601683794E-3</v>
      </c>
      <c r="N2005" s="78">
        <v>10.4</v>
      </c>
      <c r="O2005" s="133">
        <v>0.12295185226055293</v>
      </c>
      <c r="P2005" s="76">
        <v>-2E-3</v>
      </c>
      <c r="Q2005" s="76">
        <v>-1E-3</v>
      </c>
      <c r="R2005" s="76">
        <v>2.2360679774997894E-3</v>
      </c>
      <c r="S2005" s="80">
        <v>10.5</v>
      </c>
      <c r="T2005" s="104">
        <v>7.7761579135973896E-2</v>
      </c>
      <c r="U2005" s="76">
        <v>-1E-3</v>
      </c>
      <c r="V2005" s="76">
        <v>-1E-3</v>
      </c>
      <c r="W2005" s="76">
        <v>1.414213562373095E-3</v>
      </c>
      <c r="X2005" s="78">
        <v>10.5</v>
      </c>
      <c r="Y2005" s="81" t="s">
        <v>38</v>
      </c>
      <c r="AB2005" s="168" t="s">
        <v>38</v>
      </c>
    </row>
    <row r="2006" spans="1:28" x14ac:dyDescent="0.25">
      <c r="A2006" s="165" t="s">
        <v>29</v>
      </c>
      <c r="B2006" s="35" t="s">
        <v>2108</v>
      </c>
      <c r="C2006" s="166" t="s">
        <v>23</v>
      </c>
      <c r="D2006" s="35">
        <v>35</v>
      </c>
      <c r="E2006" s="166" t="s">
        <v>851</v>
      </c>
      <c r="F2006" s="35">
        <v>10</v>
      </c>
      <c r="G2006" s="166" t="s">
        <v>40</v>
      </c>
      <c r="H2006" s="35">
        <v>1</v>
      </c>
      <c r="I2006" s="166" t="s">
        <v>38</v>
      </c>
      <c r="J2006" s="36">
        <v>13.173811362046173</v>
      </c>
      <c r="K2006" s="37">
        <v>0.12</v>
      </c>
      <c r="L2006" s="38">
        <v>0.21000000000000002</v>
      </c>
      <c r="M2006" s="38">
        <v>0.24186773244895651</v>
      </c>
      <c r="N2006" s="39">
        <v>10.6</v>
      </c>
      <c r="O2006" s="40">
        <v>15.865077379959697</v>
      </c>
      <c r="P2006" s="37">
        <v>0.255</v>
      </c>
      <c r="Q2006" s="38">
        <v>0.13500000000000001</v>
      </c>
      <c r="R2006" s="38">
        <v>0.28853076092507018</v>
      </c>
      <c r="S2006" s="41">
        <v>10.5</v>
      </c>
      <c r="T2006" s="36">
        <v>13.727176481332929</v>
      </c>
      <c r="U2006" s="37">
        <v>0.21000000000000002</v>
      </c>
      <c r="V2006" s="38">
        <v>0.13500000000000001</v>
      </c>
      <c r="W2006" s="38">
        <v>0.24964975465639858</v>
      </c>
      <c r="X2006" s="39">
        <v>10.5</v>
      </c>
      <c r="Y2006" s="42" t="s">
        <v>38</v>
      </c>
    </row>
    <row r="2007" spans="1:28" x14ac:dyDescent="0.25">
      <c r="A2007" s="177" t="s">
        <v>29</v>
      </c>
      <c r="B2007" s="53" t="s">
        <v>2108</v>
      </c>
      <c r="C2007" s="83" t="s">
        <v>23</v>
      </c>
      <c r="D2007" s="53">
        <v>35</v>
      </c>
      <c r="E2007" s="168" t="s">
        <v>2109</v>
      </c>
      <c r="F2007" s="53">
        <v>10</v>
      </c>
      <c r="G2007" s="168" t="s">
        <v>38</v>
      </c>
      <c r="H2007" s="53">
        <v>1</v>
      </c>
      <c r="I2007" s="168" t="s">
        <v>2110</v>
      </c>
      <c r="J2007" s="56">
        <v>2.8294548845362697</v>
      </c>
      <c r="K2007" s="57">
        <v>-0.04</v>
      </c>
      <c r="L2007" s="58">
        <v>0</v>
      </c>
      <c r="M2007" s="58">
        <v>0.04</v>
      </c>
      <c r="N2007" s="59">
        <v>10.6</v>
      </c>
      <c r="O2007" s="60">
        <v>3.792119994677345</v>
      </c>
      <c r="P2007" s="57">
        <v>-0.06</v>
      </c>
      <c r="Q2007" s="58">
        <v>0</v>
      </c>
      <c r="R2007" s="58">
        <v>0.06</v>
      </c>
      <c r="S2007" s="61">
        <v>10.5</v>
      </c>
      <c r="T2007" s="56">
        <v>4.0233468236210852</v>
      </c>
      <c r="U2007" s="57">
        <v>-0.06</v>
      </c>
      <c r="V2007" s="58">
        <v>0</v>
      </c>
      <c r="W2007" s="58">
        <v>0.06</v>
      </c>
      <c r="X2007" s="59">
        <v>10.5</v>
      </c>
      <c r="Y2007" s="62" t="s">
        <v>1730</v>
      </c>
    </row>
    <row r="2008" spans="1:28" x14ac:dyDescent="0.25">
      <c r="A2008" s="177" t="s">
        <v>29</v>
      </c>
      <c r="B2008" s="53" t="s">
        <v>2108</v>
      </c>
      <c r="C2008" s="83" t="s">
        <v>23</v>
      </c>
      <c r="D2008" s="53">
        <v>35</v>
      </c>
      <c r="E2008" s="168" t="s">
        <v>2111</v>
      </c>
      <c r="F2008" s="53">
        <v>10</v>
      </c>
      <c r="G2008" s="168" t="s">
        <v>38</v>
      </c>
      <c r="H2008" s="53">
        <v>1</v>
      </c>
      <c r="I2008" s="168" t="s">
        <v>2112</v>
      </c>
      <c r="J2008" s="56">
        <v>1.4147274422681348</v>
      </c>
      <c r="K2008" s="57">
        <v>-0.02</v>
      </c>
      <c r="L2008" s="58">
        <v>0</v>
      </c>
      <c r="M2008" s="58">
        <v>0.02</v>
      </c>
      <c r="N2008" s="59">
        <v>10.6</v>
      </c>
      <c r="O2008" s="60">
        <v>1.8960599973386725</v>
      </c>
      <c r="P2008" s="57">
        <v>-0.03</v>
      </c>
      <c r="Q2008" s="58">
        <v>0</v>
      </c>
      <c r="R2008" s="58">
        <v>0.03</v>
      </c>
      <c r="S2008" s="61">
        <v>10.5</v>
      </c>
      <c r="T2008" s="56">
        <v>2.68223121574739</v>
      </c>
      <c r="U2008" s="57">
        <v>-0.04</v>
      </c>
      <c r="V2008" s="58">
        <v>0</v>
      </c>
      <c r="W2008" s="58">
        <v>0.04</v>
      </c>
      <c r="X2008" s="59">
        <v>10.5</v>
      </c>
      <c r="Y2008" s="62" t="s">
        <v>1730</v>
      </c>
    </row>
    <row r="2009" spans="1:28" x14ac:dyDescent="0.25">
      <c r="A2009" s="177" t="s">
        <v>29</v>
      </c>
      <c r="B2009" s="53" t="s">
        <v>2108</v>
      </c>
      <c r="C2009" s="83" t="s">
        <v>23</v>
      </c>
      <c r="D2009" s="53">
        <v>35</v>
      </c>
      <c r="E2009" s="168" t="s">
        <v>154</v>
      </c>
      <c r="F2009" s="53">
        <v>10</v>
      </c>
      <c r="G2009" s="168" t="s">
        <v>62</v>
      </c>
      <c r="H2009" s="53" t="s">
        <v>38</v>
      </c>
      <c r="I2009" s="168" t="s">
        <v>38</v>
      </c>
      <c r="J2009" s="56">
        <v>1.2732546980413212E-2</v>
      </c>
      <c r="K2009" s="57">
        <v>-1.7999999999999998E-4</v>
      </c>
      <c r="L2009" s="58">
        <v>0</v>
      </c>
      <c r="M2009" s="58">
        <v>1.7999999999999998E-4</v>
      </c>
      <c r="N2009" s="59">
        <v>10.6</v>
      </c>
      <c r="O2009" s="60">
        <v>3.7921199946773449E-3</v>
      </c>
      <c r="P2009" s="57">
        <v>-5.9999999999999995E-5</v>
      </c>
      <c r="Q2009" s="58">
        <v>0</v>
      </c>
      <c r="R2009" s="58">
        <v>5.9999999999999995E-5</v>
      </c>
      <c r="S2009" s="61">
        <v>10.5</v>
      </c>
      <c r="T2009" s="56">
        <v>4.0233468236210851E-3</v>
      </c>
      <c r="U2009" s="57">
        <v>-5.9999999999999995E-5</v>
      </c>
      <c r="V2009" s="58">
        <v>0</v>
      </c>
      <c r="W2009" s="58">
        <v>5.9999999999999995E-5</v>
      </c>
      <c r="X2009" s="59">
        <v>10.5</v>
      </c>
      <c r="Y2009" s="62" t="s">
        <v>38</v>
      </c>
    </row>
    <row r="2010" spans="1:28" x14ac:dyDescent="0.25">
      <c r="A2010" s="175" t="s">
        <v>29</v>
      </c>
      <c r="B2010" s="64" t="s">
        <v>2108</v>
      </c>
      <c r="C2010" s="120" t="s">
        <v>23</v>
      </c>
      <c r="D2010" s="64">
        <v>35</v>
      </c>
      <c r="E2010" s="120" t="s">
        <v>941</v>
      </c>
      <c r="F2010" s="64">
        <v>10</v>
      </c>
      <c r="G2010" s="120" t="s">
        <v>40</v>
      </c>
      <c r="H2010" s="64">
        <v>2</v>
      </c>
      <c r="I2010" s="120" t="s">
        <v>38</v>
      </c>
      <c r="J2010" s="65" t="s">
        <v>44</v>
      </c>
      <c r="K2010" s="66" t="s">
        <v>44</v>
      </c>
      <c r="L2010" s="67" t="s">
        <v>44</v>
      </c>
      <c r="M2010" s="67" t="s">
        <v>44</v>
      </c>
      <c r="N2010" s="68" t="s">
        <v>44</v>
      </c>
      <c r="O2010" s="69" t="s">
        <v>44</v>
      </c>
      <c r="P2010" s="66" t="s">
        <v>44</v>
      </c>
      <c r="Q2010" s="67" t="s">
        <v>44</v>
      </c>
      <c r="R2010" s="67" t="s">
        <v>44</v>
      </c>
      <c r="S2010" s="70" t="s">
        <v>44</v>
      </c>
      <c r="T2010" s="65" t="s">
        <v>44</v>
      </c>
      <c r="U2010" s="66" t="s">
        <v>44</v>
      </c>
      <c r="V2010" s="67" t="s">
        <v>44</v>
      </c>
      <c r="W2010" s="67" t="s">
        <v>44</v>
      </c>
      <c r="X2010" s="68" t="s">
        <v>44</v>
      </c>
      <c r="Y2010" s="71" t="s">
        <v>38</v>
      </c>
    </row>
    <row r="2011" spans="1:28" x14ac:dyDescent="0.25">
      <c r="A2011" s="177" t="s">
        <v>29</v>
      </c>
      <c r="B2011" s="53" t="s">
        <v>2108</v>
      </c>
      <c r="C2011" s="83" t="s">
        <v>23</v>
      </c>
      <c r="D2011" s="53">
        <v>35</v>
      </c>
      <c r="E2011" s="168" t="s">
        <v>2113</v>
      </c>
      <c r="F2011" s="53">
        <v>10</v>
      </c>
      <c r="G2011" s="168" t="s">
        <v>38</v>
      </c>
      <c r="H2011" s="53">
        <v>2</v>
      </c>
      <c r="I2011" s="168" t="s">
        <v>2114</v>
      </c>
      <c r="J2011" s="56">
        <v>1.6976729307217617</v>
      </c>
      <c r="K2011" s="57">
        <v>-2.4E-2</v>
      </c>
      <c r="L2011" s="58">
        <v>0</v>
      </c>
      <c r="M2011" s="58">
        <v>2.4E-2</v>
      </c>
      <c r="N2011" s="59">
        <v>10.6</v>
      </c>
      <c r="O2011" s="60">
        <v>3.792119994677345</v>
      </c>
      <c r="P2011" s="57">
        <v>-0.06</v>
      </c>
      <c r="Q2011" s="58">
        <v>0</v>
      </c>
      <c r="R2011" s="58">
        <v>0.06</v>
      </c>
      <c r="S2011" s="61">
        <v>10.5</v>
      </c>
      <c r="T2011" s="56">
        <v>2.8163427765347606</v>
      </c>
      <c r="U2011" s="57">
        <v>-4.200000000000001E-2</v>
      </c>
      <c r="V2011" s="58">
        <v>0</v>
      </c>
      <c r="W2011" s="58">
        <v>4.200000000000001E-2</v>
      </c>
      <c r="X2011" s="59">
        <v>10.5</v>
      </c>
      <c r="Y2011" s="62" t="s">
        <v>1730</v>
      </c>
      <c r="AB2011" s="168" t="s">
        <v>38</v>
      </c>
    </row>
    <row r="2012" spans="1:28" x14ac:dyDescent="0.25">
      <c r="A2012" s="177" t="s">
        <v>29</v>
      </c>
      <c r="B2012" s="53" t="s">
        <v>2108</v>
      </c>
      <c r="C2012" s="83" t="s">
        <v>23</v>
      </c>
      <c r="D2012" s="53">
        <v>35</v>
      </c>
      <c r="E2012" s="168" t="s">
        <v>2115</v>
      </c>
      <c r="F2012" s="53">
        <v>10</v>
      </c>
      <c r="G2012" s="168" t="s">
        <v>38</v>
      </c>
      <c r="H2012" s="53">
        <v>2</v>
      </c>
      <c r="I2012" s="168" t="s">
        <v>2116</v>
      </c>
      <c r="J2012" s="56">
        <v>2.1220911634022017</v>
      </c>
      <c r="K2012" s="57">
        <v>-0.03</v>
      </c>
      <c r="L2012" s="58">
        <v>0</v>
      </c>
      <c r="M2012" s="58">
        <v>0.03</v>
      </c>
      <c r="N2012" s="59">
        <v>10.6</v>
      </c>
      <c r="O2012" s="60">
        <v>2.528079996451563</v>
      </c>
      <c r="P2012" s="57">
        <v>-0.04</v>
      </c>
      <c r="Q2012" s="58">
        <v>0</v>
      </c>
      <c r="R2012" s="58">
        <v>0.04</v>
      </c>
      <c r="S2012" s="61">
        <v>10.5</v>
      </c>
      <c r="T2012" s="56">
        <v>3.3527890196842383</v>
      </c>
      <c r="U2012" s="57">
        <v>-0.05</v>
      </c>
      <c r="V2012" s="58">
        <v>0</v>
      </c>
      <c r="W2012" s="58">
        <v>0.05</v>
      </c>
      <c r="X2012" s="59">
        <v>10.5</v>
      </c>
      <c r="Y2012" s="62" t="s">
        <v>1730</v>
      </c>
    </row>
    <row r="2013" spans="1:28" ht="15.75" thickBot="1" x14ac:dyDescent="0.3">
      <c r="A2013" s="178" t="s">
        <v>29</v>
      </c>
      <c r="B2013" s="73" t="s">
        <v>2108</v>
      </c>
      <c r="C2013" s="170" t="s">
        <v>23</v>
      </c>
      <c r="D2013" s="73">
        <v>35</v>
      </c>
      <c r="E2013" s="171" t="s">
        <v>171</v>
      </c>
      <c r="F2013" s="73">
        <v>10</v>
      </c>
      <c r="G2013" s="171" t="s">
        <v>62</v>
      </c>
      <c r="H2013" s="73" t="s">
        <v>38</v>
      </c>
      <c r="I2013" s="171" t="s">
        <v>38</v>
      </c>
      <c r="J2013" s="101">
        <v>4.2441823268044038E-3</v>
      </c>
      <c r="K2013" s="76">
        <v>-5.9999999999999995E-5</v>
      </c>
      <c r="L2013" s="95">
        <v>0</v>
      </c>
      <c r="M2013" s="95">
        <v>5.9999999999999995E-5</v>
      </c>
      <c r="N2013" s="78">
        <v>10.6</v>
      </c>
      <c r="O2013" s="112">
        <v>3.7921199946773449E-3</v>
      </c>
      <c r="P2013" s="76">
        <v>-5.9999999999999995E-5</v>
      </c>
      <c r="Q2013" s="95">
        <v>0</v>
      </c>
      <c r="R2013" s="95">
        <v>5.9999999999999995E-5</v>
      </c>
      <c r="S2013" s="80">
        <v>10.5</v>
      </c>
      <c r="T2013" s="101">
        <v>4.0233468236210851E-3</v>
      </c>
      <c r="U2013" s="76">
        <v>-5.9999999999999995E-5</v>
      </c>
      <c r="V2013" s="95">
        <v>0</v>
      </c>
      <c r="W2013" s="95">
        <v>5.9999999999999995E-5</v>
      </c>
      <c r="X2013" s="78">
        <v>10.5</v>
      </c>
      <c r="Y2013" s="81" t="s">
        <v>44</v>
      </c>
    </row>
    <row r="2014" spans="1:28" x14ac:dyDescent="0.25">
      <c r="A2014" s="165" t="s">
        <v>29</v>
      </c>
      <c r="B2014" s="35" t="s">
        <v>2117</v>
      </c>
      <c r="C2014" s="166" t="s">
        <v>23</v>
      </c>
      <c r="D2014" s="35">
        <v>35</v>
      </c>
      <c r="E2014" s="166" t="s">
        <v>851</v>
      </c>
      <c r="F2014" s="35">
        <v>10</v>
      </c>
      <c r="G2014" s="166" t="s">
        <v>40</v>
      </c>
      <c r="H2014" s="35">
        <v>1</v>
      </c>
      <c r="I2014" s="166" t="s">
        <v>38</v>
      </c>
      <c r="J2014" s="36">
        <v>6.975180192710325</v>
      </c>
      <c r="K2014" s="37">
        <v>0.1</v>
      </c>
      <c r="L2014" s="38">
        <v>0.08</v>
      </c>
      <c r="M2014" s="38">
        <v>0.12806248474865697</v>
      </c>
      <c r="N2014" s="39">
        <v>10.6</v>
      </c>
      <c r="O2014" s="40">
        <v>12.42038846423365</v>
      </c>
      <c r="P2014" s="37">
        <v>0.18</v>
      </c>
      <c r="Q2014" s="38">
        <v>0.14000000000000001</v>
      </c>
      <c r="R2014" s="38">
        <v>0.22803508501982761</v>
      </c>
      <c r="S2014" s="41">
        <v>10.6</v>
      </c>
      <c r="T2014" s="36">
        <v>10.783917106592609</v>
      </c>
      <c r="U2014" s="37">
        <v>0.14000000000000001</v>
      </c>
      <c r="V2014" s="38">
        <v>0.14000000000000001</v>
      </c>
      <c r="W2014" s="38">
        <v>0.19798989873223333</v>
      </c>
      <c r="X2014" s="39">
        <v>10.6</v>
      </c>
      <c r="Y2014" s="42" t="s">
        <v>38</v>
      </c>
    </row>
    <row r="2015" spans="1:28" x14ac:dyDescent="0.25">
      <c r="A2015" s="177" t="s">
        <v>29</v>
      </c>
      <c r="B2015" s="53" t="s">
        <v>2117</v>
      </c>
      <c r="C2015" s="83" t="s">
        <v>23</v>
      </c>
      <c r="D2015" s="53">
        <v>35</v>
      </c>
      <c r="E2015" s="168" t="s">
        <v>2118</v>
      </c>
      <c r="F2015" s="53">
        <v>10</v>
      </c>
      <c r="G2015" s="168" t="s">
        <v>38</v>
      </c>
      <c r="H2015" s="53">
        <v>1</v>
      </c>
      <c r="I2015" s="168" t="s">
        <v>2119</v>
      </c>
      <c r="J2015" s="56">
        <v>2.31083937998413</v>
      </c>
      <c r="K2015" s="57">
        <v>-0.03</v>
      </c>
      <c r="L2015" s="58">
        <v>-0.03</v>
      </c>
      <c r="M2015" s="58">
        <v>4.2426406871192854E-2</v>
      </c>
      <c r="N2015" s="59">
        <v>10.6</v>
      </c>
      <c r="O2015" s="60">
        <v>2.9331380670090619</v>
      </c>
      <c r="P2015" s="57">
        <v>-0.05</v>
      </c>
      <c r="Q2015" s="58">
        <v>-0.02</v>
      </c>
      <c r="R2015" s="58">
        <v>5.385164807134505E-2</v>
      </c>
      <c r="S2015" s="61">
        <v>10.6</v>
      </c>
      <c r="T2015" s="56">
        <v>2.4358385825203879</v>
      </c>
      <c r="U2015" s="57">
        <v>-0.04</v>
      </c>
      <c r="V2015" s="58">
        <v>-0.02</v>
      </c>
      <c r="W2015" s="58">
        <v>4.4721359549995794E-2</v>
      </c>
      <c r="X2015" s="59">
        <v>10.6</v>
      </c>
      <c r="Y2015" s="62" t="s">
        <v>38</v>
      </c>
    </row>
    <row r="2016" spans="1:28" x14ac:dyDescent="0.25">
      <c r="A2016" s="177" t="s">
        <v>29</v>
      </c>
      <c r="B2016" s="53" t="s">
        <v>2117</v>
      </c>
      <c r="C2016" s="83" t="s">
        <v>23</v>
      </c>
      <c r="D2016" s="53">
        <v>35</v>
      </c>
      <c r="E2016" s="168" t="s">
        <v>2120</v>
      </c>
      <c r="F2016" s="53">
        <v>10</v>
      </c>
      <c r="G2016" s="168" t="s">
        <v>38</v>
      </c>
      <c r="H2016" s="53">
        <v>1</v>
      </c>
      <c r="I2016" s="168" t="s">
        <v>2121</v>
      </c>
      <c r="J2016" s="56">
        <v>1.9638358485529555</v>
      </c>
      <c r="K2016" s="57">
        <v>-0.02</v>
      </c>
      <c r="L2016" s="58">
        <v>-0.03</v>
      </c>
      <c r="M2016" s="58">
        <v>3.605551275463989E-2</v>
      </c>
      <c r="N2016" s="59">
        <v>10.6</v>
      </c>
      <c r="O2016" s="60">
        <v>2.31083937998413</v>
      </c>
      <c r="P2016" s="57">
        <v>-0.03</v>
      </c>
      <c r="Q2016" s="58">
        <v>-0.03</v>
      </c>
      <c r="R2016" s="58">
        <v>4.2426406871192854E-2</v>
      </c>
      <c r="S2016" s="61">
        <v>10.6</v>
      </c>
      <c r="T2016" s="56">
        <v>2.7233503263661594</v>
      </c>
      <c r="U2016" s="57">
        <v>-0.03</v>
      </c>
      <c r="V2016" s="58">
        <v>-0.04</v>
      </c>
      <c r="W2016" s="58">
        <v>0.05</v>
      </c>
      <c r="X2016" s="59">
        <v>10.6</v>
      </c>
      <c r="Y2016" s="62" t="s">
        <v>38</v>
      </c>
      <c r="AB2016" s="168" t="s">
        <v>38</v>
      </c>
    </row>
    <row r="2017" spans="1:28" x14ac:dyDescent="0.25">
      <c r="A2017" s="177" t="s">
        <v>29</v>
      </c>
      <c r="B2017" s="53" t="s">
        <v>2117</v>
      </c>
      <c r="C2017" s="83" t="s">
        <v>23</v>
      </c>
      <c r="D2017" s="53">
        <v>35</v>
      </c>
      <c r="E2017" s="168" t="s">
        <v>154</v>
      </c>
      <c r="F2017" s="53">
        <v>10</v>
      </c>
      <c r="G2017" s="168" t="s">
        <v>62</v>
      </c>
      <c r="H2017" s="53" t="s">
        <v>38</v>
      </c>
      <c r="I2017" s="168" t="s">
        <v>38</v>
      </c>
      <c r="J2017" s="97">
        <v>4.2441823268044038E-3</v>
      </c>
      <c r="K2017" s="57">
        <v>-5.9999999999999995E-5</v>
      </c>
      <c r="L2017" s="57">
        <v>0</v>
      </c>
      <c r="M2017" s="57">
        <v>5.9999999999999995E-5</v>
      </c>
      <c r="N2017" s="59">
        <v>10.6</v>
      </c>
      <c r="O2017" s="96">
        <v>3.7563452777464265E-3</v>
      </c>
      <c r="P2017" s="57">
        <v>-5.9999999999999995E-5</v>
      </c>
      <c r="Q2017" s="57">
        <v>0</v>
      </c>
      <c r="R2017" s="57">
        <v>5.9999999999999995E-5</v>
      </c>
      <c r="S2017" s="61">
        <v>10.6</v>
      </c>
      <c r="T2017" s="97">
        <v>3.9853907215114523E-3</v>
      </c>
      <c r="U2017" s="57">
        <v>-5.9999999999999995E-5</v>
      </c>
      <c r="V2017" s="57">
        <v>0</v>
      </c>
      <c r="W2017" s="57">
        <v>5.9999999999999995E-5</v>
      </c>
      <c r="X2017" s="59">
        <v>10.6</v>
      </c>
      <c r="Y2017" s="62" t="s">
        <v>38</v>
      </c>
    </row>
    <row r="2018" spans="1:28" x14ac:dyDescent="0.25">
      <c r="A2018" s="175" t="s">
        <v>29</v>
      </c>
      <c r="B2018" s="64" t="s">
        <v>2117</v>
      </c>
      <c r="C2018" s="120" t="s">
        <v>23</v>
      </c>
      <c r="D2018" s="64">
        <v>35</v>
      </c>
      <c r="E2018" s="120" t="s">
        <v>941</v>
      </c>
      <c r="F2018" s="64">
        <v>10</v>
      </c>
      <c r="G2018" s="120" t="s">
        <v>40</v>
      </c>
      <c r="H2018" s="64">
        <v>2</v>
      </c>
      <c r="I2018" s="120" t="s">
        <v>38</v>
      </c>
      <c r="J2018" s="65" t="s">
        <v>44</v>
      </c>
      <c r="K2018" s="66" t="s">
        <v>44</v>
      </c>
      <c r="L2018" s="67" t="s">
        <v>44</v>
      </c>
      <c r="M2018" s="67" t="s">
        <v>44</v>
      </c>
      <c r="N2018" s="68" t="s">
        <v>44</v>
      </c>
      <c r="O2018" s="69" t="s">
        <v>44</v>
      </c>
      <c r="P2018" s="66" t="s">
        <v>44</v>
      </c>
      <c r="Q2018" s="67" t="s">
        <v>44</v>
      </c>
      <c r="R2018" s="67" t="s">
        <v>44</v>
      </c>
      <c r="S2018" s="70" t="s">
        <v>44</v>
      </c>
      <c r="T2018" s="65" t="s">
        <v>44</v>
      </c>
      <c r="U2018" s="66" t="s">
        <v>44</v>
      </c>
      <c r="V2018" s="67" t="s">
        <v>44</v>
      </c>
      <c r="W2018" s="67" t="s">
        <v>44</v>
      </c>
      <c r="X2018" s="68" t="s">
        <v>44</v>
      </c>
      <c r="Y2018" s="71" t="s">
        <v>38</v>
      </c>
    </row>
    <row r="2019" spans="1:28" x14ac:dyDescent="0.25">
      <c r="A2019" s="177" t="s">
        <v>29</v>
      </c>
      <c r="B2019" s="53" t="s">
        <v>2117</v>
      </c>
      <c r="C2019" s="83" t="s">
        <v>23</v>
      </c>
      <c r="D2019" s="53">
        <v>35</v>
      </c>
      <c r="E2019" s="168" t="s">
        <v>2122</v>
      </c>
      <c r="F2019" s="53">
        <v>10</v>
      </c>
      <c r="G2019" s="168" t="s">
        <v>38</v>
      </c>
      <c r="H2019" s="53">
        <v>1</v>
      </c>
      <c r="I2019" s="168" t="s">
        <v>2123</v>
      </c>
      <c r="J2019" s="56">
        <v>5.8915075456588664</v>
      </c>
      <c r="K2019" s="57">
        <v>-0.06</v>
      </c>
      <c r="L2019" s="58">
        <v>-0.09</v>
      </c>
      <c r="M2019" s="58">
        <v>0.10816653826391967</v>
      </c>
      <c r="N2019" s="59">
        <v>10.6</v>
      </c>
      <c r="O2019" s="60">
        <v>7.7412161164095403</v>
      </c>
      <c r="P2019" s="57">
        <v>-0.11</v>
      </c>
      <c r="Q2019" s="58">
        <v>-0.09</v>
      </c>
      <c r="R2019" s="58">
        <v>0.14212670403551894</v>
      </c>
      <c r="S2019" s="61">
        <v>10.6</v>
      </c>
      <c r="T2019" s="56">
        <v>7.3277862878811604</v>
      </c>
      <c r="U2019" s="57">
        <v>-0.1</v>
      </c>
      <c r="V2019" s="58">
        <v>-0.09</v>
      </c>
      <c r="W2019" s="58">
        <v>0.13453624047073712</v>
      </c>
      <c r="X2019" s="59">
        <v>10.6</v>
      </c>
      <c r="Y2019" s="62" t="s">
        <v>38</v>
      </c>
    </row>
    <row r="2020" spans="1:28" ht="15.75" thickBot="1" x14ac:dyDescent="0.3">
      <c r="A2020" s="178" t="s">
        <v>29</v>
      </c>
      <c r="B2020" s="73" t="s">
        <v>2117</v>
      </c>
      <c r="C2020" s="170" t="s">
        <v>23</v>
      </c>
      <c r="D2020" s="73">
        <v>35</v>
      </c>
      <c r="E2020" s="171" t="s">
        <v>171</v>
      </c>
      <c r="F2020" s="73">
        <v>10</v>
      </c>
      <c r="G2020" s="171" t="s">
        <v>62</v>
      </c>
      <c r="H2020" s="73" t="s">
        <v>38</v>
      </c>
      <c r="I2020" s="171" t="s">
        <v>38</v>
      </c>
      <c r="J2020" s="75">
        <v>0</v>
      </c>
      <c r="K2020" s="76">
        <v>0</v>
      </c>
      <c r="L2020" s="77">
        <v>0</v>
      </c>
      <c r="M2020" s="77">
        <v>0</v>
      </c>
      <c r="N2020" s="78">
        <v>10.6</v>
      </c>
      <c r="O2020" s="79">
        <v>0</v>
      </c>
      <c r="P2020" s="76">
        <v>0</v>
      </c>
      <c r="Q2020" s="77">
        <v>0</v>
      </c>
      <c r="R2020" s="77">
        <v>0</v>
      </c>
      <c r="S2020" s="80">
        <v>10.6</v>
      </c>
      <c r="T2020" s="75">
        <v>0</v>
      </c>
      <c r="U2020" s="76">
        <v>0</v>
      </c>
      <c r="V2020" s="77">
        <v>0</v>
      </c>
      <c r="W2020" s="77">
        <v>0</v>
      </c>
      <c r="X2020" s="78">
        <v>10.6</v>
      </c>
      <c r="Y2020" s="81" t="s">
        <v>44</v>
      </c>
    </row>
    <row r="2021" spans="1:28" x14ac:dyDescent="0.25">
      <c r="A2021" s="165" t="s">
        <v>29</v>
      </c>
      <c r="B2021" s="35" t="s">
        <v>2124</v>
      </c>
      <c r="C2021" s="166" t="s">
        <v>23</v>
      </c>
      <c r="D2021" s="35">
        <v>35</v>
      </c>
      <c r="E2021" s="166" t="s">
        <v>851</v>
      </c>
      <c r="F2021" s="35">
        <v>10</v>
      </c>
      <c r="G2021" s="166" t="s">
        <v>40</v>
      </c>
      <c r="H2021" s="35">
        <v>1</v>
      </c>
      <c r="I2021" s="166" t="s">
        <v>38</v>
      </c>
      <c r="J2021" s="36">
        <v>4.6222837725196442</v>
      </c>
      <c r="K2021" s="37">
        <v>0.08</v>
      </c>
      <c r="L2021" s="38">
        <v>0.02</v>
      </c>
      <c r="M2021" s="38">
        <v>8.2462112512353219E-2</v>
      </c>
      <c r="N2021" s="39">
        <v>10.3</v>
      </c>
      <c r="O2021" s="40">
        <v>8.0841245636408541</v>
      </c>
      <c r="P2021" s="37">
        <v>0.14000000000000001</v>
      </c>
      <c r="Q2021" s="38">
        <v>0.02</v>
      </c>
      <c r="R2021" s="38">
        <v>0.14142135623730953</v>
      </c>
      <c r="S2021" s="41">
        <v>10.1</v>
      </c>
      <c r="T2021" s="36">
        <v>6.954226899572765</v>
      </c>
      <c r="U2021" s="37">
        <v>0.12</v>
      </c>
      <c r="V2021" s="38">
        <v>0.02</v>
      </c>
      <c r="W2021" s="38">
        <v>0.1216552506059644</v>
      </c>
      <c r="X2021" s="39">
        <v>10.1</v>
      </c>
      <c r="Y2021" s="42" t="s">
        <v>38</v>
      </c>
      <c r="AB2021" s="168" t="s">
        <v>38</v>
      </c>
    </row>
    <row r="2022" spans="1:28" x14ac:dyDescent="0.25">
      <c r="A2022" s="177" t="s">
        <v>29</v>
      </c>
      <c r="B2022" s="53" t="s">
        <v>2124</v>
      </c>
      <c r="C2022" s="83" t="s">
        <v>23</v>
      </c>
      <c r="D2022" s="53">
        <v>35</v>
      </c>
      <c r="E2022" s="168" t="s">
        <v>2125</v>
      </c>
      <c r="F2022" s="53">
        <v>10</v>
      </c>
      <c r="G2022" s="168" t="s">
        <v>38</v>
      </c>
      <c r="H2022" s="53">
        <v>1</v>
      </c>
      <c r="I2022" s="168" t="s">
        <v>2126</v>
      </c>
      <c r="J2022" s="56">
        <v>2.378145381342891</v>
      </c>
      <c r="K2022" s="57">
        <v>-0.03</v>
      </c>
      <c r="L2022" s="58">
        <v>-0.03</v>
      </c>
      <c r="M2022" s="58">
        <v>4.2426406871192854E-2</v>
      </c>
      <c r="N2022" s="59">
        <v>10.3</v>
      </c>
      <c r="O2022" s="60">
        <v>4.122110890031947</v>
      </c>
      <c r="P2022" s="57">
        <v>-0.06</v>
      </c>
      <c r="Q2022" s="58">
        <v>-0.04</v>
      </c>
      <c r="R2022" s="58">
        <v>7.211102550927978E-2</v>
      </c>
      <c r="S2022" s="61">
        <v>10.1</v>
      </c>
      <c r="T2022" s="56">
        <v>3.3331699466541522</v>
      </c>
      <c r="U2022" s="57">
        <v>-0.05</v>
      </c>
      <c r="V2022" s="58">
        <v>-0.03</v>
      </c>
      <c r="W2022" s="58">
        <v>5.8309518948453008E-2</v>
      </c>
      <c r="X2022" s="59">
        <v>10.1</v>
      </c>
      <c r="Y2022" s="62" t="s">
        <v>38</v>
      </c>
    </row>
    <row r="2023" spans="1:28" x14ac:dyDescent="0.25">
      <c r="A2023" s="177" t="s">
        <v>29</v>
      </c>
      <c r="B2023" s="53" t="s">
        <v>2124</v>
      </c>
      <c r="C2023" s="83" t="s">
        <v>23</v>
      </c>
      <c r="D2023" s="53">
        <v>35</v>
      </c>
      <c r="E2023" s="168" t="s">
        <v>2127</v>
      </c>
      <c r="F2023" s="53">
        <v>10</v>
      </c>
      <c r="G2023" s="168" t="s">
        <v>38</v>
      </c>
      <c r="H2023" s="53">
        <v>1</v>
      </c>
      <c r="I2023" s="168" t="s">
        <v>2128</v>
      </c>
      <c r="J2023" s="56">
        <v>3.1708605084571886</v>
      </c>
      <c r="K2023" s="57">
        <v>-0.04</v>
      </c>
      <c r="L2023" s="58">
        <v>-0.04</v>
      </c>
      <c r="M2023" s="58">
        <v>5.6568542494923803E-2</v>
      </c>
      <c r="N2023" s="59">
        <v>10.3</v>
      </c>
      <c r="O2023" s="60">
        <v>5.1128493019239842</v>
      </c>
      <c r="P2023" s="57">
        <v>-0.08</v>
      </c>
      <c r="Q2023" s="58">
        <v>-0.04</v>
      </c>
      <c r="R2023" s="58">
        <v>8.9442719099991588E-2</v>
      </c>
      <c r="S2023" s="61">
        <v>10.1</v>
      </c>
      <c r="T2023" s="56">
        <v>4.6086600804517968</v>
      </c>
      <c r="U2023" s="57">
        <v>-7.0000000000000007E-2</v>
      </c>
      <c r="V2023" s="58">
        <v>-0.04</v>
      </c>
      <c r="W2023" s="58">
        <v>8.06225774829855E-2</v>
      </c>
      <c r="X2023" s="59">
        <v>10.1</v>
      </c>
      <c r="Y2023" s="62" t="s">
        <v>38</v>
      </c>
    </row>
    <row r="2024" spans="1:28" ht="15.75" thickBot="1" x14ac:dyDescent="0.3">
      <c r="A2024" s="178" t="s">
        <v>29</v>
      </c>
      <c r="B2024" s="73" t="s">
        <v>2124</v>
      </c>
      <c r="C2024" s="170" t="s">
        <v>23</v>
      </c>
      <c r="D2024" s="73">
        <v>35</v>
      </c>
      <c r="E2024" s="171" t="s">
        <v>154</v>
      </c>
      <c r="F2024" s="73">
        <v>10</v>
      </c>
      <c r="G2024" s="171" t="s">
        <v>62</v>
      </c>
      <c r="H2024" s="73" t="s">
        <v>38</v>
      </c>
      <c r="I2024" s="171" t="s">
        <v>38</v>
      </c>
      <c r="J2024" s="104">
        <v>0.54160711168463194</v>
      </c>
      <c r="K2024" s="76">
        <v>-7.4399999999999996E-3</v>
      </c>
      <c r="L2024" s="76">
        <v>0</v>
      </c>
      <c r="M2024" s="76">
        <v>7.4399999999999996E-3</v>
      </c>
      <c r="N2024" s="78">
        <v>10.3</v>
      </c>
      <c r="O2024" s="133">
        <v>0.12615369487243447</v>
      </c>
      <c r="P2024" s="76">
        <v>-1.9199999999999998E-3</v>
      </c>
      <c r="Q2024" s="76">
        <v>0</v>
      </c>
      <c r="R2024" s="76">
        <v>1.9199999999999998E-3</v>
      </c>
      <c r="S2024" s="80">
        <v>10.1</v>
      </c>
      <c r="T2024" s="104">
        <v>0.11711524417273261</v>
      </c>
      <c r="U2024" s="76">
        <v>-1.6800000000000001E-3</v>
      </c>
      <c r="V2024" s="76">
        <v>0</v>
      </c>
      <c r="W2024" s="76">
        <v>1.6800000000000001E-3</v>
      </c>
      <c r="X2024" s="78">
        <v>10.1</v>
      </c>
      <c r="Y2024" s="81" t="s">
        <v>38</v>
      </c>
    </row>
    <row r="2025" spans="1:28" x14ac:dyDescent="0.25">
      <c r="A2025" s="172" t="s">
        <v>29</v>
      </c>
      <c r="B2025" s="135" t="s">
        <v>2129</v>
      </c>
      <c r="C2025" s="173" t="s">
        <v>21</v>
      </c>
      <c r="D2025" s="135">
        <v>110</v>
      </c>
      <c r="E2025" s="173" t="s">
        <v>2130</v>
      </c>
      <c r="F2025" s="135">
        <v>110</v>
      </c>
      <c r="G2025" s="173" t="s">
        <v>273</v>
      </c>
      <c r="H2025" s="135">
        <v>1</v>
      </c>
      <c r="I2025" s="173" t="s">
        <v>2131</v>
      </c>
      <c r="J2025" s="141">
        <v>65.166503818386516</v>
      </c>
      <c r="K2025" s="138">
        <v>11.262</v>
      </c>
      <c r="L2025" s="139">
        <v>-6.4539999999999997</v>
      </c>
      <c r="M2025" s="139">
        <v>12.980244989983818</v>
      </c>
      <c r="N2025" s="142">
        <v>115</v>
      </c>
      <c r="O2025" s="137">
        <v>57.795069345284467</v>
      </c>
      <c r="P2025" s="138">
        <v>10.114000000000001</v>
      </c>
      <c r="Q2025" s="139">
        <v>-5.7050000000000001</v>
      </c>
      <c r="R2025" s="139">
        <v>11.612063597827907</v>
      </c>
      <c r="S2025" s="140">
        <v>116</v>
      </c>
      <c r="T2025" s="141">
        <v>47.572556670292045</v>
      </c>
      <c r="U2025" s="138">
        <v>7.8869999999999996</v>
      </c>
      <c r="V2025" s="139">
        <v>-5.5439999999999996</v>
      </c>
      <c r="W2025" s="139">
        <v>9.6405759682707739</v>
      </c>
      <c r="X2025" s="142">
        <v>117</v>
      </c>
      <c r="Y2025" s="201" t="s">
        <v>38</v>
      </c>
    </row>
    <row r="2026" spans="1:28" x14ac:dyDescent="0.25">
      <c r="A2026" s="174" t="s">
        <v>29</v>
      </c>
      <c r="B2026" s="44" t="s">
        <v>2129</v>
      </c>
      <c r="C2026" s="136" t="s">
        <v>21</v>
      </c>
      <c r="D2026" s="44">
        <v>110</v>
      </c>
      <c r="E2026" s="136" t="s">
        <v>2132</v>
      </c>
      <c r="F2026" s="44">
        <v>110</v>
      </c>
      <c r="G2026" s="136" t="s">
        <v>273</v>
      </c>
      <c r="H2026" s="44">
        <v>1</v>
      </c>
      <c r="I2026" s="136" t="s">
        <v>2133</v>
      </c>
      <c r="J2026" s="45">
        <v>18.002985119693669</v>
      </c>
      <c r="K2026" s="46">
        <v>-3.3420000000000001</v>
      </c>
      <c r="L2026" s="47">
        <v>-1.3</v>
      </c>
      <c r="M2026" s="47">
        <v>3.585939765249829</v>
      </c>
      <c r="N2026" s="48">
        <v>115</v>
      </c>
      <c r="O2026" s="49">
        <v>26.663079116089577</v>
      </c>
      <c r="P2026" s="46">
        <v>-4.9329999999999998</v>
      </c>
      <c r="Q2026" s="47">
        <v>-2.089</v>
      </c>
      <c r="R2026" s="47">
        <v>5.3570896949743148</v>
      </c>
      <c r="S2026" s="50">
        <v>116</v>
      </c>
      <c r="T2026" s="45">
        <v>25.589378659755859</v>
      </c>
      <c r="U2026" s="46">
        <v>-4.7649999999999997</v>
      </c>
      <c r="V2026" s="47">
        <v>-2.0459999999999998</v>
      </c>
      <c r="W2026" s="47">
        <v>5.1856861648194634</v>
      </c>
      <c r="X2026" s="48">
        <v>117</v>
      </c>
      <c r="Y2026" s="51" t="s">
        <v>38</v>
      </c>
    </row>
    <row r="2027" spans="1:28" x14ac:dyDescent="0.25">
      <c r="A2027" s="174" t="s">
        <v>29</v>
      </c>
      <c r="B2027" s="44" t="s">
        <v>2129</v>
      </c>
      <c r="C2027" s="136" t="s">
        <v>21</v>
      </c>
      <c r="D2027" s="44">
        <v>110</v>
      </c>
      <c r="E2027" s="136" t="s">
        <v>2134</v>
      </c>
      <c r="F2027" s="44">
        <v>110</v>
      </c>
      <c r="G2027" s="136" t="s">
        <v>273</v>
      </c>
      <c r="H2027" s="44">
        <v>2</v>
      </c>
      <c r="I2027" s="136" t="s">
        <v>2135</v>
      </c>
      <c r="J2027" s="45">
        <v>35.44164813013375</v>
      </c>
      <c r="K2027" s="46">
        <v>-1.145</v>
      </c>
      <c r="L2027" s="47">
        <v>6.9660000000000002</v>
      </c>
      <c r="M2027" s="47">
        <v>7.0594745555175704</v>
      </c>
      <c r="N2027" s="48">
        <v>115</v>
      </c>
      <c r="O2027" s="49">
        <v>34.48195868325017</v>
      </c>
      <c r="P2027" s="46">
        <v>1.6930000000000001</v>
      </c>
      <c r="Q2027" s="47">
        <v>6.718</v>
      </c>
      <c r="R2027" s="47">
        <v>6.9280425085300976</v>
      </c>
      <c r="S2027" s="50">
        <v>116</v>
      </c>
      <c r="T2027" s="45">
        <v>39.692602468532023</v>
      </c>
      <c r="U2027" s="46">
        <v>1.58</v>
      </c>
      <c r="V2027" s="47">
        <v>7.8869999999999996</v>
      </c>
      <c r="W2027" s="47">
        <v>8.0437036867353573</v>
      </c>
      <c r="X2027" s="48">
        <v>117</v>
      </c>
      <c r="Y2027" s="51" t="s">
        <v>38</v>
      </c>
    </row>
    <row r="2028" spans="1:28" x14ac:dyDescent="0.25">
      <c r="A2028" s="174" t="s">
        <v>29</v>
      </c>
      <c r="B2028" s="44" t="s">
        <v>2129</v>
      </c>
      <c r="C2028" s="136" t="s">
        <v>21</v>
      </c>
      <c r="D2028" s="44">
        <v>110</v>
      </c>
      <c r="E2028" s="136" t="s">
        <v>2136</v>
      </c>
      <c r="F2028" s="44">
        <v>110</v>
      </c>
      <c r="G2028" s="136" t="s">
        <v>273</v>
      </c>
      <c r="H2028" s="44">
        <v>2</v>
      </c>
      <c r="I2028" s="136" t="s">
        <v>2137</v>
      </c>
      <c r="J2028" s="45">
        <v>34.814357973528836</v>
      </c>
      <c r="K2028" s="46">
        <v>-6.7880000000000003</v>
      </c>
      <c r="L2028" s="47">
        <v>1.4179999999999999</v>
      </c>
      <c r="M2028" s="47">
        <v>6.9345272369498998</v>
      </c>
      <c r="N2028" s="48">
        <v>115</v>
      </c>
      <c r="O2028" s="49">
        <v>32.16258504433447</v>
      </c>
      <c r="P2028" s="46">
        <v>-6.3390000000000004</v>
      </c>
      <c r="Q2028" s="47">
        <v>-1.2549999999999999</v>
      </c>
      <c r="R2028" s="47">
        <v>6.4620388423468951</v>
      </c>
      <c r="S2028" s="50">
        <v>116</v>
      </c>
      <c r="T2028" s="45">
        <v>20.810630774381934</v>
      </c>
      <c r="U2028" s="46">
        <v>-4.2169999999999996</v>
      </c>
      <c r="V2028" s="47">
        <v>-4.8000000000000001E-2</v>
      </c>
      <c r="W2028" s="47">
        <v>4.2172731711379567</v>
      </c>
      <c r="X2028" s="48">
        <v>117</v>
      </c>
      <c r="Y2028" s="51" t="s">
        <v>38</v>
      </c>
    </row>
    <row r="2029" spans="1:28" x14ac:dyDescent="0.25">
      <c r="A2029" s="175" t="s">
        <v>29</v>
      </c>
      <c r="B2029" s="64" t="s">
        <v>2129</v>
      </c>
      <c r="C2029" s="120" t="s">
        <v>21</v>
      </c>
      <c r="D2029" s="64">
        <v>110</v>
      </c>
      <c r="E2029" s="120" t="s">
        <v>851</v>
      </c>
      <c r="F2029" s="64">
        <v>10</v>
      </c>
      <c r="G2029" s="120" t="s">
        <v>40</v>
      </c>
      <c r="H2029" s="64">
        <v>1</v>
      </c>
      <c r="I2029" s="120" t="s">
        <v>38</v>
      </c>
      <c r="J2029" s="65">
        <v>10.147960561242447</v>
      </c>
      <c r="K2029" s="66">
        <v>0.13100000000000001</v>
      </c>
      <c r="L2029" s="67">
        <v>0.13</v>
      </c>
      <c r="M2029" s="67">
        <v>0.18455622449540954</v>
      </c>
      <c r="N2029" s="68">
        <v>10.5</v>
      </c>
      <c r="O2029" s="69">
        <v>12.301346594613987</v>
      </c>
      <c r="P2029" s="66">
        <v>0.20799999999999999</v>
      </c>
      <c r="Q2029" s="67">
        <v>8.7999999999999995E-2</v>
      </c>
      <c r="R2029" s="67">
        <v>0.22584950741588966</v>
      </c>
      <c r="S2029" s="70">
        <v>10.6</v>
      </c>
      <c r="T2029" s="65">
        <v>12.613081713338159</v>
      </c>
      <c r="U2029" s="66">
        <v>0.20100000000000001</v>
      </c>
      <c r="V2029" s="67">
        <v>0.115</v>
      </c>
      <c r="W2029" s="67">
        <v>0.23157288269570772</v>
      </c>
      <c r="X2029" s="68">
        <v>10.6</v>
      </c>
      <c r="Y2029" s="71" t="s">
        <v>38</v>
      </c>
    </row>
    <row r="2030" spans="1:28" x14ac:dyDescent="0.25">
      <c r="A2030" s="177" t="s">
        <v>29</v>
      </c>
      <c r="B2030" s="53" t="s">
        <v>2129</v>
      </c>
      <c r="C2030" s="83" t="s">
        <v>21</v>
      </c>
      <c r="D2030" s="53">
        <v>110</v>
      </c>
      <c r="E2030" s="168" t="s">
        <v>2138</v>
      </c>
      <c r="F2030" s="53">
        <v>10</v>
      </c>
      <c r="G2030" s="168" t="s">
        <v>38</v>
      </c>
      <c r="H2030" s="53">
        <v>1</v>
      </c>
      <c r="I2030" s="168" t="s">
        <v>2139</v>
      </c>
      <c r="J2030" s="56">
        <v>10.242265669609591</v>
      </c>
      <c r="K2030" s="57">
        <v>-0.124</v>
      </c>
      <c r="L2030" s="58">
        <v>-0.13900000000000001</v>
      </c>
      <c r="M2030" s="58">
        <v>0.18627130750601395</v>
      </c>
      <c r="N2030" s="59">
        <v>10.5</v>
      </c>
      <c r="O2030" s="60">
        <v>12.776083662586574</v>
      </c>
      <c r="P2030" s="57">
        <v>-0.20499999999999999</v>
      </c>
      <c r="Q2030" s="58">
        <v>-0.114</v>
      </c>
      <c r="R2030" s="58">
        <v>0.23456555586871658</v>
      </c>
      <c r="S2030" s="61">
        <v>10.6</v>
      </c>
      <c r="T2030" s="56">
        <v>13.279342151237065</v>
      </c>
      <c r="U2030" s="57">
        <v>-0.19600000000000001</v>
      </c>
      <c r="V2030" s="58">
        <v>-0.14499999999999999</v>
      </c>
      <c r="W2030" s="58">
        <v>0.24380525014855609</v>
      </c>
      <c r="X2030" s="59">
        <v>10.6</v>
      </c>
      <c r="Y2030" s="62" t="s">
        <v>38</v>
      </c>
    </row>
    <row r="2031" spans="1:28" x14ac:dyDescent="0.25">
      <c r="A2031" s="177" t="s">
        <v>29</v>
      </c>
      <c r="B2031" s="53" t="s">
        <v>2129</v>
      </c>
      <c r="C2031" s="83" t="s">
        <v>21</v>
      </c>
      <c r="D2031" s="53">
        <v>110</v>
      </c>
      <c r="E2031" s="168" t="s">
        <v>1141</v>
      </c>
      <c r="F2031" s="53">
        <v>10</v>
      </c>
      <c r="G2031" s="168" t="s">
        <v>62</v>
      </c>
      <c r="H2031" s="53" t="s">
        <v>38</v>
      </c>
      <c r="I2031" s="168" t="s">
        <v>38</v>
      </c>
      <c r="J2031" s="97">
        <v>0.28037336083580466</v>
      </c>
      <c r="K2031" s="57">
        <v>-5.0000000000000001E-3</v>
      </c>
      <c r="L2031" s="57">
        <v>-1E-3</v>
      </c>
      <c r="M2031" s="58">
        <v>5.0990195135927853E-3</v>
      </c>
      <c r="N2031" s="59">
        <v>10.5</v>
      </c>
      <c r="O2031" s="96">
        <v>0.27772832912980655</v>
      </c>
      <c r="P2031" s="57">
        <v>-5.0000000000000001E-3</v>
      </c>
      <c r="Q2031" s="57">
        <v>-1E-3</v>
      </c>
      <c r="R2031" s="58">
        <v>5.0990195135927853E-3</v>
      </c>
      <c r="S2031" s="61">
        <v>10.6</v>
      </c>
      <c r="T2031" s="97">
        <v>0.27772832912980655</v>
      </c>
      <c r="U2031" s="57">
        <v>-5.0000000000000001E-3</v>
      </c>
      <c r="V2031" s="57">
        <v>-1E-3</v>
      </c>
      <c r="W2031" s="58">
        <v>5.0990195135927853E-3</v>
      </c>
      <c r="X2031" s="59">
        <v>10.6</v>
      </c>
      <c r="Y2031" s="62" t="s">
        <v>38</v>
      </c>
    </row>
    <row r="2032" spans="1:28" x14ac:dyDescent="0.25">
      <c r="A2032" s="175" t="s">
        <v>29</v>
      </c>
      <c r="B2032" s="64" t="s">
        <v>2129</v>
      </c>
      <c r="C2032" s="120" t="s">
        <v>21</v>
      </c>
      <c r="D2032" s="64">
        <v>110</v>
      </c>
      <c r="E2032" s="120" t="s">
        <v>941</v>
      </c>
      <c r="F2032" s="64">
        <v>10</v>
      </c>
      <c r="G2032" s="120" t="s">
        <v>40</v>
      </c>
      <c r="H2032" s="64">
        <v>2</v>
      </c>
      <c r="I2032" s="120" t="s">
        <v>38</v>
      </c>
      <c r="J2032" s="65">
        <v>10.374688659281391</v>
      </c>
      <c r="K2032" s="66">
        <v>0.16</v>
      </c>
      <c r="L2032" s="67">
        <v>0.1</v>
      </c>
      <c r="M2032" s="67">
        <v>0.18867962264113208</v>
      </c>
      <c r="N2032" s="68">
        <v>10.5</v>
      </c>
      <c r="O2032" s="69">
        <v>14.300052984771485</v>
      </c>
      <c r="P2032" s="66">
        <v>0.247</v>
      </c>
      <c r="Q2032" s="67">
        <v>8.8999999999999996E-2</v>
      </c>
      <c r="R2032" s="67">
        <v>0.26254523419784259</v>
      </c>
      <c r="S2032" s="70">
        <v>10.6</v>
      </c>
      <c r="T2032" s="65">
        <v>12.724430007752433</v>
      </c>
      <c r="U2032" s="66">
        <v>0.216</v>
      </c>
      <c r="V2032" s="67">
        <v>8.8999999999999996E-2</v>
      </c>
      <c r="W2032" s="67">
        <v>0.23361720827028132</v>
      </c>
      <c r="X2032" s="68">
        <v>10.6</v>
      </c>
      <c r="Y2032" s="71" t="s">
        <v>38</v>
      </c>
      <c r="AB2032" s="168" t="s">
        <v>38</v>
      </c>
    </row>
    <row r="2033" spans="1:28" x14ac:dyDescent="0.25">
      <c r="A2033" s="177" t="s">
        <v>29</v>
      </c>
      <c r="B2033" s="53" t="s">
        <v>2129</v>
      </c>
      <c r="C2033" s="83" t="s">
        <v>21</v>
      </c>
      <c r="D2033" s="53">
        <v>110</v>
      </c>
      <c r="E2033" s="168" t="s">
        <v>2140</v>
      </c>
      <c r="F2033" s="53">
        <v>10</v>
      </c>
      <c r="G2033" s="168" t="s">
        <v>38</v>
      </c>
      <c r="H2033" s="53">
        <v>2</v>
      </c>
      <c r="I2033" s="168" t="s">
        <v>2141</v>
      </c>
      <c r="J2033" s="56">
        <v>10.004383015271403</v>
      </c>
      <c r="K2033" s="57">
        <v>-0.152</v>
      </c>
      <c r="L2033" s="58">
        <v>-0.1</v>
      </c>
      <c r="M2033" s="58">
        <v>0.18194504664870656</v>
      </c>
      <c r="N2033" s="59">
        <v>10.5</v>
      </c>
      <c r="O2033" s="60">
        <v>14.210983739996019</v>
      </c>
      <c r="P2033" s="57">
        <v>-0.24299999999999999</v>
      </c>
      <c r="Q2033" s="58">
        <v>-9.5000000000000001E-2</v>
      </c>
      <c r="R2033" s="58">
        <v>0.26090994615000784</v>
      </c>
      <c r="S2033" s="61">
        <v>10.6</v>
      </c>
      <c r="T2033" s="56">
        <v>12.581406923159772</v>
      </c>
      <c r="U2033" s="57">
        <v>-0.21099999999999999</v>
      </c>
      <c r="V2033" s="58">
        <v>-9.4E-2</v>
      </c>
      <c r="W2033" s="58">
        <v>0.23099134182908243</v>
      </c>
      <c r="X2033" s="59">
        <v>10.6</v>
      </c>
      <c r="Y2033" s="62" t="s">
        <v>38</v>
      </c>
    </row>
    <row r="2034" spans="1:28" ht="15.75" thickBot="1" x14ac:dyDescent="0.3">
      <c r="A2034" s="178" t="s">
        <v>29</v>
      </c>
      <c r="B2034" s="73" t="s">
        <v>2129</v>
      </c>
      <c r="C2034" s="170" t="s">
        <v>21</v>
      </c>
      <c r="D2034" s="73">
        <v>110</v>
      </c>
      <c r="E2034" s="171" t="s">
        <v>1158</v>
      </c>
      <c r="F2034" s="73">
        <v>10</v>
      </c>
      <c r="G2034" s="171" t="s">
        <v>62</v>
      </c>
      <c r="H2034" s="73" t="s">
        <v>38</v>
      </c>
      <c r="I2034" s="171" t="s">
        <v>38</v>
      </c>
      <c r="J2034" s="104">
        <v>0.6426904666303811</v>
      </c>
      <c r="K2034" s="76">
        <v>-8.9999999999999993E-3</v>
      </c>
      <c r="L2034" s="77">
        <v>0</v>
      </c>
      <c r="M2034" s="77">
        <v>8.9999999999999993E-3</v>
      </c>
      <c r="N2034" s="78">
        <v>10.5</v>
      </c>
      <c r="O2034" s="133">
        <v>0.43824028240374979</v>
      </c>
      <c r="P2034" s="76">
        <v>-7.0000000000000001E-3</v>
      </c>
      <c r="Q2034" s="77">
        <v>0</v>
      </c>
      <c r="R2034" s="77">
        <v>7.0000000000000001E-3</v>
      </c>
      <c r="S2034" s="80">
        <v>10.6</v>
      </c>
      <c r="T2034" s="104">
        <v>0.46496225084300286</v>
      </c>
      <c r="U2034" s="76">
        <v>-7.0000000000000001E-3</v>
      </c>
      <c r="V2034" s="77">
        <v>0</v>
      </c>
      <c r="W2034" s="77">
        <v>7.0000000000000001E-3</v>
      </c>
      <c r="X2034" s="78">
        <v>10.6</v>
      </c>
      <c r="Y2034" s="81" t="s">
        <v>38</v>
      </c>
    </row>
    <row r="2035" spans="1:28" x14ac:dyDescent="0.25">
      <c r="A2035" s="165" t="s">
        <v>29</v>
      </c>
      <c r="B2035" s="35" t="s">
        <v>2142</v>
      </c>
      <c r="C2035" s="166" t="s">
        <v>21</v>
      </c>
      <c r="D2035" s="35">
        <v>110</v>
      </c>
      <c r="E2035" s="166" t="s">
        <v>851</v>
      </c>
      <c r="F2035" s="35">
        <v>10</v>
      </c>
      <c r="G2035" s="166" t="s">
        <v>40</v>
      </c>
      <c r="H2035" s="35">
        <v>1</v>
      </c>
      <c r="I2035" s="166" t="s">
        <v>38</v>
      </c>
      <c r="J2035" s="36">
        <v>101.28206126202458</v>
      </c>
      <c r="K2035" s="37">
        <v>1.3939999999999999</v>
      </c>
      <c r="L2035" s="38">
        <v>1.204</v>
      </c>
      <c r="M2035" s="38">
        <v>1.8419695980118671</v>
      </c>
      <c r="N2035" s="39">
        <v>10.5</v>
      </c>
      <c r="O2035" s="40">
        <v>142.50209257511509</v>
      </c>
      <c r="P2035" s="37">
        <v>2.226</v>
      </c>
      <c r="Q2035" s="38">
        <v>1.228</v>
      </c>
      <c r="R2035" s="38">
        <v>2.5422549046073253</v>
      </c>
      <c r="S2035" s="41">
        <v>10.3</v>
      </c>
      <c r="T2035" s="36">
        <v>127.83246783861782</v>
      </c>
      <c r="U2035" s="37">
        <v>1.964</v>
      </c>
      <c r="V2035" s="38">
        <v>1.244</v>
      </c>
      <c r="W2035" s="38">
        <v>2.3248294561107059</v>
      </c>
      <c r="X2035" s="39">
        <v>10.5</v>
      </c>
      <c r="Y2035" s="42" t="s">
        <v>38</v>
      </c>
    </row>
    <row r="2036" spans="1:28" x14ac:dyDescent="0.25">
      <c r="A2036" s="177" t="s">
        <v>29</v>
      </c>
      <c r="B2036" s="53" t="s">
        <v>2142</v>
      </c>
      <c r="C2036" s="83" t="s">
        <v>21</v>
      </c>
      <c r="D2036" s="53">
        <v>110</v>
      </c>
      <c r="E2036" s="168" t="s">
        <v>2143</v>
      </c>
      <c r="F2036" s="53">
        <v>10</v>
      </c>
      <c r="G2036" s="168" t="s">
        <v>38</v>
      </c>
      <c r="H2036" s="53">
        <v>1</v>
      </c>
      <c r="I2036" s="168" t="s">
        <v>1728</v>
      </c>
      <c r="J2036" s="56">
        <v>5.5763782110915683</v>
      </c>
      <c r="K2036" s="57">
        <v>-6.6000000000000003E-2</v>
      </c>
      <c r="L2036" s="58">
        <v>-7.6999999999999999E-2</v>
      </c>
      <c r="M2036" s="58">
        <v>0.10141498903022177</v>
      </c>
      <c r="N2036" s="59">
        <v>10.5</v>
      </c>
      <c r="O2036" s="60">
        <v>5.5540995777519147</v>
      </c>
      <c r="P2036" s="57">
        <v>-7.2999999999999995E-2</v>
      </c>
      <c r="Q2036" s="58">
        <v>-6.7000000000000004E-2</v>
      </c>
      <c r="R2036" s="58">
        <v>9.9085821387320597E-2</v>
      </c>
      <c r="S2036" s="61">
        <v>10.3</v>
      </c>
      <c r="T2036" s="56">
        <v>5.2525054310394594</v>
      </c>
      <c r="U2036" s="57">
        <v>-6.5000000000000002E-2</v>
      </c>
      <c r="V2036" s="58">
        <v>-7.0000000000000007E-2</v>
      </c>
      <c r="W2036" s="58">
        <v>9.5524865872714013E-2</v>
      </c>
      <c r="X2036" s="59">
        <v>10.5</v>
      </c>
      <c r="Y2036" s="62" t="s">
        <v>38</v>
      </c>
      <c r="AB2036" s="168" t="s">
        <v>38</v>
      </c>
    </row>
    <row r="2037" spans="1:28" x14ac:dyDescent="0.25">
      <c r="A2037" s="177" t="s">
        <v>29</v>
      </c>
      <c r="B2037" s="53" t="s">
        <v>2142</v>
      </c>
      <c r="C2037" s="83" t="s">
        <v>21</v>
      </c>
      <c r="D2037" s="53">
        <v>110</v>
      </c>
      <c r="E2037" s="168" t="s">
        <v>2144</v>
      </c>
      <c r="F2037" s="53">
        <v>10</v>
      </c>
      <c r="G2037" s="168" t="s">
        <v>38</v>
      </c>
      <c r="H2037" s="53">
        <v>1</v>
      </c>
      <c r="I2037" s="168" t="s">
        <v>1728</v>
      </c>
      <c r="J2037" s="56">
        <v>19.789061470738535</v>
      </c>
      <c r="K2037" s="57">
        <v>-0.11799999999999999</v>
      </c>
      <c r="L2037" s="58">
        <v>-0.34</v>
      </c>
      <c r="M2037" s="58">
        <v>0.35989442896493973</v>
      </c>
      <c r="N2037" s="59">
        <v>10.5</v>
      </c>
      <c r="O2037" s="60">
        <v>18.253804258456771</v>
      </c>
      <c r="P2037" s="57">
        <v>-0.152</v>
      </c>
      <c r="Q2037" s="58">
        <v>-0.28799999999999998</v>
      </c>
      <c r="R2037" s="58">
        <v>0.32565011899276192</v>
      </c>
      <c r="S2037" s="61">
        <v>10.3</v>
      </c>
      <c r="T2037" s="56">
        <v>18.136961088362789</v>
      </c>
      <c r="U2037" s="57">
        <v>-0.128</v>
      </c>
      <c r="V2037" s="58">
        <v>-0.30399999999999999</v>
      </c>
      <c r="W2037" s="58">
        <v>0.32984845004941282</v>
      </c>
      <c r="X2037" s="59">
        <v>10.5</v>
      </c>
      <c r="Y2037" s="62" t="s">
        <v>38</v>
      </c>
    </row>
    <row r="2038" spans="1:28" x14ac:dyDescent="0.25">
      <c r="A2038" s="177" t="s">
        <v>29</v>
      </c>
      <c r="B2038" s="53" t="s">
        <v>2142</v>
      </c>
      <c r="C2038" s="83" t="s">
        <v>21</v>
      </c>
      <c r="D2038" s="53">
        <v>110</v>
      </c>
      <c r="E2038" s="168" t="s">
        <v>2145</v>
      </c>
      <c r="F2038" s="53">
        <v>10</v>
      </c>
      <c r="G2038" s="168" t="s">
        <v>38</v>
      </c>
      <c r="H2038" s="53">
        <v>1</v>
      </c>
      <c r="I2038" s="168" t="s">
        <v>2146</v>
      </c>
      <c r="J2038" s="56">
        <v>2.7454352962665856</v>
      </c>
      <c r="K2038" s="57">
        <v>-4.2000000000000003E-2</v>
      </c>
      <c r="L2038" s="58">
        <v>-2.7E-2</v>
      </c>
      <c r="M2038" s="58">
        <v>4.9929950931279714E-2</v>
      </c>
      <c r="N2038" s="59">
        <v>10.5</v>
      </c>
      <c r="O2038" s="60">
        <v>2.644034731127539</v>
      </c>
      <c r="P2038" s="57">
        <v>-0.04</v>
      </c>
      <c r="Q2038" s="58">
        <v>-2.5000000000000001E-2</v>
      </c>
      <c r="R2038" s="58">
        <v>4.7169905660283021E-2</v>
      </c>
      <c r="S2038" s="61">
        <v>10.3</v>
      </c>
      <c r="T2038" s="56">
        <v>2.6694996289727055</v>
      </c>
      <c r="U2038" s="57">
        <v>-4.1000000000000002E-2</v>
      </c>
      <c r="V2038" s="58">
        <v>-2.5999999999999999E-2</v>
      </c>
      <c r="W2038" s="58">
        <v>4.8548944375753425E-2</v>
      </c>
      <c r="X2038" s="59">
        <v>10.5</v>
      </c>
      <c r="Y2038" s="62" t="s">
        <v>38</v>
      </c>
    </row>
    <row r="2039" spans="1:28" x14ac:dyDescent="0.25">
      <c r="A2039" s="177" t="s">
        <v>29</v>
      </c>
      <c r="B2039" s="53" t="s">
        <v>2142</v>
      </c>
      <c r="C2039" s="83" t="s">
        <v>21</v>
      </c>
      <c r="D2039" s="53">
        <v>110</v>
      </c>
      <c r="E2039" s="168" t="s">
        <v>2147</v>
      </c>
      <c r="F2039" s="53">
        <v>10</v>
      </c>
      <c r="G2039" s="168" t="s">
        <v>38</v>
      </c>
      <c r="H2039" s="53">
        <v>1</v>
      </c>
      <c r="I2039" s="168" t="s">
        <v>2148</v>
      </c>
      <c r="J2039" s="56">
        <v>15.494372713661935</v>
      </c>
      <c r="K2039" s="57">
        <v>-0.23400000000000001</v>
      </c>
      <c r="L2039" s="58">
        <v>-0.157</v>
      </c>
      <c r="M2039" s="58">
        <v>0.28178892810044898</v>
      </c>
      <c r="N2039" s="59">
        <v>10.5</v>
      </c>
      <c r="O2039" s="60">
        <v>21.042742127893796</v>
      </c>
      <c r="P2039" s="57">
        <v>-0.34499999999999997</v>
      </c>
      <c r="Q2039" s="58">
        <v>-0.14799999999999999</v>
      </c>
      <c r="R2039" s="58">
        <v>0.37540511450964542</v>
      </c>
      <c r="S2039" s="61">
        <v>10.3</v>
      </c>
      <c r="T2039" s="56">
        <v>22.848278704491623</v>
      </c>
      <c r="U2039" s="57">
        <v>-0.375</v>
      </c>
      <c r="V2039" s="58">
        <v>-0.17899999999999999</v>
      </c>
      <c r="W2039" s="58">
        <v>0.41553098560757173</v>
      </c>
      <c r="X2039" s="59">
        <v>10.5</v>
      </c>
      <c r="Y2039" s="62" t="s">
        <v>38</v>
      </c>
    </row>
    <row r="2040" spans="1:28" x14ac:dyDescent="0.25">
      <c r="A2040" s="177" t="s">
        <v>29</v>
      </c>
      <c r="B2040" s="53" t="s">
        <v>2142</v>
      </c>
      <c r="C2040" s="83" t="s">
        <v>21</v>
      </c>
      <c r="D2040" s="53">
        <v>110</v>
      </c>
      <c r="E2040" s="168" t="s">
        <v>2149</v>
      </c>
      <c r="F2040" s="53">
        <v>10</v>
      </c>
      <c r="G2040" s="168" t="s">
        <v>38</v>
      </c>
      <c r="H2040" s="53">
        <v>1</v>
      </c>
      <c r="I2040" s="168" t="s">
        <v>2150</v>
      </c>
      <c r="J2040" s="56">
        <v>26.97334985534324</v>
      </c>
      <c r="K2040" s="57">
        <v>-0.38500000000000001</v>
      </c>
      <c r="L2040" s="58">
        <v>-0.30399999999999999</v>
      </c>
      <c r="M2040" s="58">
        <v>0.49055173019774378</v>
      </c>
      <c r="N2040" s="59">
        <v>10.5</v>
      </c>
      <c r="O2040" s="60">
        <v>42.995314896957936</v>
      </c>
      <c r="P2040" s="57">
        <v>-0.67300000000000004</v>
      </c>
      <c r="Q2040" s="58">
        <v>-0.36799999999999999</v>
      </c>
      <c r="R2040" s="58">
        <v>0.76704171985622793</v>
      </c>
      <c r="S2040" s="61">
        <v>10.3</v>
      </c>
      <c r="T2040" s="56">
        <v>37.047170193551388</v>
      </c>
      <c r="U2040" s="57">
        <v>-0.58399999999999996</v>
      </c>
      <c r="V2040" s="58">
        <v>-0.33600000000000002</v>
      </c>
      <c r="W2040" s="58">
        <v>0.67375960104476429</v>
      </c>
      <c r="X2040" s="59">
        <v>10.5</v>
      </c>
      <c r="Y2040" s="62" t="s">
        <v>38</v>
      </c>
    </row>
    <row r="2041" spans="1:28" x14ac:dyDescent="0.25">
      <c r="A2041" s="177" t="s">
        <v>29</v>
      </c>
      <c r="B2041" s="53" t="s">
        <v>2142</v>
      </c>
      <c r="C2041" s="83" t="s">
        <v>21</v>
      </c>
      <c r="D2041" s="53">
        <v>110</v>
      </c>
      <c r="E2041" s="168" t="s">
        <v>2151</v>
      </c>
      <c r="F2041" s="53">
        <v>10</v>
      </c>
      <c r="G2041" s="168" t="s">
        <v>38</v>
      </c>
      <c r="H2041" s="53">
        <v>1</v>
      </c>
      <c r="I2041" s="168" t="s">
        <v>2146</v>
      </c>
      <c r="J2041" s="56">
        <v>36.388140235673433</v>
      </c>
      <c r="K2041" s="57">
        <v>-0.54800000000000004</v>
      </c>
      <c r="L2041" s="58">
        <v>-0.371</v>
      </c>
      <c r="M2041" s="58">
        <v>0.6617741306518411</v>
      </c>
      <c r="N2041" s="59">
        <v>10.5</v>
      </c>
      <c r="O2041" s="60">
        <v>58.55890252993489</v>
      </c>
      <c r="P2041" s="57">
        <v>-0.96299999999999997</v>
      </c>
      <c r="Q2041" s="58">
        <v>-0.40500000000000003</v>
      </c>
      <c r="R2041" s="58">
        <v>1.0446980424984054</v>
      </c>
      <c r="S2041" s="61">
        <v>10.3</v>
      </c>
      <c r="T2041" s="56">
        <v>45.455883440762619</v>
      </c>
      <c r="U2041" s="57">
        <v>-0.748</v>
      </c>
      <c r="V2041" s="58">
        <v>-0.35199999999999998</v>
      </c>
      <c r="W2041" s="58">
        <v>0.82668494603446119</v>
      </c>
      <c r="X2041" s="59">
        <v>10.5</v>
      </c>
      <c r="Y2041" s="62" t="s">
        <v>38</v>
      </c>
    </row>
    <row r="2042" spans="1:28" x14ac:dyDescent="0.25">
      <c r="A2042" s="177" t="s">
        <v>29</v>
      </c>
      <c r="B2042" s="53" t="s">
        <v>2142</v>
      </c>
      <c r="C2042" s="83" t="s">
        <v>21</v>
      </c>
      <c r="D2042" s="53">
        <v>110</v>
      </c>
      <c r="E2042" s="168" t="s">
        <v>2152</v>
      </c>
      <c r="F2042" s="53">
        <v>10</v>
      </c>
      <c r="G2042" s="168" t="s">
        <v>38</v>
      </c>
      <c r="H2042" s="53">
        <v>1</v>
      </c>
      <c r="I2042" s="168" t="s">
        <v>2153</v>
      </c>
      <c r="J2042" s="56">
        <v>2.5767141444702251</v>
      </c>
      <c r="K2042" s="57">
        <v>-0.03</v>
      </c>
      <c r="L2042" s="58">
        <v>-3.5999999999999997E-2</v>
      </c>
      <c r="M2042" s="58">
        <v>4.6861498055439925E-2</v>
      </c>
      <c r="N2042" s="59">
        <v>10.5</v>
      </c>
      <c r="O2042" s="60">
        <v>3.172841677353047</v>
      </c>
      <c r="P2042" s="57">
        <v>-4.8000000000000001E-2</v>
      </c>
      <c r="Q2042" s="58">
        <v>-0.03</v>
      </c>
      <c r="R2042" s="58">
        <v>5.6603886792339624E-2</v>
      </c>
      <c r="S2042" s="61">
        <v>10.3</v>
      </c>
      <c r="T2042" s="56">
        <v>3.1452612257779897</v>
      </c>
      <c r="U2042" s="57">
        <v>-4.5999999999999999E-2</v>
      </c>
      <c r="V2042" s="58">
        <v>-3.4000000000000002E-2</v>
      </c>
      <c r="W2042" s="58">
        <v>5.7201398584300366E-2</v>
      </c>
      <c r="X2042" s="59">
        <v>10.5</v>
      </c>
      <c r="Y2042" s="62" t="s">
        <v>38</v>
      </c>
    </row>
    <row r="2043" spans="1:28" x14ac:dyDescent="0.25">
      <c r="A2043" s="177" t="s">
        <v>29</v>
      </c>
      <c r="B2043" s="53" t="s">
        <v>2142</v>
      </c>
      <c r="C2043" s="83" t="s">
        <v>21</v>
      </c>
      <c r="D2043" s="53">
        <v>110</v>
      </c>
      <c r="E2043" s="168" t="s">
        <v>2154</v>
      </c>
      <c r="F2043" s="53">
        <v>10</v>
      </c>
      <c r="G2043" s="168" t="s">
        <v>62</v>
      </c>
      <c r="H2043" s="53" t="s">
        <v>38</v>
      </c>
      <c r="I2043" s="168" t="s">
        <v>38</v>
      </c>
      <c r="J2043" s="56" t="s">
        <v>44</v>
      </c>
      <c r="K2043" s="57" t="s">
        <v>44</v>
      </c>
      <c r="L2043" s="58" t="s">
        <v>44</v>
      </c>
      <c r="M2043" s="58" t="s">
        <v>44</v>
      </c>
      <c r="N2043" s="59" t="s">
        <v>44</v>
      </c>
      <c r="O2043" s="60" t="s">
        <v>44</v>
      </c>
      <c r="P2043" s="57" t="s">
        <v>44</v>
      </c>
      <c r="Q2043" s="58" t="s">
        <v>44</v>
      </c>
      <c r="R2043" s="58" t="s">
        <v>44</v>
      </c>
      <c r="S2043" s="61" t="s">
        <v>44</v>
      </c>
      <c r="T2043" s="56" t="s">
        <v>44</v>
      </c>
      <c r="U2043" s="57" t="s">
        <v>44</v>
      </c>
      <c r="V2043" s="58" t="s">
        <v>44</v>
      </c>
      <c r="W2043" s="58" t="s">
        <v>44</v>
      </c>
      <c r="X2043" s="59" t="s">
        <v>44</v>
      </c>
      <c r="Y2043" s="62" t="s">
        <v>44</v>
      </c>
    </row>
    <row r="2044" spans="1:28" x14ac:dyDescent="0.25">
      <c r="A2044" s="175" t="s">
        <v>29</v>
      </c>
      <c r="B2044" s="64" t="s">
        <v>2142</v>
      </c>
      <c r="C2044" s="120" t="s">
        <v>21</v>
      </c>
      <c r="D2044" s="64">
        <v>110</v>
      </c>
      <c r="E2044" s="120" t="s">
        <v>941</v>
      </c>
      <c r="F2044" s="64">
        <v>10</v>
      </c>
      <c r="G2044" s="120" t="s">
        <v>40</v>
      </c>
      <c r="H2044" s="64">
        <v>2</v>
      </c>
      <c r="I2044" s="120" t="s">
        <v>38</v>
      </c>
      <c r="J2044" s="65">
        <v>197.19094861824294</v>
      </c>
      <c r="K2044" s="66">
        <v>2.8879999999999999</v>
      </c>
      <c r="L2044" s="67">
        <v>2.0680000000000001</v>
      </c>
      <c r="M2044" s="67">
        <v>3.5520653147148069</v>
      </c>
      <c r="N2044" s="68">
        <v>10.4</v>
      </c>
      <c r="O2044" s="69">
        <v>283.72013061207286</v>
      </c>
      <c r="P2044" s="66">
        <v>4.3099999999999996</v>
      </c>
      <c r="Q2044" s="67">
        <v>2.6539999999999999</v>
      </c>
      <c r="R2044" s="67">
        <v>5.0616021179069373</v>
      </c>
      <c r="S2044" s="70">
        <v>10.3</v>
      </c>
      <c r="T2044" s="65">
        <v>275.51651023020793</v>
      </c>
      <c r="U2044" s="66">
        <v>4.1319999999999997</v>
      </c>
      <c r="V2044" s="67">
        <v>2.6619999999999999</v>
      </c>
      <c r="W2044" s="67">
        <v>4.9152485186407411</v>
      </c>
      <c r="X2044" s="68">
        <v>10.3</v>
      </c>
      <c r="Y2044" s="71" t="s">
        <v>38</v>
      </c>
    </row>
    <row r="2045" spans="1:28" x14ac:dyDescent="0.25">
      <c r="A2045" s="177" t="s">
        <v>29</v>
      </c>
      <c r="B2045" s="53" t="s">
        <v>2142</v>
      </c>
      <c r="C2045" s="83" t="s">
        <v>21</v>
      </c>
      <c r="D2045" s="53">
        <v>110</v>
      </c>
      <c r="E2045" s="168" t="s">
        <v>2155</v>
      </c>
      <c r="F2045" s="53">
        <v>10</v>
      </c>
      <c r="G2045" s="168" t="s">
        <v>38</v>
      </c>
      <c r="H2045" s="53">
        <v>2</v>
      </c>
      <c r="I2045" s="168" t="s">
        <v>2156</v>
      </c>
      <c r="J2045" s="56">
        <v>50.582437302989341</v>
      </c>
      <c r="K2045" s="57">
        <v>-0.84</v>
      </c>
      <c r="L2045" s="58">
        <v>-0.35299999999999998</v>
      </c>
      <c r="M2045" s="58">
        <v>0.91115805434622588</v>
      </c>
      <c r="N2045" s="59">
        <v>10.4</v>
      </c>
      <c r="O2045" s="60">
        <v>83.197274795791515</v>
      </c>
      <c r="P2045" s="57">
        <v>-1.431</v>
      </c>
      <c r="Q2045" s="58">
        <v>-0.39400000000000002</v>
      </c>
      <c r="R2045" s="58">
        <v>1.4842496420750788</v>
      </c>
      <c r="S2045" s="61">
        <v>10.3</v>
      </c>
      <c r="T2045" s="56">
        <v>77.935730374040759</v>
      </c>
      <c r="U2045" s="57">
        <v>-1.331</v>
      </c>
      <c r="V2045" s="58">
        <v>-0.40200000000000002</v>
      </c>
      <c r="W2045" s="58">
        <v>1.3903830407481241</v>
      </c>
      <c r="X2045" s="59">
        <v>10.3</v>
      </c>
      <c r="Y2045" s="62" t="s">
        <v>38</v>
      </c>
    </row>
    <row r="2046" spans="1:28" x14ac:dyDescent="0.25">
      <c r="A2046" s="177" t="s">
        <v>29</v>
      </c>
      <c r="B2046" s="53" t="s">
        <v>2142</v>
      </c>
      <c r="C2046" s="83" t="s">
        <v>21</v>
      </c>
      <c r="D2046" s="53">
        <v>110</v>
      </c>
      <c r="E2046" s="168" t="s">
        <v>2157</v>
      </c>
      <c r="F2046" s="53">
        <v>10</v>
      </c>
      <c r="G2046" s="168" t="s">
        <v>38</v>
      </c>
      <c r="H2046" s="53">
        <v>2</v>
      </c>
      <c r="I2046" s="168" t="s">
        <v>1728</v>
      </c>
      <c r="J2046" s="56">
        <v>47.884776284355361</v>
      </c>
      <c r="K2046" s="57">
        <v>-0.48099999999999998</v>
      </c>
      <c r="L2046" s="58">
        <v>-0.71599999999999997</v>
      </c>
      <c r="M2046" s="58">
        <v>0.86256420050915628</v>
      </c>
      <c r="N2046" s="59">
        <v>10.4</v>
      </c>
      <c r="O2046" s="60">
        <v>8.8119833746120246</v>
      </c>
      <c r="P2046" s="57">
        <v>-0.11700000000000001</v>
      </c>
      <c r="Q2046" s="58">
        <v>-0.105</v>
      </c>
      <c r="R2046" s="58">
        <v>0.15720687007888681</v>
      </c>
      <c r="S2046" s="61">
        <v>10.3</v>
      </c>
      <c r="T2046" s="56">
        <v>24.126229871130707</v>
      </c>
      <c r="U2046" s="57">
        <v>-0.20399999999999999</v>
      </c>
      <c r="V2046" s="58">
        <v>-0.379</v>
      </c>
      <c r="W2046" s="58">
        <v>0.43041491609840843</v>
      </c>
      <c r="X2046" s="59">
        <v>10.3</v>
      </c>
      <c r="Y2046" s="62" t="s">
        <v>38</v>
      </c>
      <c r="AB2046" s="168" t="s">
        <v>38</v>
      </c>
    </row>
    <row r="2047" spans="1:28" x14ac:dyDescent="0.25">
      <c r="A2047" s="177" t="s">
        <v>29</v>
      </c>
      <c r="B2047" s="53" t="s">
        <v>2142</v>
      </c>
      <c r="C2047" s="83" t="s">
        <v>21</v>
      </c>
      <c r="D2047" s="53">
        <v>110</v>
      </c>
      <c r="E2047" s="168" t="s">
        <v>2158</v>
      </c>
      <c r="F2047" s="53">
        <v>10</v>
      </c>
      <c r="G2047" s="168" t="s">
        <v>38</v>
      </c>
      <c r="H2047" s="53">
        <v>2</v>
      </c>
      <c r="I2047" s="168" t="s">
        <v>1728</v>
      </c>
      <c r="J2047" s="56">
        <v>6.6619651814532519</v>
      </c>
      <c r="K2047" s="57">
        <v>-0.12</v>
      </c>
      <c r="L2047" s="58">
        <v>-1E-3</v>
      </c>
      <c r="M2047" s="58">
        <v>0.1200041665943312</v>
      </c>
      <c r="N2047" s="59">
        <v>10.4</v>
      </c>
      <c r="O2047" s="60">
        <v>6.2221825732203557</v>
      </c>
      <c r="P2047" s="57">
        <v>-0.111</v>
      </c>
      <c r="Q2047" s="58">
        <v>-1E-3</v>
      </c>
      <c r="R2047" s="58">
        <v>0.11100450441310929</v>
      </c>
      <c r="S2047" s="61">
        <v>10.3</v>
      </c>
      <c r="T2047" s="56">
        <v>39.300646288489126</v>
      </c>
      <c r="U2047" s="57">
        <v>-0.53</v>
      </c>
      <c r="V2047" s="58">
        <v>-0.45900000000000002</v>
      </c>
      <c r="W2047" s="58">
        <v>0.70112837626215074</v>
      </c>
      <c r="X2047" s="59">
        <v>10.3</v>
      </c>
      <c r="Y2047" s="62" t="s">
        <v>38</v>
      </c>
    </row>
    <row r="2048" spans="1:28" x14ac:dyDescent="0.25">
      <c r="A2048" s="177" t="s">
        <v>29</v>
      </c>
      <c r="B2048" s="53" t="s">
        <v>2142</v>
      </c>
      <c r="C2048" s="83" t="s">
        <v>21</v>
      </c>
      <c r="D2048" s="53">
        <v>110</v>
      </c>
      <c r="E2048" s="168" t="s">
        <v>2159</v>
      </c>
      <c r="F2048" s="53">
        <v>10</v>
      </c>
      <c r="G2048" s="168" t="s">
        <v>38</v>
      </c>
      <c r="H2048" s="53">
        <v>2</v>
      </c>
      <c r="I2048" s="168" t="s">
        <v>2160</v>
      </c>
      <c r="J2048" s="56">
        <v>87.485276304185746</v>
      </c>
      <c r="K2048" s="57">
        <v>-1.242</v>
      </c>
      <c r="L2048" s="58">
        <v>-0.97</v>
      </c>
      <c r="M2048" s="58">
        <v>1.5759010121197334</v>
      </c>
      <c r="N2048" s="59">
        <v>10.4</v>
      </c>
      <c r="O2048" s="60">
        <v>175.44300023577722</v>
      </c>
      <c r="P2048" s="57">
        <v>-2.298</v>
      </c>
      <c r="Q2048" s="58">
        <v>-2.125</v>
      </c>
      <c r="R2048" s="58">
        <v>3.1299247594790516</v>
      </c>
      <c r="S2048" s="61">
        <v>10.3</v>
      </c>
      <c r="T2048" s="56">
        <v>125.20976210231038</v>
      </c>
      <c r="U2048" s="57">
        <v>-1.7470000000000001</v>
      </c>
      <c r="V2048" s="58">
        <v>-1.3919999999999999</v>
      </c>
      <c r="W2048" s="58">
        <v>2.2337575965175809</v>
      </c>
      <c r="X2048" s="59">
        <v>10.3</v>
      </c>
      <c r="Y2048" s="62" t="s">
        <v>38</v>
      </c>
    </row>
    <row r="2049" spans="1:28" x14ac:dyDescent="0.25">
      <c r="A2049" s="177" t="s">
        <v>29</v>
      </c>
      <c r="B2049" s="53" t="s">
        <v>2142</v>
      </c>
      <c r="C2049" s="83" t="s">
        <v>21</v>
      </c>
      <c r="D2049" s="53">
        <v>110</v>
      </c>
      <c r="E2049" s="168" t="s">
        <v>2161</v>
      </c>
      <c r="F2049" s="53">
        <v>10</v>
      </c>
      <c r="G2049" s="168" t="s">
        <v>38</v>
      </c>
      <c r="H2049" s="53">
        <v>2</v>
      </c>
      <c r="I2049" s="168" t="s">
        <v>2146</v>
      </c>
      <c r="J2049" s="56">
        <v>8.9600389413425425</v>
      </c>
      <c r="K2049" s="57">
        <v>-0.155</v>
      </c>
      <c r="L2049" s="58">
        <v>-4.4999999999999998E-2</v>
      </c>
      <c r="M2049" s="58">
        <v>0.16140012391568972</v>
      </c>
      <c r="N2049" s="59">
        <v>10.4</v>
      </c>
      <c r="O2049" s="60">
        <v>15.961944563205758</v>
      </c>
      <c r="P2049" s="57">
        <v>-0.27300000000000002</v>
      </c>
      <c r="Q2049" s="58">
        <v>-8.1000000000000003E-2</v>
      </c>
      <c r="R2049" s="58">
        <v>0.2847630594020229</v>
      </c>
      <c r="S2049" s="61">
        <v>10.3</v>
      </c>
      <c r="T2049" s="56">
        <v>14.630695369378317</v>
      </c>
      <c r="U2049" s="57">
        <v>-0.252</v>
      </c>
      <c r="V2049" s="58">
        <v>-6.8000000000000005E-2</v>
      </c>
      <c r="W2049" s="58">
        <v>0.2610134096172072</v>
      </c>
      <c r="X2049" s="59">
        <v>10.3</v>
      </c>
      <c r="Y2049" s="62" t="s">
        <v>38</v>
      </c>
    </row>
    <row r="2050" spans="1:28" x14ac:dyDescent="0.25">
      <c r="A2050" s="177" t="s">
        <v>29</v>
      </c>
      <c r="B2050" s="53" t="s">
        <v>2142</v>
      </c>
      <c r="C2050" s="83" t="s">
        <v>21</v>
      </c>
      <c r="D2050" s="53">
        <v>110</v>
      </c>
      <c r="E2050" s="168" t="s">
        <v>2105</v>
      </c>
      <c r="F2050" s="53">
        <v>10</v>
      </c>
      <c r="G2050" s="168" t="s">
        <v>38</v>
      </c>
      <c r="H2050" s="53">
        <v>2</v>
      </c>
      <c r="I2050" s="168" t="s">
        <v>1728</v>
      </c>
      <c r="J2050" s="56">
        <v>1.3427153888239367</v>
      </c>
      <c r="K2050" s="57">
        <v>-2.1000000000000001E-2</v>
      </c>
      <c r="L2050" s="58">
        <v>-1.2E-2</v>
      </c>
      <c r="M2050" s="58">
        <v>2.4186773244895651E-2</v>
      </c>
      <c r="N2050" s="59">
        <v>10.4</v>
      </c>
      <c r="O2050" s="60">
        <v>1.0151706887610437</v>
      </c>
      <c r="P2050" s="57">
        <v>-1.7999999999999999E-2</v>
      </c>
      <c r="Q2050" s="58">
        <v>-2E-3</v>
      </c>
      <c r="R2050" s="58">
        <v>1.8110770276274831E-2</v>
      </c>
      <c r="S2050" s="61">
        <v>10.3</v>
      </c>
      <c r="T2050" s="56">
        <v>1.0825714358367462</v>
      </c>
      <c r="U2050" s="57">
        <v>-1.7999999999999999E-2</v>
      </c>
      <c r="V2050" s="58">
        <v>-7.0000000000000001E-3</v>
      </c>
      <c r="W2050" s="58">
        <v>1.9313207915827964E-2</v>
      </c>
      <c r="X2050" s="59">
        <v>10.3</v>
      </c>
      <c r="Y2050" s="62" t="s">
        <v>38</v>
      </c>
    </row>
    <row r="2051" spans="1:28" ht="15.75" thickBot="1" x14ac:dyDescent="0.3">
      <c r="A2051" s="178" t="s">
        <v>29</v>
      </c>
      <c r="B2051" s="73" t="s">
        <v>2142</v>
      </c>
      <c r="C2051" s="170" t="s">
        <v>21</v>
      </c>
      <c r="D2051" s="73">
        <v>110</v>
      </c>
      <c r="E2051" s="171" t="s">
        <v>2162</v>
      </c>
      <c r="F2051" s="73">
        <v>10</v>
      </c>
      <c r="G2051" s="171" t="s">
        <v>62</v>
      </c>
      <c r="H2051" s="73" t="s">
        <v>38</v>
      </c>
      <c r="I2051" s="171" t="s">
        <v>38</v>
      </c>
      <c r="J2051" s="101">
        <v>7.2096686961741485E-2</v>
      </c>
      <c r="K2051" s="76">
        <v>-1E-3</v>
      </c>
      <c r="L2051" s="76">
        <v>0</v>
      </c>
      <c r="M2051" s="76">
        <v>1E-3</v>
      </c>
      <c r="N2051" s="78">
        <v>10.4</v>
      </c>
      <c r="O2051" s="112">
        <v>6.4429223210537415E-2</v>
      </c>
      <c r="P2051" s="76">
        <v>-1E-3</v>
      </c>
      <c r="Q2051" s="76">
        <v>0</v>
      </c>
      <c r="R2051" s="76">
        <v>1E-3</v>
      </c>
      <c r="S2051" s="80">
        <v>10.3</v>
      </c>
      <c r="T2051" s="101">
        <v>6.8357834381911647E-2</v>
      </c>
      <c r="U2051" s="76">
        <v>-1E-3</v>
      </c>
      <c r="V2051" s="76">
        <v>0</v>
      </c>
      <c r="W2051" s="76">
        <v>1E-3</v>
      </c>
      <c r="X2051" s="78">
        <v>10.3</v>
      </c>
      <c r="Y2051" s="81" t="s">
        <v>38</v>
      </c>
    </row>
    <row r="2052" spans="1:28" x14ac:dyDescent="0.25">
      <c r="A2052" s="165" t="s">
        <v>29</v>
      </c>
      <c r="B2052" s="35" t="s">
        <v>2163</v>
      </c>
      <c r="C2052" s="166" t="s">
        <v>21</v>
      </c>
      <c r="D2052" s="35">
        <v>110</v>
      </c>
      <c r="E2052" s="166" t="s">
        <v>851</v>
      </c>
      <c r="F2052" s="35">
        <v>10</v>
      </c>
      <c r="G2052" s="166" t="s">
        <v>40</v>
      </c>
      <c r="H2052" s="35">
        <v>1</v>
      </c>
      <c r="I2052" s="166" t="s">
        <v>38</v>
      </c>
      <c r="J2052" s="36">
        <v>33.954479331402901</v>
      </c>
      <c r="K2052" s="37">
        <v>0.496</v>
      </c>
      <c r="L2052" s="38">
        <v>0.316</v>
      </c>
      <c r="M2052" s="38">
        <v>0.58810883346537135</v>
      </c>
      <c r="N2052" s="39">
        <v>10</v>
      </c>
      <c r="O2052" s="40">
        <v>43.21542934338769</v>
      </c>
      <c r="P2052" s="37">
        <v>0.68400000000000005</v>
      </c>
      <c r="Q2052" s="38">
        <v>0.30399999999999999</v>
      </c>
      <c r="R2052" s="38">
        <v>0.74851319293650398</v>
      </c>
      <c r="S2052" s="41">
        <v>10</v>
      </c>
      <c r="T2052" s="36">
        <v>45.284753637808798</v>
      </c>
      <c r="U2052" s="37">
        <v>0.68799999999999994</v>
      </c>
      <c r="V2052" s="38">
        <v>0.30599999999999999</v>
      </c>
      <c r="W2052" s="38">
        <v>0.75298074344567401</v>
      </c>
      <c r="X2052" s="39">
        <v>9.6</v>
      </c>
      <c r="Y2052" s="42" t="s">
        <v>38</v>
      </c>
    </row>
    <row r="2053" spans="1:28" x14ac:dyDescent="0.25">
      <c r="A2053" s="177" t="s">
        <v>29</v>
      </c>
      <c r="B2053" s="53" t="s">
        <v>2163</v>
      </c>
      <c r="C2053" s="83" t="s">
        <v>21</v>
      </c>
      <c r="D2053" s="53">
        <v>110</v>
      </c>
      <c r="E2053" s="168" t="s">
        <v>2164</v>
      </c>
      <c r="F2053" s="53">
        <v>10</v>
      </c>
      <c r="G2053" s="168" t="s">
        <v>38</v>
      </c>
      <c r="H2053" s="53">
        <v>1</v>
      </c>
      <c r="I2053" s="168" t="s">
        <v>2165</v>
      </c>
      <c r="J2053" s="56" t="s">
        <v>44</v>
      </c>
      <c r="K2053" s="57" t="s">
        <v>44</v>
      </c>
      <c r="L2053" s="58" t="s">
        <v>44</v>
      </c>
      <c r="M2053" s="58" t="s">
        <v>44</v>
      </c>
      <c r="N2053" s="59" t="s">
        <v>44</v>
      </c>
      <c r="O2053" s="60" t="s">
        <v>44</v>
      </c>
      <c r="P2053" s="57" t="s">
        <v>44</v>
      </c>
      <c r="Q2053" s="58" t="s">
        <v>44</v>
      </c>
      <c r="R2053" s="58" t="s">
        <v>44</v>
      </c>
      <c r="S2053" s="61" t="s">
        <v>44</v>
      </c>
      <c r="T2053" s="56" t="s">
        <v>44</v>
      </c>
      <c r="U2053" s="57" t="s">
        <v>44</v>
      </c>
      <c r="V2053" s="58" t="s">
        <v>44</v>
      </c>
      <c r="W2053" s="58" t="s">
        <v>44</v>
      </c>
      <c r="X2053" s="59" t="s">
        <v>44</v>
      </c>
      <c r="Y2053" s="62" t="s">
        <v>44</v>
      </c>
    </row>
    <row r="2054" spans="1:28" x14ac:dyDescent="0.25">
      <c r="A2054" s="177" t="s">
        <v>29</v>
      </c>
      <c r="B2054" s="53" t="s">
        <v>2163</v>
      </c>
      <c r="C2054" s="83" t="s">
        <v>21</v>
      </c>
      <c r="D2054" s="53">
        <v>110</v>
      </c>
      <c r="E2054" s="168" t="s">
        <v>2166</v>
      </c>
      <c r="F2054" s="53">
        <v>10</v>
      </c>
      <c r="G2054" s="168" t="s">
        <v>38</v>
      </c>
      <c r="H2054" s="53">
        <v>1</v>
      </c>
      <c r="I2054" s="168" t="s">
        <v>2165</v>
      </c>
      <c r="J2054" s="56">
        <v>27.808691686832979</v>
      </c>
      <c r="K2054" s="57">
        <v>-0.42099999999999999</v>
      </c>
      <c r="L2054" s="58">
        <v>-0.23400000000000001</v>
      </c>
      <c r="M2054" s="58">
        <v>0.48166066893612974</v>
      </c>
      <c r="N2054" s="59">
        <v>10</v>
      </c>
      <c r="O2054" s="60">
        <v>37.422631298898985</v>
      </c>
      <c r="P2054" s="57">
        <v>-0.60599999999999998</v>
      </c>
      <c r="Q2054" s="58">
        <v>-0.23</v>
      </c>
      <c r="R2054" s="58">
        <v>0.64817898762610315</v>
      </c>
      <c r="S2054" s="61">
        <v>10</v>
      </c>
      <c r="T2054" s="56">
        <v>40.360830918772024</v>
      </c>
      <c r="U2054" s="57">
        <v>-0.624</v>
      </c>
      <c r="V2054" s="58">
        <v>-0.247</v>
      </c>
      <c r="W2054" s="58">
        <v>0.67110729395529589</v>
      </c>
      <c r="X2054" s="59">
        <v>9.6</v>
      </c>
      <c r="Y2054" s="62" t="s">
        <v>38</v>
      </c>
    </row>
    <row r="2055" spans="1:28" x14ac:dyDescent="0.25">
      <c r="A2055" s="177" t="s">
        <v>29</v>
      </c>
      <c r="B2055" s="53" t="s">
        <v>2163</v>
      </c>
      <c r="C2055" s="83" t="s">
        <v>21</v>
      </c>
      <c r="D2055" s="53">
        <v>110</v>
      </c>
      <c r="E2055" s="168" t="s">
        <v>2167</v>
      </c>
      <c r="F2055" s="53">
        <v>10</v>
      </c>
      <c r="G2055" s="168" t="s">
        <v>38</v>
      </c>
      <c r="H2055" s="53">
        <v>1</v>
      </c>
      <c r="I2055" s="168" t="s">
        <v>1728</v>
      </c>
      <c r="J2055" s="56" t="s">
        <v>44</v>
      </c>
      <c r="K2055" s="57" t="s">
        <v>44</v>
      </c>
      <c r="L2055" s="58" t="s">
        <v>44</v>
      </c>
      <c r="M2055" s="58" t="s">
        <v>44</v>
      </c>
      <c r="N2055" s="59" t="s">
        <v>44</v>
      </c>
      <c r="O2055" s="60" t="s">
        <v>44</v>
      </c>
      <c r="P2055" s="57" t="s">
        <v>44</v>
      </c>
      <c r="Q2055" s="58" t="s">
        <v>44</v>
      </c>
      <c r="R2055" s="58" t="s">
        <v>44</v>
      </c>
      <c r="S2055" s="61" t="s">
        <v>44</v>
      </c>
      <c r="T2055" s="56" t="s">
        <v>44</v>
      </c>
      <c r="U2055" s="57" t="s">
        <v>44</v>
      </c>
      <c r="V2055" s="58" t="s">
        <v>44</v>
      </c>
      <c r="W2055" s="58" t="s">
        <v>44</v>
      </c>
      <c r="X2055" s="59" t="s">
        <v>44</v>
      </c>
      <c r="Y2055" s="62" t="s">
        <v>38</v>
      </c>
      <c r="AB2055" s="168" t="s">
        <v>38</v>
      </c>
    </row>
    <row r="2056" spans="1:28" x14ac:dyDescent="0.25">
      <c r="A2056" s="177" t="s">
        <v>29</v>
      </c>
      <c r="B2056" s="53" t="s">
        <v>2163</v>
      </c>
      <c r="C2056" s="83" t="s">
        <v>21</v>
      </c>
      <c r="D2056" s="53">
        <v>110</v>
      </c>
      <c r="E2056" s="168" t="s">
        <v>2168</v>
      </c>
      <c r="F2056" s="53">
        <v>10</v>
      </c>
      <c r="G2056" s="168" t="s">
        <v>38</v>
      </c>
      <c r="H2056" s="53">
        <v>1</v>
      </c>
      <c r="I2056" s="168" t="s">
        <v>1728</v>
      </c>
      <c r="J2056" s="56" t="s">
        <v>44</v>
      </c>
      <c r="K2056" s="57" t="s">
        <v>44</v>
      </c>
      <c r="L2056" s="58" t="s">
        <v>44</v>
      </c>
      <c r="M2056" s="58" t="s">
        <v>44</v>
      </c>
      <c r="N2056" s="59" t="s">
        <v>44</v>
      </c>
      <c r="O2056" s="60" t="s">
        <v>44</v>
      </c>
      <c r="P2056" s="57" t="s">
        <v>44</v>
      </c>
      <c r="Q2056" s="58" t="s">
        <v>44</v>
      </c>
      <c r="R2056" s="58" t="s">
        <v>44</v>
      </c>
      <c r="S2056" s="61" t="s">
        <v>44</v>
      </c>
      <c r="T2056" s="56" t="s">
        <v>44</v>
      </c>
      <c r="U2056" s="57" t="s">
        <v>44</v>
      </c>
      <c r="V2056" s="58" t="s">
        <v>44</v>
      </c>
      <c r="W2056" s="58" t="s">
        <v>44</v>
      </c>
      <c r="X2056" s="59" t="s">
        <v>44</v>
      </c>
      <c r="Y2056" s="62" t="s">
        <v>38</v>
      </c>
    </row>
    <row r="2057" spans="1:28" x14ac:dyDescent="0.25">
      <c r="A2057" s="177" t="s">
        <v>29</v>
      </c>
      <c r="B2057" s="53" t="s">
        <v>2163</v>
      </c>
      <c r="C2057" s="83" t="s">
        <v>21</v>
      </c>
      <c r="D2057" s="53">
        <v>110</v>
      </c>
      <c r="E2057" s="168" t="s">
        <v>2169</v>
      </c>
      <c r="F2057" s="53">
        <v>10</v>
      </c>
      <c r="G2057" s="168" t="s">
        <v>38</v>
      </c>
      <c r="H2057" s="53">
        <v>1</v>
      </c>
      <c r="I2057" s="168" t="s">
        <v>1728</v>
      </c>
      <c r="J2057" s="56" t="s">
        <v>44</v>
      </c>
      <c r="K2057" s="57" t="s">
        <v>44</v>
      </c>
      <c r="L2057" s="58" t="s">
        <v>44</v>
      </c>
      <c r="M2057" s="58" t="s">
        <v>44</v>
      </c>
      <c r="N2057" s="59" t="s">
        <v>44</v>
      </c>
      <c r="O2057" s="60" t="s">
        <v>44</v>
      </c>
      <c r="P2057" s="57" t="s">
        <v>44</v>
      </c>
      <c r="Q2057" s="58" t="s">
        <v>44</v>
      </c>
      <c r="R2057" s="58" t="s">
        <v>44</v>
      </c>
      <c r="S2057" s="61" t="s">
        <v>44</v>
      </c>
      <c r="T2057" s="56" t="s">
        <v>44</v>
      </c>
      <c r="U2057" s="57" t="s">
        <v>44</v>
      </c>
      <c r="V2057" s="58" t="s">
        <v>44</v>
      </c>
      <c r="W2057" s="58" t="s">
        <v>44</v>
      </c>
      <c r="X2057" s="59" t="s">
        <v>44</v>
      </c>
      <c r="Y2057" s="62" t="s">
        <v>44</v>
      </c>
    </row>
    <row r="2058" spans="1:28" x14ac:dyDescent="0.25">
      <c r="A2058" s="177" t="s">
        <v>29</v>
      </c>
      <c r="B2058" s="53" t="s">
        <v>2163</v>
      </c>
      <c r="C2058" s="83" t="s">
        <v>21</v>
      </c>
      <c r="D2058" s="53">
        <v>110</v>
      </c>
      <c r="E2058" s="168" t="s">
        <v>2170</v>
      </c>
      <c r="F2058" s="53">
        <v>10</v>
      </c>
      <c r="G2058" s="168" t="s">
        <v>38</v>
      </c>
      <c r="H2058" s="53">
        <v>1</v>
      </c>
      <c r="I2058" s="168" t="s">
        <v>1728</v>
      </c>
      <c r="J2058" s="56" t="s">
        <v>44</v>
      </c>
      <c r="K2058" s="57" t="s">
        <v>44</v>
      </c>
      <c r="L2058" s="58" t="s">
        <v>44</v>
      </c>
      <c r="M2058" s="58" t="s">
        <v>44</v>
      </c>
      <c r="N2058" s="59" t="s">
        <v>44</v>
      </c>
      <c r="O2058" s="60" t="s">
        <v>44</v>
      </c>
      <c r="P2058" s="57" t="s">
        <v>44</v>
      </c>
      <c r="Q2058" s="58" t="s">
        <v>44</v>
      </c>
      <c r="R2058" s="58" t="s">
        <v>44</v>
      </c>
      <c r="S2058" s="61" t="s">
        <v>44</v>
      </c>
      <c r="T2058" s="56" t="s">
        <v>44</v>
      </c>
      <c r="U2058" s="57" t="s">
        <v>44</v>
      </c>
      <c r="V2058" s="58" t="s">
        <v>44</v>
      </c>
      <c r="W2058" s="58" t="s">
        <v>44</v>
      </c>
      <c r="X2058" s="59" t="s">
        <v>44</v>
      </c>
      <c r="Y2058" s="62" t="s">
        <v>38</v>
      </c>
    </row>
    <row r="2059" spans="1:28" ht="15.75" thickBot="1" x14ac:dyDescent="0.3">
      <c r="A2059" s="178" t="s">
        <v>29</v>
      </c>
      <c r="B2059" s="73" t="s">
        <v>2163</v>
      </c>
      <c r="C2059" s="170" t="s">
        <v>21</v>
      </c>
      <c r="D2059" s="73">
        <v>110</v>
      </c>
      <c r="E2059" s="171" t="s">
        <v>2171</v>
      </c>
      <c r="F2059" s="73">
        <v>10</v>
      </c>
      <c r="G2059" s="171" t="s">
        <v>38</v>
      </c>
      <c r="H2059" s="73">
        <v>1</v>
      </c>
      <c r="I2059" s="171" t="s">
        <v>1728</v>
      </c>
      <c r="J2059" s="75" t="s">
        <v>44</v>
      </c>
      <c r="K2059" s="76" t="s">
        <v>44</v>
      </c>
      <c r="L2059" s="77" t="s">
        <v>44</v>
      </c>
      <c r="M2059" s="77" t="s">
        <v>44</v>
      </c>
      <c r="N2059" s="78" t="s">
        <v>44</v>
      </c>
      <c r="O2059" s="79" t="s">
        <v>44</v>
      </c>
      <c r="P2059" s="76" t="s">
        <v>44</v>
      </c>
      <c r="Q2059" s="77" t="s">
        <v>44</v>
      </c>
      <c r="R2059" s="77" t="s">
        <v>44</v>
      </c>
      <c r="S2059" s="80" t="s">
        <v>44</v>
      </c>
      <c r="T2059" s="75" t="s">
        <v>44</v>
      </c>
      <c r="U2059" s="76" t="s">
        <v>44</v>
      </c>
      <c r="V2059" s="77" t="s">
        <v>44</v>
      </c>
      <c r="W2059" s="77" t="s">
        <v>44</v>
      </c>
      <c r="X2059" s="78" t="s">
        <v>44</v>
      </c>
      <c r="Y2059" s="81" t="s">
        <v>44</v>
      </c>
    </row>
    <row r="2060" spans="1:28" x14ac:dyDescent="0.25">
      <c r="A2060" s="165" t="s">
        <v>29</v>
      </c>
      <c r="B2060" s="35" t="s">
        <v>2172</v>
      </c>
      <c r="C2060" s="166" t="s">
        <v>21</v>
      </c>
      <c r="D2060" s="35">
        <v>110</v>
      </c>
      <c r="E2060" s="166" t="s">
        <v>851</v>
      </c>
      <c r="F2060" s="35">
        <v>10</v>
      </c>
      <c r="G2060" s="166" t="s">
        <v>40</v>
      </c>
      <c r="H2060" s="35">
        <v>1</v>
      </c>
      <c r="I2060" s="166" t="s">
        <v>38</v>
      </c>
      <c r="J2060" s="36">
        <v>9.8361481808442335</v>
      </c>
      <c r="K2060" s="37">
        <v>0.16</v>
      </c>
      <c r="L2060" s="38">
        <v>0.08</v>
      </c>
      <c r="M2060" s="38">
        <v>0.17888543819998318</v>
      </c>
      <c r="N2060" s="39">
        <v>10.5</v>
      </c>
      <c r="O2060" s="40">
        <v>13.910414158861359</v>
      </c>
      <c r="P2060" s="37">
        <v>0.24</v>
      </c>
      <c r="Q2060" s="38">
        <v>0.08</v>
      </c>
      <c r="R2060" s="38">
        <v>0.25298221281347033</v>
      </c>
      <c r="S2060" s="41">
        <v>10.5</v>
      </c>
      <c r="T2060" s="36">
        <v>13.910414158861359</v>
      </c>
      <c r="U2060" s="37">
        <v>0.24</v>
      </c>
      <c r="V2060" s="38">
        <v>0.08</v>
      </c>
      <c r="W2060" s="38">
        <v>0.25298221281347033</v>
      </c>
      <c r="X2060" s="39">
        <v>10.5</v>
      </c>
      <c r="Y2060" s="42" t="s">
        <v>38</v>
      </c>
    </row>
    <row r="2061" spans="1:28" x14ac:dyDescent="0.25">
      <c r="A2061" s="177" t="s">
        <v>29</v>
      </c>
      <c r="B2061" s="53" t="s">
        <v>2172</v>
      </c>
      <c r="C2061" s="83" t="s">
        <v>21</v>
      </c>
      <c r="D2061" s="53">
        <v>110</v>
      </c>
      <c r="E2061" s="168" t="s">
        <v>2173</v>
      </c>
      <c r="F2061" s="53">
        <v>10</v>
      </c>
      <c r="G2061" s="168" t="s">
        <v>38</v>
      </c>
      <c r="H2061" s="53">
        <v>1</v>
      </c>
      <c r="I2061" s="168" t="s">
        <v>2174</v>
      </c>
      <c r="J2061" s="56">
        <v>2.4590370452110584</v>
      </c>
      <c r="K2061" s="57">
        <v>-0.04</v>
      </c>
      <c r="L2061" s="58">
        <v>-0.02</v>
      </c>
      <c r="M2061" s="58">
        <v>4.4721359549995794E-2</v>
      </c>
      <c r="N2061" s="59">
        <v>10.5</v>
      </c>
      <c r="O2061" s="60">
        <v>2.4590370452110584</v>
      </c>
      <c r="P2061" s="57">
        <v>-0.04</v>
      </c>
      <c r="Q2061" s="58">
        <v>-0.02</v>
      </c>
      <c r="R2061" s="58">
        <v>4.4721359549995794E-2</v>
      </c>
      <c r="S2061" s="61">
        <v>10.5</v>
      </c>
      <c r="T2061" s="56">
        <v>3.1104631654389561</v>
      </c>
      <c r="U2061" s="57">
        <v>-0.04</v>
      </c>
      <c r="V2061" s="58">
        <v>-0.04</v>
      </c>
      <c r="W2061" s="58">
        <v>5.6568542494923803E-2</v>
      </c>
      <c r="X2061" s="59">
        <v>10.5</v>
      </c>
      <c r="Y2061" s="62" t="s">
        <v>38</v>
      </c>
    </row>
    <row r="2062" spans="1:28" x14ac:dyDescent="0.25">
      <c r="A2062" s="177" t="s">
        <v>29</v>
      </c>
      <c r="B2062" s="53" t="s">
        <v>2172</v>
      </c>
      <c r="C2062" s="83" t="s">
        <v>21</v>
      </c>
      <c r="D2062" s="53">
        <v>110</v>
      </c>
      <c r="E2062" s="168" t="s">
        <v>2175</v>
      </c>
      <c r="F2062" s="53">
        <v>10</v>
      </c>
      <c r="G2062" s="168" t="s">
        <v>38</v>
      </c>
      <c r="H2062" s="53">
        <v>1</v>
      </c>
      <c r="I2062" s="168" t="s">
        <v>2176</v>
      </c>
      <c r="J2062" s="56">
        <v>1.555231582719478</v>
      </c>
      <c r="K2062" s="57">
        <v>-0.02</v>
      </c>
      <c r="L2062" s="58">
        <v>-0.02</v>
      </c>
      <c r="M2062" s="58">
        <v>2.8284271247461901E-2</v>
      </c>
      <c r="N2062" s="59">
        <v>10.5</v>
      </c>
      <c r="O2062" s="60">
        <v>1.555231582719478</v>
      </c>
      <c r="P2062" s="57">
        <v>-0.02</v>
      </c>
      <c r="Q2062" s="58">
        <v>-0.02</v>
      </c>
      <c r="R2062" s="58">
        <v>2.8284271247461901E-2</v>
      </c>
      <c r="S2062" s="61">
        <v>10.5</v>
      </c>
      <c r="T2062" s="56">
        <v>1.555231582719478</v>
      </c>
      <c r="U2062" s="57">
        <v>-0.02</v>
      </c>
      <c r="V2062" s="58">
        <v>-0.02</v>
      </c>
      <c r="W2062" s="58">
        <v>2.8284271247461901E-2</v>
      </c>
      <c r="X2062" s="59">
        <v>10.5</v>
      </c>
      <c r="Y2062" s="62" t="s">
        <v>38</v>
      </c>
    </row>
    <row r="2063" spans="1:28" x14ac:dyDescent="0.25">
      <c r="A2063" s="177" t="s">
        <v>29</v>
      </c>
      <c r="B2063" s="53" t="s">
        <v>2172</v>
      </c>
      <c r="C2063" s="83" t="s">
        <v>21</v>
      </c>
      <c r="D2063" s="53">
        <v>110</v>
      </c>
      <c r="E2063" s="168" t="s">
        <v>154</v>
      </c>
      <c r="F2063" s="53">
        <v>10</v>
      </c>
      <c r="G2063" s="168" t="s">
        <v>62</v>
      </c>
      <c r="H2063" s="53" t="s">
        <v>38</v>
      </c>
      <c r="I2063" s="168" t="s">
        <v>38</v>
      </c>
      <c r="J2063" s="97" t="s">
        <v>44</v>
      </c>
      <c r="K2063" s="57" t="s">
        <v>44</v>
      </c>
      <c r="L2063" s="57" t="s">
        <v>44</v>
      </c>
      <c r="M2063" s="57" t="s">
        <v>44</v>
      </c>
      <c r="N2063" s="59" t="s">
        <v>44</v>
      </c>
      <c r="O2063" s="96" t="s">
        <v>44</v>
      </c>
      <c r="P2063" s="57" t="s">
        <v>44</v>
      </c>
      <c r="Q2063" s="57" t="s">
        <v>44</v>
      </c>
      <c r="R2063" s="57" t="s">
        <v>44</v>
      </c>
      <c r="S2063" s="61" t="s">
        <v>44</v>
      </c>
      <c r="T2063" s="97" t="s">
        <v>44</v>
      </c>
      <c r="U2063" s="57" t="s">
        <v>44</v>
      </c>
      <c r="V2063" s="58" t="s">
        <v>44</v>
      </c>
      <c r="W2063" s="58" t="s">
        <v>44</v>
      </c>
      <c r="X2063" s="59" t="s">
        <v>44</v>
      </c>
      <c r="Y2063" s="62" t="s">
        <v>38</v>
      </c>
    </row>
    <row r="2064" spans="1:28" x14ac:dyDescent="0.25">
      <c r="A2064" s="175" t="s">
        <v>29</v>
      </c>
      <c r="B2064" s="64" t="s">
        <v>2172</v>
      </c>
      <c r="C2064" s="120" t="s">
        <v>21</v>
      </c>
      <c r="D2064" s="64">
        <v>110</v>
      </c>
      <c r="E2064" s="120" t="s">
        <v>941</v>
      </c>
      <c r="F2064" s="64">
        <v>10</v>
      </c>
      <c r="G2064" s="120" t="s">
        <v>40</v>
      </c>
      <c r="H2064" s="64">
        <v>2</v>
      </c>
      <c r="I2064" s="120" t="s">
        <v>38</v>
      </c>
      <c r="J2064" s="65" t="s">
        <v>44</v>
      </c>
      <c r="K2064" s="66" t="s">
        <v>44</v>
      </c>
      <c r="L2064" s="67" t="s">
        <v>44</v>
      </c>
      <c r="M2064" s="67" t="s">
        <v>44</v>
      </c>
      <c r="N2064" s="68" t="s">
        <v>44</v>
      </c>
      <c r="O2064" s="69" t="s">
        <v>44</v>
      </c>
      <c r="P2064" s="66" t="s">
        <v>44</v>
      </c>
      <c r="Q2064" s="67" t="s">
        <v>44</v>
      </c>
      <c r="R2064" s="67" t="s">
        <v>44</v>
      </c>
      <c r="S2064" s="70" t="s">
        <v>44</v>
      </c>
      <c r="T2064" s="65" t="s">
        <v>44</v>
      </c>
      <c r="U2064" s="66" t="s">
        <v>44</v>
      </c>
      <c r="V2064" s="67" t="s">
        <v>44</v>
      </c>
      <c r="W2064" s="67" t="s">
        <v>44</v>
      </c>
      <c r="X2064" s="68" t="s">
        <v>44</v>
      </c>
      <c r="Y2064" s="62" t="s">
        <v>38</v>
      </c>
      <c r="AB2064" s="168" t="s">
        <v>38</v>
      </c>
    </row>
    <row r="2065" spans="1:28" x14ac:dyDescent="0.25">
      <c r="A2065" s="177" t="s">
        <v>29</v>
      </c>
      <c r="B2065" s="53" t="s">
        <v>2172</v>
      </c>
      <c r="C2065" s="83" t="s">
        <v>21</v>
      </c>
      <c r="D2065" s="53">
        <v>110</v>
      </c>
      <c r="E2065" s="168" t="s">
        <v>2177</v>
      </c>
      <c r="F2065" s="53">
        <v>10</v>
      </c>
      <c r="G2065" s="168" t="s">
        <v>38</v>
      </c>
      <c r="H2065" s="53">
        <v>2</v>
      </c>
      <c r="I2065" s="168" t="s">
        <v>2174</v>
      </c>
      <c r="J2065" s="56" t="s">
        <v>44</v>
      </c>
      <c r="K2065" s="57" t="s">
        <v>44</v>
      </c>
      <c r="L2065" s="58" t="s">
        <v>44</v>
      </c>
      <c r="M2065" s="58" t="s">
        <v>44</v>
      </c>
      <c r="N2065" s="59" t="s">
        <v>44</v>
      </c>
      <c r="O2065" s="60" t="s">
        <v>44</v>
      </c>
      <c r="P2065" s="57" t="s">
        <v>44</v>
      </c>
      <c r="Q2065" s="58" t="s">
        <v>44</v>
      </c>
      <c r="R2065" s="58" t="s">
        <v>44</v>
      </c>
      <c r="S2065" s="61" t="s">
        <v>44</v>
      </c>
      <c r="T2065" s="56" t="s">
        <v>44</v>
      </c>
      <c r="U2065" s="57" t="s">
        <v>44</v>
      </c>
      <c r="V2065" s="58" t="s">
        <v>44</v>
      </c>
      <c r="W2065" s="58" t="s">
        <v>44</v>
      </c>
      <c r="X2065" s="59" t="s">
        <v>44</v>
      </c>
      <c r="Y2065" s="62" t="s">
        <v>38</v>
      </c>
    </row>
    <row r="2066" spans="1:28" x14ac:dyDescent="0.25">
      <c r="A2066" s="177" t="s">
        <v>29</v>
      </c>
      <c r="B2066" s="53" t="s">
        <v>2172</v>
      </c>
      <c r="C2066" s="83" t="s">
        <v>21</v>
      </c>
      <c r="D2066" s="53">
        <v>110</v>
      </c>
      <c r="E2066" s="168" t="s">
        <v>2178</v>
      </c>
      <c r="F2066" s="53">
        <v>10</v>
      </c>
      <c r="G2066" s="168" t="s">
        <v>38</v>
      </c>
      <c r="H2066" s="53">
        <v>2</v>
      </c>
      <c r="I2066" s="168" t="s">
        <v>2179</v>
      </c>
      <c r="J2066" s="56">
        <v>6.4123840878489382</v>
      </c>
      <c r="K2066" s="57">
        <v>-0.1</v>
      </c>
      <c r="L2066" s="58">
        <v>-0.06</v>
      </c>
      <c r="M2066" s="58">
        <v>0.11661903789690602</v>
      </c>
      <c r="N2066" s="59">
        <v>10.5</v>
      </c>
      <c r="O2066" s="60">
        <v>7.3771111356331751</v>
      </c>
      <c r="P2066" s="57">
        <v>-0.12</v>
      </c>
      <c r="Q2066" s="58">
        <v>-0.06</v>
      </c>
      <c r="R2066" s="58">
        <v>0.13416407864998739</v>
      </c>
      <c r="S2066" s="61">
        <v>10.5</v>
      </c>
      <c r="T2066" s="56">
        <v>8.3751783862050289</v>
      </c>
      <c r="U2066" s="57">
        <v>-0.14000000000000001</v>
      </c>
      <c r="V2066" s="58">
        <v>-0.06</v>
      </c>
      <c r="W2066" s="58">
        <v>0.15231546211727817</v>
      </c>
      <c r="X2066" s="59">
        <v>10.5</v>
      </c>
      <c r="Y2066" s="62" t="s">
        <v>38</v>
      </c>
    </row>
    <row r="2067" spans="1:28" ht="15.75" thickBot="1" x14ac:dyDescent="0.3">
      <c r="A2067" s="178" t="s">
        <v>29</v>
      </c>
      <c r="B2067" s="73" t="s">
        <v>2172</v>
      </c>
      <c r="C2067" s="170" t="s">
        <v>21</v>
      </c>
      <c r="D2067" s="73">
        <v>110</v>
      </c>
      <c r="E2067" s="171" t="s">
        <v>171</v>
      </c>
      <c r="F2067" s="73">
        <v>10</v>
      </c>
      <c r="G2067" s="171" t="s">
        <v>62</v>
      </c>
      <c r="H2067" s="73" t="s">
        <v>38</v>
      </c>
      <c r="I2067" s="171" t="s">
        <v>38</v>
      </c>
      <c r="J2067" s="56">
        <v>4.2846031108692069E-2</v>
      </c>
      <c r="K2067" s="76">
        <v>-5.9999999999999995E-4</v>
      </c>
      <c r="L2067" s="77">
        <v>0</v>
      </c>
      <c r="M2067" s="77">
        <v>5.9999999999999995E-4</v>
      </c>
      <c r="N2067" s="78">
        <v>10.5</v>
      </c>
      <c r="O2067" s="79">
        <v>3.160099995564454E-2</v>
      </c>
      <c r="P2067" s="76">
        <v>-5.0000000000000001E-4</v>
      </c>
      <c r="Q2067" s="77">
        <v>0</v>
      </c>
      <c r="R2067" s="77">
        <v>5.0000000000000001E-4</v>
      </c>
      <c r="S2067" s="80">
        <v>10.5</v>
      </c>
      <c r="T2067" s="75">
        <v>4.0233468236210851E-2</v>
      </c>
      <c r="U2067" s="76">
        <v>-5.9999999999999995E-4</v>
      </c>
      <c r="V2067" s="77">
        <v>0</v>
      </c>
      <c r="W2067" s="77">
        <v>5.9999999999999995E-4</v>
      </c>
      <c r="X2067" s="78">
        <v>10.5</v>
      </c>
      <c r="Y2067" s="81" t="s">
        <v>38</v>
      </c>
    </row>
    <row r="2068" spans="1:28" x14ac:dyDescent="0.25">
      <c r="A2068" s="165" t="s">
        <v>29</v>
      </c>
      <c r="B2068" s="35" t="s">
        <v>2180</v>
      </c>
      <c r="C2068" s="166" t="s">
        <v>22</v>
      </c>
      <c r="D2068" s="35">
        <v>110</v>
      </c>
      <c r="E2068" s="166" t="s">
        <v>851</v>
      </c>
      <c r="F2068" s="35">
        <v>10</v>
      </c>
      <c r="G2068" s="166" t="s">
        <v>40</v>
      </c>
      <c r="H2068" s="35">
        <v>1</v>
      </c>
      <c r="I2068" s="166" t="s">
        <v>38</v>
      </c>
      <c r="J2068" s="36">
        <v>30.873071971838243</v>
      </c>
      <c r="K2068" s="37">
        <v>0.45900000000000002</v>
      </c>
      <c r="L2068" s="38">
        <v>0.314</v>
      </c>
      <c r="M2068" s="38">
        <v>0.55612678410592675</v>
      </c>
      <c r="N2068" s="39">
        <v>10.4</v>
      </c>
      <c r="O2068" s="40">
        <v>34.971319638797041</v>
      </c>
      <c r="P2068" s="37">
        <v>0.57299999999999995</v>
      </c>
      <c r="Q2068" s="38">
        <v>0.27600000000000002</v>
      </c>
      <c r="R2068" s="38">
        <v>0.63600707543234136</v>
      </c>
      <c r="S2068" s="41">
        <v>10.5</v>
      </c>
      <c r="T2068" s="36">
        <v>39.098689018855822</v>
      </c>
      <c r="U2068" s="37">
        <v>0.63600000000000001</v>
      </c>
      <c r="V2068" s="38">
        <v>0.318</v>
      </c>
      <c r="W2068" s="38">
        <v>0.71106961684493319</v>
      </c>
      <c r="X2068" s="39">
        <v>10.5</v>
      </c>
      <c r="Y2068" s="42" t="s">
        <v>38</v>
      </c>
    </row>
    <row r="2069" spans="1:28" x14ac:dyDescent="0.25">
      <c r="A2069" s="177" t="s">
        <v>29</v>
      </c>
      <c r="B2069" s="53" t="s">
        <v>2180</v>
      </c>
      <c r="C2069" s="83" t="s">
        <v>22</v>
      </c>
      <c r="D2069" s="53">
        <v>110</v>
      </c>
      <c r="E2069" s="168" t="s">
        <v>1745</v>
      </c>
      <c r="F2069" s="53">
        <v>10</v>
      </c>
      <c r="G2069" s="168" t="s">
        <v>38</v>
      </c>
      <c r="H2069" s="53">
        <v>1</v>
      </c>
      <c r="I2069" s="168" t="s">
        <v>1728</v>
      </c>
      <c r="J2069" s="56">
        <v>7.8509286627665972E-2</v>
      </c>
      <c r="K2069" s="57">
        <v>-1E-3</v>
      </c>
      <c r="L2069" s="58">
        <v>-1E-3</v>
      </c>
      <c r="M2069" s="58">
        <v>1.414213562373095E-3</v>
      </c>
      <c r="N2069" s="59">
        <v>10.4</v>
      </c>
      <c r="O2069" s="60">
        <v>7.7761579135973896E-2</v>
      </c>
      <c r="P2069" s="57">
        <v>-1E-3</v>
      </c>
      <c r="Q2069" s="58">
        <v>-1E-3</v>
      </c>
      <c r="R2069" s="58">
        <v>1.414213562373095E-3</v>
      </c>
      <c r="S2069" s="61">
        <v>10.5</v>
      </c>
      <c r="T2069" s="56">
        <v>7.7761579135973896E-2</v>
      </c>
      <c r="U2069" s="57">
        <v>-1E-3</v>
      </c>
      <c r="V2069" s="58">
        <v>-1E-3</v>
      </c>
      <c r="W2069" s="58">
        <v>1.414213562373095E-3</v>
      </c>
      <c r="X2069" s="59">
        <v>10.5</v>
      </c>
      <c r="Y2069" s="62" t="s">
        <v>38</v>
      </c>
      <c r="AB2069" s="168" t="s">
        <v>38</v>
      </c>
    </row>
    <row r="2070" spans="1:28" x14ac:dyDescent="0.25">
      <c r="A2070" s="177" t="s">
        <v>29</v>
      </c>
      <c r="B2070" s="53" t="s">
        <v>2180</v>
      </c>
      <c r="C2070" s="83" t="s">
        <v>22</v>
      </c>
      <c r="D2070" s="53">
        <v>110</v>
      </c>
      <c r="E2070" s="168" t="s">
        <v>2181</v>
      </c>
      <c r="F2070" s="53">
        <v>10</v>
      </c>
      <c r="G2070" s="168" t="s">
        <v>38</v>
      </c>
      <c r="H2070" s="53">
        <v>1</v>
      </c>
      <c r="I2070" s="168" t="s">
        <v>2182</v>
      </c>
      <c r="J2070" s="56">
        <v>3.3132407251155334</v>
      </c>
      <c r="K2070" s="57">
        <v>-5.0999999999999997E-2</v>
      </c>
      <c r="L2070" s="58">
        <v>-3.1E-2</v>
      </c>
      <c r="M2070" s="58">
        <v>5.968249324550709E-2</v>
      </c>
      <c r="N2070" s="59">
        <v>10.4</v>
      </c>
      <c r="O2070" s="60">
        <v>4.6152004924802421</v>
      </c>
      <c r="P2070" s="57">
        <v>-7.8E-2</v>
      </c>
      <c r="Q2070" s="58">
        <v>-3.1E-2</v>
      </c>
      <c r="R2070" s="58">
        <v>8.3934498270973185E-2</v>
      </c>
      <c r="S2070" s="61">
        <v>10.5</v>
      </c>
      <c r="T2070" s="56">
        <v>5.1263698093801775</v>
      </c>
      <c r="U2070" s="57">
        <v>-8.5999999999999993E-2</v>
      </c>
      <c r="V2070" s="58">
        <v>-3.5999999999999997E-2</v>
      </c>
      <c r="W2070" s="58">
        <v>9.3230896166453303E-2</v>
      </c>
      <c r="X2070" s="59">
        <v>10.5</v>
      </c>
      <c r="Y2070" s="62" t="s">
        <v>38</v>
      </c>
    </row>
    <row r="2071" spans="1:28" x14ac:dyDescent="0.25">
      <c r="A2071" s="177" t="s">
        <v>29</v>
      </c>
      <c r="B2071" s="53" t="s">
        <v>2180</v>
      </c>
      <c r="C2071" s="83" t="s">
        <v>22</v>
      </c>
      <c r="D2071" s="53">
        <v>110</v>
      </c>
      <c r="E2071" s="168" t="s">
        <v>154</v>
      </c>
      <c r="F2071" s="53">
        <v>10</v>
      </c>
      <c r="G2071" s="168" t="s">
        <v>62</v>
      </c>
      <c r="H2071" s="53" t="s">
        <v>38</v>
      </c>
      <c r="I2071" s="168" t="s">
        <v>38</v>
      </c>
      <c r="J2071" s="97">
        <v>0.12948083254310358</v>
      </c>
      <c r="K2071" s="57">
        <v>-2E-3</v>
      </c>
      <c r="L2071" s="58">
        <v>-1.1999999999999999E-3</v>
      </c>
      <c r="M2071" s="58">
        <v>2.33238075793812E-3</v>
      </c>
      <c r="N2071" s="59">
        <v>10.4</v>
      </c>
      <c r="O2071" s="96">
        <v>6.412384087848938E-2</v>
      </c>
      <c r="P2071" s="57">
        <v>-1E-3</v>
      </c>
      <c r="Q2071" s="58">
        <v>-5.9999999999999995E-4</v>
      </c>
      <c r="R2071" s="58">
        <v>1.16619037896906E-3</v>
      </c>
      <c r="S2071" s="61">
        <v>10.5</v>
      </c>
      <c r="T2071" s="97">
        <v>0.11481359568269918</v>
      </c>
      <c r="U2071" s="57">
        <v>-2E-3</v>
      </c>
      <c r="V2071" s="58">
        <v>-5.9999999999999995E-4</v>
      </c>
      <c r="W2071" s="58">
        <v>2.0880613017821101E-3</v>
      </c>
      <c r="X2071" s="59">
        <v>10.5</v>
      </c>
      <c r="Y2071" s="62" t="s">
        <v>38</v>
      </c>
    </row>
    <row r="2072" spans="1:28" x14ac:dyDescent="0.25">
      <c r="A2072" s="175" t="s">
        <v>29</v>
      </c>
      <c r="B2072" s="64" t="s">
        <v>2180</v>
      </c>
      <c r="C2072" s="120" t="s">
        <v>22</v>
      </c>
      <c r="D2072" s="64">
        <v>110</v>
      </c>
      <c r="E2072" s="120" t="s">
        <v>941</v>
      </c>
      <c r="F2072" s="64">
        <v>10</v>
      </c>
      <c r="G2072" s="120" t="s">
        <v>40</v>
      </c>
      <c r="H2072" s="64">
        <v>2</v>
      </c>
      <c r="I2072" s="120" t="s">
        <v>38</v>
      </c>
      <c r="J2072" s="65" t="s">
        <v>44</v>
      </c>
      <c r="K2072" s="66" t="s">
        <v>44</v>
      </c>
      <c r="L2072" s="67" t="s">
        <v>44</v>
      </c>
      <c r="M2072" s="67" t="s">
        <v>44</v>
      </c>
      <c r="N2072" s="68" t="s">
        <v>44</v>
      </c>
      <c r="O2072" s="69" t="s">
        <v>44</v>
      </c>
      <c r="P2072" s="66" t="s">
        <v>44</v>
      </c>
      <c r="Q2072" s="67" t="s">
        <v>44</v>
      </c>
      <c r="R2072" s="67" t="s">
        <v>44</v>
      </c>
      <c r="S2072" s="70" t="s">
        <v>44</v>
      </c>
      <c r="T2072" s="65" t="s">
        <v>44</v>
      </c>
      <c r="U2072" s="66" t="s">
        <v>44</v>
      </c>
      <c r="V2072" s="67" t="s">
        <v>44</v>
      </c>
      <c r="W2072" s="67" t="s">
        <v>44</v>
      </c>
      <c r="X2072" s="68" t="s">
        <v>44</v>
      </c>
      <c r="Y2072" s="71" t="s">
        <v>38</v>
      </c>
    </row>
    <row r="2073" spans="1:28" x14ac:dyDescent="0.25">
      <c r="A2073" s="177" t="s">
        <v>29</v>
      </c>
      <c r="B2073" s="53" t="s">
        <v>2180</v>
      </c>
      <c r="C2073" s="83" t="s">
        <v>22</v>
      </c>
      <c r="D2073" s="53">
        <v>110</v>
      </c>
      <c r="E2073" s="168" t="s">
        <v>1744</v>
      </c>
      <c r="F2073" s="53">
        <v>10</v>
      </c>
      <c r="G2073" s="168" t="s">
        <v>38</v>
      </c>
      <c r="H2073" s="53">
        <v>2</v>
      </c>
      <c r="I2073" s="168" t="s">
        <v>1728</v>
      </c>
      <c r="J2073" s="56">
        <v>27.620656057118577</v>
      </c>
      <c r="K2073" s="57">
        <v>-0.40500000000000003</v>
      </c>
      <c r="L2073" s="58">
        <v>-0.28899999999999998</v>
      </c>
      <c r="M2073" s="58">
        <v>0.49753994814487007</v>
      </c>
      <c r="N2073" s="59">
        <v>10.4</v>
      </c>
      <c r="O2073" s="60">
        <v>30.444080306344755</v>
      </c>
      <c r="P2073" s="57">
        <v>-0.49299999999999999</v>
      </c>
      <c r="Q2073" s="58">
        <v>-0.252</v>
      </c>
      <c r="R2073" s="58">
        <v>0.55367228574310989</v>
      </c>
      <c r="S2073" s="61">
        <v>10.5</v>
      </c>
      <c r="T2073" s="56">
        <v>34.11429812200106</v>
      </c>
      <c r="U2073" s="57">
        <v>-0.54900000000000004</v>
      </c>
      <c r="V2073" s="58">
        <v>-0.28899999999999998</v>
      </c>
      <c r="W2073" s="58">
        <v>0.62042082492450235</v>
      </c>
      <c r="X2073" s="59">
        <v>10.5</v>
      </c>
      <c r="Y2073" s="62" t="s">
        <v>38</v>
      </c>
    </row>
    <row r="2074" spans="1:28" ht="15.75" thickBot="1" x14ac:dyDescent="0.3">
      <c r="A2074" s="178" t="s">
        <v>29</v>
      </c>
      <c r="B2074" s="73" t="s">
        <v>2180</v>
      </c>
      <c r="C2074" s="170" t="s">
        <v>22</v>
      </c>
      <c r="D2074" s="73">
        <v>110</v>
      </c>
      <c r="E2074" s="171" t="s">
        <v>2183</v>
      </c>
      <c r="F2074" s="73">
        <v>10</v>
      </c>
      <c r="G2074" s="171" t="s">
        <v>38</v>
      </c>
      <c r="H2074" s="73">
        <v>2</v>
      </c>
      <c r="I2074" s="171" t="s">
        <v>1728</v>
      </c>
      <c r="J2074" s="104" t="s">
        <v>44</v>
      </c>
      <c r="K2074" s="76" t="s">
        <v>44</v>
      </c>
      <c r="L2074" s="76" t="s">
        <v>44</v>
      </c>
      <c r="M2074" s="76" t="s">
        <v>44</v>
      </c>
      <c r="N2074" s="78" t="s">
        <v>44</v>
      </c>
      <c r="O2074" s="133" t="s">
        <v>44</v>
      </c>
      <c r="P2074" s="76" t="s">
        <v>44</v>
      </c>
      <c r="Q2074" s="76" t="s">
        <v>44</v>
      </c>
      <c r="R2074" s="76" t="s">
        <v>44</v>
      </c>
      <c r="S2074" s="80" t="s">
        <v>44</v>
      </c>
      <c r="T2074" s="104" t="s">
        <v>44</v>
      </c>
      <c r="U2074" s="76" t="s">
        <v>44</v>
      </c>
      <c r="V2074" s="76" t="s">
        <v>44</v>
      </c>
      <c r="W2074" s="76" t="s">
        <v>44</v>
      </c>
      <c r="X2074" s="78" t="s">
        <v>44</v>
      </c>
      <c r="Y2074" s="81" t="s">
        <v>1840</v>
      </c>
      <c r="AB2074" s="168" t="s">
        <v>38</v>
      </c>
    </row>
    <row r="2075" spans="1:28" x14ac:dyDescent="0.25">
      <c r="A2075" s="212" t="s">
        <v>29</v>
      </c>
      <c r="B2075" s="213" t="s">
        <v>2184</v>
      </c>
      <c r="C2075" s="214">
        <v>10</v>
      </c>
      <c r="D2075" s="213">
        <v>10</v>
      </c>
      <c r="E2075" s="215" t="s">
        <v>2185</v>
      </c>
      <c r="F2075" s="213">
        <v>10</v>
      </c>
      <c r="G2075" s="215" t="s">
        <v>38</v>
      </c>
      <c r="H2075" s="213">
        <v>1</v>
      </c>
      <c r="I2075" s="215" t="s">
        <v>38</v>
      </c>
      <c r="J2075" s="216">
        <v>47.987554841735133</v>
      </c>
      <c r="K2075" s="217">
        <v>0.64</v>
      </c>
      <c r="L2075" s="218">
        <v>0</v>
      </c>
      <c r="M2075" s="218">
        <v>0.64</v>
      </c>
      <c r="N2075" s="219">
        <v>10</v>
      </c>
      <c r="O2075" s="220">
        <v>21.235871970193134</v>
      </c>
      <c r="P2075" s="217">
        <v>0.32</v>
      </c>
      <c r="Q2075" s="218">
        <v>0</v>
      </c>
      <c r="R2075" s="218">
        <v>0.32</v>
      </c>
      <c r="S2075" s="221">
        <v>10</v>
      </c>
      <c r="T2075" s="216">
        <v>22.530742212278085</v>
      </c>
      <c r="U2075" s="217">
        <v>0.32</v>
      </c>
      <c r="V2075" s="218">
        <v>0</v>
      </c>
      <c r="W2075" s="218">
        <v>0.32</v>
      </c>
      <c r="X2075" s="219">
        <v>10</v>
      </c>
      <c r="Y2075" s="222" t="s">
        <v>38</v>
      </c>
    </row>
    <row r="2076" spans="1:28" x14ac:dyDescent="0.25">
      <c r="A2076" s="177" t="s">
        <v>29</v>
      </c>
      <c r="B2076" s="53" t="s">
        <v>2184</v>
      </c>
      <c r="C2076" s="223">
        <v>10</v>
      </c>
      <c r="D2076" s="53">
        <v>10</v>
      </c>
      <c r="E2076" s="168" t="s">
        <v>2186</v>
      </c>
      <c r="F2076" s="53">
        <v>10</v>
      </c>
      <c r="G2076" s="168" t="s">
        <v>38</v>
      </c>
      <c r="H2076" s="53">
        <v>1</v>
      </c>
      <c r="I2076" s="168" t="s">
        <v>38</v>
      </c>
      <c r="J2076" s="56">
        <v>44.988332664126681</v>
      </c>
      <c r="K2076" s="57">
        <v>-0.6</v>
      </c>
      <c r="L2076" s="58">
        <v>0</v>
      </c>
      <c r="M2076" s="58">
        <v>0.6</v>
      </c>
      <c r="N2076" s="59">
        <v>10</v>
      </c>
      <c r="O2076" s="60">
        <v>19.908629972056062</v>
      </c>
      <c r="P2076" s="57">
        <v>-0.3</v>
      </c>
      <c r="Q2076" s="58">
        <v>0</v>
      </c>
      <c r="R2076" s="58">
        <v>0.3</v>
      </c>
      <c r="S2076" s="61">
        <v>10</v>
      </c>
      <c r="T2076" s="56">
        <v>21.122570824010701</v>
      </c>
      <c r="U2076" s="57">
        <v>-0.3</v>
      </c>
      <c r="V2076" s="58">
        <v>0</v>
      </c>
      <c r="W2076" s="58">
        <v>0.3</v>
      </c>
      <c r="X2076" s="59">
        <v>10</v>
      </c>
      <c r="Y2076" s="62" t="s">
        <v>38</v>
      </c>
    </row>
    <row r="2077" spans="1:28" x14ac:dyDescent="0.25">
      <c r="A2077" s="177" t="s">
        <v>29</v>
      </c>
      <c r="B2077" s="53" t="s">
        <v>2184</v>
      </c>
      <c r="C2077" s="223">
        <v>10</v>
      </c>
      <c r="D2077" s="53">
        <v>10</v>
      </c>
      <c r="E2077" s="168" t="s">
        <v>2187</v>
      </c>
      <c r="F2077" s="53">
        <v>10</v>
      </c>
      <c r="G2077" s="168" t="s">
        <v>38</v>
      </c>
      <c r="H2077" s="53">
        <v>1</v>
      </c>
      <c r="I2077" s="168" t="s">
        <v>38</v>
      </c>
      <c r="J2077" s="56" t="s">
        <v>44</v>
      </c>
      <c r="K2077" s="57" t="s">
        <v>44</v>
      </c>
      <c r="L2077" s="58" t="s">
        <v>44</v>
      </c>
      <c r="M2077" s="58" t="s">
        <v>44</v>
      </c>
      <c r="N2077" s="59" t="s">
        <v>44</v>
      </c>
      <c r="O2077" s="60" t="s">
        <v>44</v>
      </c>
      <c r="P2077" s="57" t="s">
        <v>44</v>
      </c>
      <c r="Q2077" s="58" t="s">
        <v>44</v>
      </c>
      <c r="R2077" s="58" t="s">
        <v>44</v>
      </c>
      <c r="S2077" s="61" t="s">
        <v>44</v>
      </c>
      <c r="T2077" s="56" t="s">
        <v>44</v>
      </c>
      <c r="U2077" s="57" t="s">
        <v>44</v>
      </c>
      <c r="V2077" s="58" t="s">
        <v>44</v>
      </c>
      <c r="W2077" s="58" t="s">
        <v>44</v>
      </c>
      <c r="X2077" s="59" t="s">
        <v>44</v>
      </c>
      <c r="Y2077" s="62" t="s">
        <v>44</v>
      </c>
    </row>
    <row r="2078" spans="1:28" x14ac:dyDescent="0.25">
      <c r="A2078" s="177" t="s">
        <v>29</v>
      </c>
      <c r="B2078" s="53" t="s">
        <v>2184</v>
      </c>
      <c r="C2078" s="223">
        <v>10</v>
      </c>
      <c r="D2078" s="53">
        <v>10</v>
      </c>
      <c r="E2078" s="168" t="s">
        <v>2188</v>
      </c>
      <c r="F2078" s="53">
        <v>10</v>
      </c>
      <c r="G2078" s="168" t="s">
        <v>38</v>
      </c>
      <c r="H2078" s="53">
        <v>1</v>
      </c>
      <c r="I2078" s="168" t="s">
        <v>38</v>
      </c>
      <c r="J2078" s="56" t="s">
        <v>44</v>
      </c>
      <c r="K2078" s="57" t="s">
        <v>44</v>
      </c>
      <c r="L2078" s="58" t="s">
        <v>44</v>
      </c>
      <c r="M2078" s="58" t="s">
        <v>44</v>
      </c>
      <c r="N2078" s="59" t="s">
        <v>44</v>
      </c>
      <c r="O2078" s="60" t="s">
        <v>44</v>
      </c>
      <c r="P2078" s="57" t="s">
        <v>44</v>
      </c>
      <c r="Q2078" s="58" t="s">
        <v>44</v>
      </c>
      <c r="R2078" s="58" t="s">
        <v>44</v>
      </c>
      <c r="S2078" s="61" t="s">
        <v>44</v>
      </c>
      <c r="T2078" s="56" t="s">
        <v>44</v>
      </c>
      <c r="U2078" s="57" t="s">
        <v>44</v>
      </c>
      <c r="V2078" s="58" t="s">
        <v>44</v>
      </c>
      <c r="W2078" s="58" t="s">
        <v>44</v>
      </c>
      <c r="X2078" s="59" t="s">
        <v>44</v>
      </c>
      <c r="Y2078" s="62" t="s">
        <v>44</v>
      </c>
    </row>
    <row r="2079" spans="1:28" x14ac:dyDescent="0.25">
      <c r="A2079" s="177" t="s">
        <v>29</v>
      </c>
      <c r="B2079" s="53" t="s">
        <v>2184</v>
      </c>
      <c r="C2079" s="223">
        <v>10</v>
      </c>
      <c r="D2079" s="53">
        <v>10</v>
      </c>
      <c r="E2079" s="168" t="s">
        <v>2189</v>
      </c>
      <c r="F2079" s="53">
        <v>10</v>
      </c>
      <c r="G2079" s="168" t="s">
        <v>38</v>
      </c>
      <c r="H2079" s="53">
        <v>2</v>
      </c>
      <c r="I2079" s="168" t="s">
        <v>38</v>
      </c>
      <c r="J2079" s="56">
        <v>0</v>
      </c>
      <c r="K2079" s="57">
        <v>0</v>
      </c>
      <c r="L2079" s="58">
        <v>0</v>
      </c>
      <c r="M2079" s="58">
        <v>0</v>
      </c>
      <c r="N2079" s="59">
        <v>10</v>
      </c>
      <c r="O2079" s="60">
        <v>0</v>
      </c>
      <c r="P2079" s="57">
        <v>0</v>
      </c>
      <c r="Q2079" s="58">
        <v>0</v>
      </c>
      <c r="R2079" s="58">
        <v>0</v>
      </c>
      <c r="S2079" s="61">
        <v>9.9</v>
      </c>
      <c r="T2079" s="56">
        <v>0</v>
      </c>
      <c r="U2079" s="57">
        <v>0</v>
      </c>
      <c r="V2079" s="58">
        <v>0</v>
      </c>
      <c r="W2079" s="58">
        <v>0</v>
      </c>
      <c r="X2079" s="59">
        <v>9.9</v>
      </c>
      <c r="Y2079" s="62" t="s">
        <v>38</v>
      </c>
      <c r="AB2079" s="168" t="s">
        <v>38</v>
      </c>
    </row>
    <row r="2080" spans="1:28" x14ac:dyDescent="0.25">
      <c r="A2080" s="177" t="s">
        <v>29</v>
      </c>
      <c r="B2080" s="53" t="s">
        <v>2184</v>
      </c>
      <c r="C2080" s="223">
        <v>10</v>
      </c>
      <c r="D2080" s="53">
        <v>10</v>
      </c>
      <c r="E2080" s="168" t="s">
        <v>2190</v>
      </c>
      <c r="F2080" s="53">
        <v>10</v>
      </c>
      <c r="G2080" s="168" t="s">
        <v>38</v>
      </c>
      <c r="H2080" s="53">
        <v>2</v>
      </c>
      <c r="I2080" s="168" t="s">
        <v>38</v>
      </c>
      <c r="J2080" s="56">
        <v>0</v>
      </c>
      <c r="K2080" s="57">
        <v>0</v>
      </c>
      <c r="L2080" s="58">
        <v>0</v>
      </c>
      <c r="M2080" s="58">
        <v>0</v>
      </c>
      <c r="N2080" s="59">
        <v>10</v>
      </c>
      <c r="O2080" s="60">
        <v>0</v>
      </c>
      <c r="P2080" s="57">
        <v>0</v>
      </c>
      <c r="Q2080" s="58">
        <v>0</v>
      </c>
      <c r="R2080" s="58">
        <v>0</v>
      </c>
      <c r="S2080" s="61">
        <v>9.9</v>
      </c>
      <c r="T2080" s="56">
        <v>0</v>
      </c>
      <c r="U2080" s="57">
        <v>0</v>
      </c>
      <c r="V2080" s="58">
        <v>0</v>
      </c>
      <c r="W2080" s="58">
        <v>0</v>
      </c>
      <c r="X2080" s="59">
        <v>9.9</v>
      </c>
      <c r="Y2080" s="62" t="s">
        <v>38</v>
      </c>
    </row>
    <row r="2081" spans="1:28" x14ac:dyDescent="0.25">
      <c r="A2081" s="177" t="s">
        <v>29</v>
      </c>
      <c r="B2081" s="53" t="s">
        <v>2184</v>
      </c>
      <c r="C2081" s="223">
        <v>10</v>
      </c>
      <c r="D2081" s="53">
        <v>10</v>
      </c>
      <c r="E2081" s="168" t="s">
        <v>2191</v>
      </c>
      <c r="F2081" s="53">
        <v>10</v>
      </c>
      <c r="G2081" s="168" t="s">
        <v>38</v>
      </c>
      <c r="H2081" s="53">
        <v>2</v>
      </c>
      <c r="I2081" s="168" t="s">
        <v>38</v>
      </c>
      <c r="J2081" s="56">
        <v>0</v>
      </c>
      <c r="K2081" s="57">
        <v>0</v>
      </c>
      <c r="L2081" s="58">
        <v>0</v>
      </c>
      <c r="M2081" s="58">
        <v>0</v>
      </c>
      <c r="N2081" s="59">
        <v>10</v>
      </c>
      <c r="O2081" s="60">
        <v>0</v>
      </c>
      <c r="P2081" s="57">
        <v>0</v>
      </c>
      <c r="Q2081" s="58">
        <v>0</v>
      </c>
      <c r="R2081" s="58">
        <v>0</v>
      </c>
      <c r="S2081" s="61">
        <v>9.9</v>
      </c>
      <c r="T2081" s="56">
        <v>0</v>
      </c>
      <c r="U2081" s="57">
        <v>0</v>
      </c>
      <c r="V2081" s="58">
        <v>0</v>
      </c>
      <c r="W2081" s="58">
        <v>0</v>
      </c>
      <c r="X2081" s="59">
        <v>9.9</v>
      </c>
      <c r="Y2081" s="62" t="s">
        <v>38</v>
      </c>
    </row>
    <row r="2082" spans="1:28" x14ac:dyDescent="0.25">
      <c r="A2082" s="177" t="s">
        <v>29</v>
      </c>
      <c r="B2082" s="53" t="s">
        <v>2184</v>
      </c>
      <c r="C2082" s="223">
        <v>10</v>
      </c>
      <c r="D2082" s="53">
        <v>10</v>
      </c>
      <c r="E2082" s="168" t="s">
        <v>2192</v>
      </c>
      <c r="F2082" s="53">
        <v>10</v>
      </c>
      <c r="G2082" s="168" t="s">
        <v>38</v>
      </c>
      <c r="H2082" s="53">
        <v>2</v>
      </c>
      <c r="I2082" s="168" t="s">
        <v>38</v>
      </c>
      <c r="J2082" s="97">
        <v>0</v>
      </c>
      <c r="K2082" s="57">
        <v>0</v>
      </c>
      <c r="L2082" s="57">
        <v>0</v>
      </c>
      <c r="M2082" s="57">
        <v>0</v>
      </c>
      <c r="N2082" s="59">
        <v>10</v>
      </c>
      <c r="O2082" s="96">
        <v>0</v>
      </c>
      <c r="P2082" s="57">
        <v>0</v>
      </c>
      <c r="Q2082" s="57">
        <v>0</v>
      </c>
      <c r="R2082" s="57">
        <v>0</v>
      </c>
      <c r="S2082" s="61">
        <v>9.9</v>
      </c>
      <c r="T2082" s="97">
        <v>0</v>
      </c>
      <c r="U2082" s="57">
        <v>0</v>
      </c>
      <c r="V2082" s="57">
        <v>0</v>
      </c>
      <c r="W2082" s="57">
        <v>0</v>
      </c>
      <c r="X2082" s="59">
        <v>9.9</v>
      </c>
      <c r="Y2082" s="62" t="s">
        <v>1840</v>
      </c>
    </row>
    <row r="2083" spans="1:28" ht="15.75" thickBot="1" x14ac:dyDescent="0.3">
      <c r="A2083" s="178" t="s">
        <v>29</v>
      </c>
      <c r="B2083" s="73" t="s">
        <v>2184</v>
      </c>
      <c r="C2083" s="224">
        <v>10</v>
      </c>
      <c r="D2083" s="73">
        <v>10</v>
      </c>
      <c r="E2083" s="171" t="s">
        <v>2193</v>
      </c>
      <c r="F2083" s="73">
        <v>10</v>
      </c>
      <c r="G2083" s="171" t="s">
        <v>38</v>
      </c>
      <c r="H2083" s="73">
        <v>2</v>
      </c>
      <c r="I2083" s="171" t="s">
        <v>38</v>
      </c>
      <c r="J2083" s="56">
        <v>0</v>
      </c>
      <c r="K2083" s="76">
        <v>0</v>
      </c>
      <c r="L2083" s="77">
        <v>0</v>
      </c>
      <c r="M2083" s="77">
        <v>0</v>
      </c>
      <c r="N2083" s="78">
        <v>10</v>
      </c>
      <c r="O2083" s="79">
        <v>0</v>
      </c>
      <c r="P2083" s="76">
        <v>0</v>
      </c>
      <c r="Q2083" s="77">
        <v>0</v>
      </c>
      <c r="R2083" s="77">
        <v>0</v>
      </c>
      <c r="S2083" s="80">
        <v>9.9</v>
      </c>
      <c r="T2083" s="75">
        <v>0</v>
      </c>
      <c r="U2083" s="76">
        <v>0</v>
      </c>
      <c r="V2083" s="77">
        <v>0</v>
      </c>
      <c r="W2083" s="77">
        <v>0</v>
      </c>
      <c r="X2083" s="78">
        <v>9.9</v>
      </c>
      <c r="Y2083" s="81" t="s">
        <v>44</v>
      </c>
      <c r="AB2083" s="168" t="s">
        <v>38</v>
      </c>
    </row>
    <row r="2084" spans="1:28" x14ac:dyDescent="0.25">
      <c r="A2084" s="165" t="s">
        <v>29</v>
      </c>
      <c r="B2084" s="35" t="s">
        <v>2194</v>
      </c>
      <c r="C2084" s="166" t="s">
        <v>22</v>
      </c>
      <c r="D2084" s="35">
        <v>110</v>
      </c>
      <c r="E2084" s="166" t="s">
        <v>1072</v>
      </c>
      <c r="F2084" s="35">
        <v>35</v>
      </c>
      <c r="G2084" s="166" t="s">
        <v>36</v>
      </c>
      <c r="H2084" s="35">
        <v>1</v>
      </c>
      <c r="I2084" s="166" t="s">
        <v>38</v>
      </c>
      <c r="J2084" s="36" t="s">
        <v>44</v>
      </c>
      <c r="K2084" s="37" t="s">
        <v>44</v>
      </c>
      <c r="L2084" s="38" t="s">
        <v>44</v>
      </c>
      <c r="M2084" s="38" t="s">
        <v>44</v>
      </c>
      <c r="N2084" s="39" t="s">
        <v>44</v>
      </c>
      <c r="O2084" s="40" t="s">
        <v>44</v>
      </c>
      <c r="P2084" s="37" t="s">
        <v>44</v>
      </c>
      <c r="Q2084" s="38" t="s">
        <v>44</v>
      </c>
      <c r="R2084" s="38" t="s">
        <v>44</v>
      </c>
      <c r="S2084" s="41" t="s">
        <v>44</v>
      </c>
      <c r="T2084" s="36" t="s">
        <v>44</v>
      </c>
      <c r="U2084" s="37" t="s">
        <v>44</v>
      </c>
      <c r="V2084" s="38" t="s">
        <v>44</v>
      </c>
      <c r="W2084" s="38" t="s">
        <v>44</v>
      </c>
      <c r="X2084" s="39" t="s">
        <v>44</v>
      </c>
      <c r="Y2084" s="42" t="s">
        <v>38</v>
      </c>
    </row>
    <row r="2085" spans="1:28" x14ac:dyDescent="0.25">
      <c r="A2085" s="174" t="s">
        <v>29</v>
      </c>
      <c r="B2085" s="44" t="s">
        <v>2194</v>
      </c>
      <c r="C2085" s="136" t="s">
        <v>22</v>
      </c>
      <c r="D2085" s="44">
        <v>110</v>
      </c>
      <c r="E2085" s="136" t="s">
        <v>2195</v>
      </c>
      <c r="F2085" s="44">
        <v>35</v>
      </c>
      <c r="G2085" s="136" t="s">
        <v>216</v>
      </c>
      <c r="H2085" s="44">
        <v>1</v>
      </c>
      <c r="I2085" s="136" t="s">
        <v>2196</v>
      </c>
      <c r="J2085" s="45">
        <v>1.9454414125027757</v>
      </c>
      <c r="K2085" s="46">
        <v>-9.6000000000000002E-2</v>
      </c>
      <c r="L2085" s="47">
        <v>0</v>
      </c>
      <c r="M2085" s="47">
        <v>9.6000000000000002E-2</v>
      </c>
      <c r="N2085" s="48">
        <v>37</v>
      </c>
      <c r="O2085" s="49">
        <v>4.0125830888926766</v>
      </c>
      <c r="P2085" s="46">
        <v>-0.25</v>
      </c>
      <c r="Q2085" s="47">
        <v>-0.01</v>
      </c>
      <c r="R2085" s="47">
        <v>0.2501999200639361</v>
      </c>
      <c r="S2085" s="50">
        <v>36</v>
      </c>
      <c r="T2085" s="45">
        <v>2.7441832669338657</v>
      </c>
      <c r="U2085" s="46">
        <v>-0.17299999999999999</v>
      </c>
      <c r="V2085" s="47">
        <v>-2E-3</v>
      </c>
      <c r="W2085" s="47">
        <v>0.17301156030739678</v>
      </c>
      <c r="X2085" s="48">
        <v>36.4</v>
      </c>
      <c r="Y2085" s="51" t="s">
        <v>38</v>
      </c>
    </row>
    <row r="2086" spans="1:28" x14ac:dyDescent="0.25">
      <c r="A2086" s="174" t="s">
        <v>29</v>
      </c>
      <c r="B2086" s="44" t="s">
        <v>2194</v>
      </c>
      <c r="C2086" s="136" t="s">
        <v>22</v>
      </c>
      <c r="D2086" s="44">
        <v>110</v>
      </c>
      <c r="E2086" s="136" t="s">
        <v>2197</v>
      </c>
      <c r="F2086" s="44">
        <v>35</v>
      </c>
      <c r="G2086" s="136" t="s">
        <v>216</v>
      </c>
      <c r="H2086" s="44">
        <v>1</v>
      </c>
      <c r="I2086" s="136" t="s">
        <v>2198</v>
      </c>
      <c r="J2086" s="45">
        <v>5.2689038255283505</v>
      </c>
      <c r="K2086" s="46">
        <v>-0.26</v>
      </c>
      <c r="L2086" s="47">
        <v>0</v>
      </c>
      <c r="M2086" s="47">
        <v>0.26</v>
      </c>
      <c r="N2086" s="48">
        <v>37</v>
      </c>
      <c r="O2086" s="49">
        <v>11.60169297281181</v>
      </c>
      <c r="P2086" s="46">
        <v>-0.72099999999999997</v>
      </c>
      <c r="Q2086" s="47">
        <v>-5.8999999999999997E-2</v>
      </c>
      <c r="R2086" s="47">
        <v>0.72340998057809514</v>
      </c>
      <c r="S2086" s="50">
        <v>36</v>
      </c>
      <c r="T2086" s="45">
        <v>7.902033701393635</v>
      </c>
      <c r="U2086" s="46">
        <v>-0.498</v>
      </c>
      <c r="V2086" s="47">
        <v>-1.4E-2</v>
      </c>
      <c r="W2086" s="47">
        <v>0.498196748283246</v>
      </c>
      <c r="X2086" s="48">
        <v>36.4</v>
      </c>
      <c r="Y2086" s="51" t="s">
        <v>38</v>
      </c>
    </row>
    <row r="2087" spans="1:28" x14ac:dyDescent="0.25">
      <c r="A2087" s="175" t="s">
        <v>29</v>
      </c>
      <c r="B2087" s="64" t="s">
        <v>2194</v>
      </c>
      <c r="C2087" s="120" t="s">
        <v>22</v>
      </c>
      <c r="D2087" s="64">
        <v>110</v>
      </c>
      <c r="E2087" s="120" t="s">
        <v>2199</v>
      </c>
      <c r="F2087" s="64">
        <v>35</v>
      </c>
      <c r="G2087" s="120" t="s">
        <v>36</v>
      </c>
      <c r="H2087" s="64">
        <v>2</v>
      </c>
      <c r="I2087" s="120" t="s">
        <v>38</v>
      </c>
      <c r="J2087" s="65">
        <v>8.0249458265739495</v>
      </c>
      <c r="K2087" s="66">
        <v>0.39600000000000002</v>
      </c>
      <c r="L2087" s="67">
        <v>0</v>
      </c>
      <c r="M2087" s="67">
        <v>0.39600000000000002</v>
      </c>
      <c r="N2087" s="68">
        <v>37</v>
      </c>
      <c r="O2087" s="69">
        <v>15.935418861112556</v>
      </c>
      <c r="P2087" s="66">
        <v>1.0049999999999999</v>
      </c>
      <c r="Q2087" s="67">
        <v>7.0000000000000007E-2</v>
      </c>
      <c r="R2087" s="67">
        <v>1.0074348614178485</v>
      </c>
      <c r="S2087" s="70">
        <v>36.5</v>
      </c>
      <c r="T2087" s="65">
        <v>11.375115881470062</v>
      </c>
      <c r="U2087" s="66">
        <v>0.70899999999999996</v>
      </c>
      <c r="V2087" s="67">
        <v>0.02</v>
      </c>
      <c r="W2087" s="67">
        <v>0.70928203135283208</v>
      </c>
      <c r="X2087" s="68">
        <v>36</v>
      </c>
      <c r="Y2087" s="71" t="s">
        <v>38</v>
      </c>
      <c r="AB2087" s="168" t="s">
        <v>38</v>
      </c>
    </row>
    <row r="2088" spans="1:28" x14ac:dyDescent="0.25">
      <c r="A2088" s="181" t="s">
        <v>29</v>
      </c>
      <c r="B2088" s="182" t="s">
        <v>2194</v>
      </c>
      <c r="C2088" s="183" t="s">
        <v>22</v>
      </c>
      <c r="D2088" s="182">
        <v>110</v>
      </c>
      <c r="E2088" s="183" t="s">
        <v>851</v>
      </c>
      <c r="F2088" s="182">
        <v>10</v>
      </c>
      <c r="G2088" s="183" t="s">
        <v>40</v>
      </c>
      <c r="H2088" s="182">
        <v>1</v>
      </c>
      <c r="I2088" s="183" t="s">
        <v>38</v>
      </c>
      <c r="J2088" s="184" t="s">
        <v>44</v>
      </c>
      <c r="K2088" s="185" t="s">
        <v>44</v>
      </c>
      <c r="L2088" s="186" t="s">
        <v>44</v>
      </c>
      <c r="M2088" s="186" t="s">
        <v>44</v>
      </c>
      <c r="N2088" s="187" t="s">
        <v>44</v>
      </c>
      <c r="O2088" s="188" t="s">
        <v>44</v>
      </c>
      <c r="P2088" s="185" t="s">
        <v>44</v>
      </c>
      <c r="Q2088" s="186" t="s">
        <v>44</v>
      </c>
      <c r="R2088" s="186" t="s">
        <v>44</v>
      </c>
      <c r="S2088" s="189" t="s">
        <v>44</v>
      </c>
      <c r="T2088" s="184" t="s">
        <v>44</v>
      </c>
      <c r="U2088" s="185" t="s">
        <v>44</v>
      </c>
      <c r="V2088" s="186" t="s">
        <v>44</v>
      </c>
      <c r="W2088" s="186" t="s">
        <v>44</v>
      </c>
      <c r="X2088" s="187" t="s">
        <v>44</v>
      </c>
      <c r="Y2088" s="190" t="s">
        <v>38</v>
      </c>
    </row>
    <row r="2089" spans="1:28" x14ac:dyDescent="0.25">
      <c r="A2089" s="177" t="s">
        <v>29</v>
      </c>
      <c r="B2089" s="53" t="s">
        <v>2194</v>
      </c>
      <c r="C2089" s="83" t="s">
        <v>22</v>
      </c>
      <c r="D2089" s="53">
        <v>110</v>
      </c>
      <c r="E2089" s="168" t="s">
        <v>2200</v>
      </c>
      <c r="F2089" s="53">
        <v>10</v>
      </c>
      <c r="G2089" s="168" t="s">
        <v>38</v>
      </c>
      <c r="H2089" s="53">
        <v>1</v>
      </c>
      <c r="I2089" s="168" t="s">
        <v>1728</v>
      </c>
      <c r="J2089" s="56">
        <v>32.611318746031316</v>
      </c>
      <c r="K2089" s="57">
        <v>-0.52600000000000002</v>
      </c>
      <c r="L2089" s="58">
        <v>-0.27400000000000002</v>
      </c>
      <c r="M2089" s="58">
        <v>0.59308684018447089</v>
      </c>
      <c r="N2089" s="59">
        <v>10.5</v>
      </c>
      <c r="O2089" s="60">
        <v>74.513071467102108</v>
      </c>
      <c r="P2089" s="57">
        <v>-1.2070000000000001</v>
      </c>
      <c r="Q2089" s="58">
        <v>-0.55700000000000005</v>
      </c>
      <c r="R2089" s="58">
        <v>1.3293223837730259</v>
      </c>
      <c r="S2089" s="61">
        <v>10.3</v>
      </c>
      <c r="T2089" s="56">
        <v>49.388967923064037</v>
      </c>
      <c r="U2089" s="57">
        <v>-0.78400000000000003</v>
      </c>
      <c r="V2089" s="58">
        <v>-0.38300000000000001</v>
      </c>
      <c r="W2089" s="58">
        <v>0.8725508581165915</v>
      </c>
      <c r="X2089" s="59">
        <v>10.199999999999999</v>
      </c>
      <c r="Y2089" s="62" t="s">
        <v>38</v>
      </c>
    </row>
    <row r="2090" spans="1:28" x14ac:dyDescent="0.25">
      <c r="A2090" s="177" t="s">
        <v>29</v>
      </c>
      <c r="B2090" s="53" t="s">
        <v>2194</v>
      </c>
      <c r="C2090" s="83" t="s">
        <v>22</v>
      </c>
      <c r="D2090" s="53">
        <v>110</v>
      </c>
      <c r="E2090" s="168" t="s">
        <v>2201</v>
      </c>
      <c r="F2090" s="53">
        <v>10</v>
      </c>
      <c r="G2090" s="168" t="s">
        <v>38</v>
      </c>
      <c r="H2090" s="53">
        <v>1</v>
      </c>
      <c r="I2090" s="168" t="s">
        <v>2202</v>
      </c>
      <c r="J2090" s="56">
        <v>6.6353003612763262</v>
      </c>
      <c r="K2090" s="57">
        <v>-6.9000000000000006E-2</v>
      </c>
      <c r="L2090" s="58">
        <v>-9.9000000000000005E-2</v>
      </c>
      <c r="M2090" s="58">
        <v>0.1206731121667126</v>
      </c>
      <c r="N2090" s="59">
        <v>10.5</v>
      </c>
      <c r="O2090" s="60">
        <v>15.941361268374289</v>
      </c>
      <c r="P2090" s="57">
        <v>-0.185</v>
      </c>
      <c r="Q2090" s="58">
        <v>-0.216</v>
      </c>
      <c r="R2090" s="58">
        <v>0.28439585088393959</v>
      </c>
      <c r="S2090" s="61">
        <v>10.3</v>
      </c>
      <c r="T2090" s="56">
        <v>15.996323106926058</v>
      </c>
      <c r="U2090" s="57">
        <v>-0.17100000000000001</v>
      </c>
      <c r="V2090" s="58">
        <v>-0.22500000000000001</v>
      </c>
      <c r="W2090" s="58">
        <v>0.28260573242593651</v>
      </c>
      <c r="X2090" s="59">
        <v>10.199999999999999</v>
      </c>
      <c r="Y2090" s="62" t="s">
        <v>38</v>
      </c>
    </row>
    <row r="2091" spans="1:28" x14ac:dyDescent="0.25">
      <c r="A2091" s="177" t="s">
        <v>29</v>
      </c>
      <c r="B2091" s="53" t="s">
        <v>2194</v>
      </c>
      <c r="C2091" s="83" t="s">
        <v>22</v>
      </c>
      <c r="D2091" s="53">
        <v>110</v>
      </c>
      <c r="E2091" s="168" t="s">
        <v>2203</v>
      </c>
      <c r="F2091" s="53">
        <v>10</v>
      </c>
      <c r="G2091" s="168" t="s">
        <v>38</v>
      </c>
      <c r="H2091" s="53">
        <v>1</v>
      </c>
      <c r="I2091" s="168" t="s">
        <v>2204</v>
      </c>
      <c r="J2091" s="56">
        <v>3.0001259736715582</v>
      </c>
      <c r="K2091" s="57">
        <v>-4.1000000000000002E-2</v>
      </c>
      <c r="L2091" s="58">
        <v>-3.5999999999999997E-2</v>
      </c>
      <c r="M2091" s="58">
        <v>5.4561891462814961E-2</v>
      </c>
      <c r="N2091" s="59">
        <v>10.5</v>
      </c>
      <c r="O2091" s="60">
        <v>4.4296393579840094</v>
      </c>
      <c r="P2091" s="57">
        <v>-6.2E-2</v>
      </c>
      <c r="Q2091" s="58">
        <v>-4.9000000000000002E-2</v>
      </c>
      <c r="R2091" s="58">
        <v>7.9025312400521394E-2</v>
      </c>
      <c r="S2091" s="61">
        <v>10.3</v>
      </c>
      <c r="T2091" s="56">
        <v>3.6599848243565249</v>
      </c>
      <c r="U2091" s="57">
        <v>-0.05</v>
      </c>
      <c r="V2091" s="58">
        <v>-4.1000000000000002E-2</v>
      </c>
      <c r="W2091" s="58">
        <v>6.4660652641308852E-2</v>
      </c>
      <c r="X2091" s="59">
        <v>10.199999999999999</v>
      </c>
      <c r="Y2091" s="62" t="s">
        <v>38</v>
      </c>
    </row>
    <row r="2092" spans="1:28" x14ac:dyDescent="0.25">
      <c r="A2092" s="177" t="s">
        <v>29</v>
      </c>
      <c r="B2092" s="53" t="s">
        <v>2194</v>
      </c>
      <c r="C2092" s="83" t="s">
        <v>22</v>
      </c>
      <c r="D2092" s="53">
        <v>110</v>
      </c>
      <c r="E2092" s="168" t="s">
        <v>2205</v>
      </c>
      <c r="F2092" s="53">
        <v>10</v>
      </c>
      <c r="G2092" s="168" t="s">
        <v>38</v>
      </c>
      <c r="H2092" s="53">
        <v>1</v>
      </c>
      <c r="I2092" s="168" t="s">
        <v>2206</v>
      </c>
      <c r="J2092" s="56">
        <v>2.2890187753473468</v>
      </c>
      <c r="K2092" s="57">
        <v>-1.7000000000000001E-2</v>
      </c>
      <c r="L2092" s="58">
        <v>-3.7999999999999999E-2</v>
      </c>
      <c r="M2092" s="58">
        <v>4.1629316592997297E-2</v>
      </c>
      <c r="N2092" s="59">
        <v>10.5</v>
      </c>
      <c r="O2092" s="60">
        <v>7.0851616872235166</v>
      </c>
      <c r="P2092" s="57">
        <v>-6.4000000000000001E-2</v>
      </c>
      <c r="Q2092" s="58">
        <v>-0.109</v>
      </c>
      <c r="R2092" s="58">
        <v>0.12640015822774905</v>
      </c>
      <c r="S2092" s="61">
        <v>10.3</v>
      </c>
      <c r="T2092" s="56">
        <v>3.3222615045401738</v>
      </c>
      <c r="U2092" s="57">
        <v>-2.3E-2</v>
      </c>
      <c r="V2092" s="58">
        <v>-5.3999999999999999E-2</v>
      </c>
      <c r="W2092" s="58">
        <v>5.8694122363316753E-2</v>
      </c>
      <c r="X2092" s="59">
        <v>10.199999999999999</v>
      </c>
      <c r="Y2092" s="62" t="s">
        <v>38</v>
      </c>
    </row>
    <row r="2093" spans="1:28" x14ac:dyDescent="0.25">
      <c r="A2093" s="177" t="s">
        <v>29</v>
      </c>
      <c r="B2093" s="53" t="s">
        <v>2194</v>
      </c>
      <c r="C2093" s="83" t="s">
        <v>22</v>
      </c>
      <c r="D2093" s="53">
        <v>110</v>
      </c>
      <c r="E2093" s="168" t="s">
        <v>2207</v>
      </c>
      <c r="F2093" s="53">
        <v>10</v>
      </c>
      <c r="G2093" s="168" t="s">
        <v>38</v>
      </c>
      <c r="H2093" s="53">
        <v>1</v>
      </c>
      <c r="I2093" s="168" t="s">
        <v>2208</v>
      </c>
      <c r="J2093" s="56">
        <v>19.425458823186329</v>
      </c>
      <c r="K2093" s="57">
        <v>-0.27800000000000002</v>
      </c>
      <c r="L2093" s="58">
        <v>-0.218</v>
      </c>
      <c r="M2093" s="58">
        <v>0.3532817572420065</v>
      </c>
      <c r="N2093" s="59">
        <v>10.5</v>
      </c>
      <c r="O2093" s="60">
        <v>32.340056970944005</v>
      </c>
      <c r="P2093" s="57">
        <v>-0.44600000000000001</v>
      </c>
      <c r="Q2093" s="58">
        <v>-0.36599999999999999</v>
      </c>
      <c r="R2093" s="58">
        <v>0.57695060447147462</v>
      </c>
      <c r="S2093" s="61">
        <v>10.3</v>
      </c>
      <c r="T2093" s="56">
        <v>29.838140400853717</v>
      </c>
      <c r="U2093" s="57">
        <v>-0.40200000000000002</v>
      </c>
      <c r="V2093" s="58">
        <v>-0.34100000000000003</v>
      </c>
      <c r="W2093" s="58">
        <v>0.52714798681205266</v>
      </c>
      <c r="X2093" s="59">
        <v>10.199999999999999</v>
      </c>
      <c r="Y2093" s="62" t="s">
        <v>38</v>
      </c>
    </row>
    <row r="2094" spans="1:28" x14ac:dyDescent="0.25">
      <c r="A2094" s="177" t="s">
        <v>29</v>
      </c>
      <c r="B2094" s="53" t="s">
        <v>2194</v>
      </c>
      <c r="C2094" s="83" t="s">
        <v>22</v>
      </c>
      <c r="D2094" s="53">
        <v>110</v>
      </c>
      <c r="E2094" s="168" t="s">
        <v>154</v>
      </c>
      <c r="F2094" s="53">
        <v>10</v>
      </c>
      <c r="G2094" s="168" t="s">
        <v>62</v>
      </c>
      <c r="H2094" s="53" t="s">
        <v>38</v>
      </c>
      <c r="I2094" s="168" t="s">
        <v>38</v>
      </c>
      <c r="J2094" s="56" t="s">
        <v>44</v>
      </c>
      <c r="K2094" s="57" t="s">
        <v>44</v>
      </c>
      <c r="L2094" s="58" t="s">
        <v>44</v>
      </c>
      <c r="M2094" s="58" t="s">
        <v>44</v>
      </c>
      <c r="N2094" s="59" t="s">
        <v>44</v>
      </c>
      <c r="O2094" s="60" t="s">
        <v>44</v>
      </c>
      <c r="P2094" s="57" t="s">
        <v>44</v>
      </c>
      <c r="Q2094" s="58" t="s">
        <v>44</v>
      </c>
      <c r="R2094" s="58" t="s">
        <v>44</v>
      </c>
      <c r="S2094" s="61" t="s">
        <v>44</v>
      </c>
      <c r="T2094" s="56" t="s">
        <v>44</v>
      </c>
      <c r="U2094" s="57" t="s">
        <v>44</v>
      </c>
      <c r="V2094" s="58" t="s">
        <v>44</v>
      </c>
      <c r="W2094" s="58" t="s">
        <v>44</v>
      </c>
      <c r="X2094" s="59" t="s">
        <v>44</v>
      </c>
      <c r="Y2094" s="62" t="s">
        <v>44</v>
      </c>
    </row>
    <row r="2095" spans="1:28" x14ac:dyDescent="0.25">
      <c r="A2095" s="181" t="s">
        <v>29</v>
      </c>
      <c r="B2095" s="182" t="s">
        <v>2194</v>
      </c>
      <c r="C2095" s="183" t="s">
        <v>22</v>
      </c>
      <c r="D2095" s="182">
        <v>110</v>
      </c>
      <c r="E2095" s="183" t="s">
        <v>941</v>
      </c>
      <c r="F2095" s="182">
        <v>10</v>
      </c>
      <c r="G2095" s="183" t="s">
        <v>40</v>
      </c>
      <c r="H2095" s="182">
        <v>2</v>
      </c>
      <c r="I2095" s="183" t="s">
        <v>38</v>
      </c>
      <c r="J2095" s="184">
        <v>130.55871564661058</v>
      </c>
      <c r="K2095" s="185">
        <v>2.04</v>
      </c>
      <c r="L2095" s="186">
        <v>1.2150000000000001</v>
      </c>
      <c r="M2095" s="186">
        <v>2.3744104531441064</v>
      </c>
      <c r="N2095" s="187">
        <v>10.5</v>
      </c>
      <c r="O2095" s="188">
        <v>237.55159449370447</v>
      </c>
      <c r="P2095" s="185">
        <v>3.7130000000000001</v>
      </c>
      <c r="Q2095" s="186">
        <v>2.0430000000000001</v>
      </c>
      <c r="R2095" s="186">
        <v>4.2379497401455817</v>
      </c>
      <c r="S2095" s="189">
        <v>10.3</v>
      </c>
      <c r="T2095" s="184">
        <v>190.65250805760635</v>
      </c>
      <c r="U2095" s="185">
        <v>2.8839999999999999</v>
      </c>
      <c r="V2095" s="186">
        <v>1.74</v>
      </c>
      <c r="W2095" s="186">
        <v>3.3682422715713312</v>
      </c>
      <c r="X2095" s="187">
        <v>10.199999999999999</v>
      </c>
      <c r="Y2095" s="190" t="s">
        <v>38</v>
      </c>
    </row>
    <row r="2096" spans="1:28" x14ac:dyDescent="0.25">
      <c r="A2096" s="177" t="s">
        <v>29</v>
      </c>
      <c r="B2096" s="53" t="s">
        <v>2194</v>
      </c>
      <c r="C2096" s="83" t="s">
        <v>22</v>
      </c>
      <c r="D2096" s="53">
        <v>110</v>
      </c>
      <c r="E2096" s="168" t="s">
        <v>2209</v>
      </c>
      <c r="F2096" s="53">
        <v>10</v>
      </c>
      <c r="G2096" s="168" t="s">
        <v>38</v>
      </c>
      <c r="H2096" s="53">
        <v>2</v>
      </c>
      <c r="I2096" s="168" t="s">
        <v>38</v>
      </c>
      <c r="J2096" s="56" t="s">
        <v>44</v>
      </c>
      <c r="K2096" s="57" t="s">
        <v>44</v>
      </c>
      <c r="L2096" s="58" t="s">
        <v>44</v>
      </c>
      <c r="M2096" s="58" t="s">
        <v>44</v>
      </c>
      <c r="N2096" s="59" t="s">
        <v>44</v>
      </c>
      <c r="O2096" s="60" t="s">
        <v>44</v>
      </c>
      <c r="P2096" s="57" t="s">
        <v>44</v>
      </c>
      <c r="Q2096" s="58" t="s">
        <v>44</v>
      </c>
      <c r="R2096" s="58" t="s">
        <v>44</v>
      </c>
      <c r="S2096" s="61" t="s">
        <v>44</v>
      </c>
      <c r="T2096" s="56" t="s">
        <v>44</v>
      </c>
      <c r="U2096" s="57" t="s">
        <v>44</v>
      </c>
      <c r="V2096" s="58" t="s">
        <v>44</v>
      </c>
      <c r="W2096" s="58" t="s">
        <v>44</v>
      </c>
      <c r="X2096" s="59" t="s">
        <v>44</v>
      </c>
      <c r="Y2096" s="62" t="s">
        <v>44</v>
      </c>
      <c r="AB2096" s="168" t="s">
        <v>38</v>
      </c>
    </row>
    <row r="2097" spans="1:28" x14ac:dyDescent="0.25">
      <c r="A2097" s="177" t="s">
        <v>29</v>
      </c>
      <c r="B2097" s="53" t="s">
        <v>2194</v>
      </c>
      <c r="C2097" s="83" t="s">
        <v>22</v>
      </c>
      <c r="D2097" s="53">
        <v>110</v>
      </c>
      <c r="E2097" s="168" t="s">
        <v>2210</v>
      </c>
      <c r="F2097" s="53">
        <v>10</v>
      </c>
      <c r="G2097" s="168" t="s">
        <v>38</v>
      </c>
      <c r="H2097" s="53">
        <v>2</v>
      </c>
      <c r="I2097" s="168" t="s">
        <v>2211</v>
      </c>
      <c r="J2097" s="56">
        <v>2.3650260993256089</v>
      </c>
      <c r="K2097" s="57">
        <v>-4.1000000000000002E-2</v>
      </c>
      <c r="L2097" s="58">
        <v>-1.2999999999999999E-2</v>
      </c>
      <c r="M2097" s="58">
        <v>4.3011626335213132E-2</v>
      </c>
      <c r="N2097" s="59">
        <v>10.5</v>
      </c>
      <c r="O2097" s="60">
        <v>2.2713743877497201</v>
      </c>
      <c r="P2097" s="57">
        <v>-3.9E-2</v>
      </c>
      <c r="Q2097" s="58">
        <v>-1.0999999999999999E-2</v>
      </c>
      <c r="R2097" s="58">
        <v>4.0521599178709615E-2</v>
      </c>
      <c r="S2097" s="61">
        <v>10.3</v>
      </c>
      <c r="T2097" s="56">
        <v>1.6647432192091545</v>
      </c>
      <c r="U2097" s="57">
        <v>-2.8000000000000001E-2</v>
      </c>
      <c r="V2097" s="58">
        <v>-8.9999999999999993E-3</v>
      </c>
      <c r="W2097" s="58">
        <v>2.9410882339705485E-2</v>
      </c>
      <c r="X2097" s="59">
        <v>10.199999999999999</v>
      </c>
      <c r="Y2097" s="62" t="s">
        <v>38</v>
      </c>
    </row>
    <row r="2098" spans="1:28" x14ac:dyDescent="0.25">
      <c r="A2098" s="177" t="s">
        <v>29</v>
      </c>
      <c r="B2098" s="53" t="s">
        <v>2194</v>
      </c>
      <c r="C2098" s="83" t="s">
        <v>22</v>
      </c>
      <c r="D2098" s="53">
        <v>110</v>
      </c>
      <c r="E2098" s="168" t="s">
        <v>2212</v>
      </c>
      <c r="F2098" s="53">
        <v>10</v>
      </c>
      <c r="G2098" s="168" t="s">
        <v>38</v>
      </c>
      <c r="H2098" s="53">
        <v>2</v>
      </c>
      <c r="I2098" s="168" t="s">
        <v>2213</v>
      </c>
      <c r="J2098" s="56">
        <v>6.9552070794306804</v>
      </c>
      <c r="K2098" s="57">
        <v>-7.1999999999999995E-2</v>
      </c>
      <c r="L2098" s="58">
        <v>-0.104</v>
      </c>
      <c r="M2098" s="58">
        <v>0.12649110640673517</v>
      </c>
      <c r="N2098" s="59">
        <v>10.5</v>
      </c>
      <c r="O2098" s="60">
        <v>10.979748393831411</v>
      </c>
      <c r="P2098" s="57">
        <v>-0.14000000000000001</v>
      </c>
      <c r="Q2098" s="58">
        <v>-0.13700000000000001</v>
      </c>
      <c r="R2098" s="58">
        <v>0.1958800653461194</v>
      </c>
      <c r="S2098" s="61">
        <v>10.3</v>
      </c>
      <c r="T2098" s="56">
        <v>8.3275643237576187</v>
      </c>
      <c r="U2098" s="57">
        <v>-9.2999999999999999E-2</v>
      </c>
      <c r="V2098" s="58">
        <v>-0.114</v>
      </c>
      <c r="W2098" s="58">
        <v>0.14712239802287075</v>
      </c>
      <c r="X2098" s="59">
        <v>10.199999999999999</v>
      </c>
      <c r="Y2098" s="62" t="s">
        <v>38</v>
      </c>
    </row>
    <row r="2099" spans="1:28" x14ac:dyDescent="0.25">
      <c r="A2099" s="177" t="s">
        <v>29</v>
      </c>
      <c r="B2099" s="53" t="s">
        <v>2194</v>
      </c>
      <c r="C2099" s="83" t="s">
        <v>22</v>
      </c>
      <c r="D2099" s="53">
        <v>110</v>
      </c>
      <c r="E2099" s="168" t="s">
        <v>2214</v>
      </c>
      <c r="F2099" s="53">
        <v>10</v>
      </c>
      <c r="G2099" s="168" t="s">
        <v>38</v>
      </c>
      <c r="H2099" s="53">
        <v>2</v>
      </c>
      <c r="I2099" s="168" t="s">
        <v>1728</v>
      </c>
      <c r="J2099" s="56">
        <v>42.722787637539497</v>
      </c>
      <c r="K2099" s="57">
        <v>-0.73599999999999999</v>
      </c>
      <c r="L2099" s="58">
        <v>-0.249</v>
      </c>
      <c r="M2099" s="58">
        <v>0.77697940770653628</v>
      </c>
      <c r="N2099" s="59">
        <v>10.5</v>
      </c>
      <c r="O2099" s="60">
        <v>64.223527238616413</v>
      </c>
      <c r="P2099" s="57">
        <v>-1.1100000000000001</v>
      </c>
      <c r="Q2099" s="58">
        <v>-0.28399999999999997</v>
      </c>
      <c r="R2099" s="58">
        <v>1.1457556458512435</v>
      </c>
      <c r="S2099" s="61">
        <v>10.3</v>
      </c>
      <c r="T2099" s="56">
        <v>55.846508398649156</v>
      </c>
      <c r="U2099" s="57">
        <v>-0.93700000000000006</v>
      </c>
      <c r="V2099" s="58">
        <v>-0.309</v>
      </c>
      <c r="W2099" s="58">
        <v>0.98663569771217996</v>
      </c>
      <c r="X2099" s="59">
        <v>10.199999999999999</v>
      </c>
      <c r="Y2099" s="62" t="s">
        <v>38</v>
      </c>
    </row>
    <row r="2100" spans="1:28" x14ac:dyDescent="0.25">
      <c r="A2100" s="177" t="s">
        <v>29</v>
      </c>
      <c r="B2100" s="53" t="s">
        <v>2194</v>
      </c>
      <c r="C2100" s="83" t="s">
        <v>22</v>
      </c>
      <c r="D2100" s="53">
        <v>110</v>
      </c>
      <c r="E2100" s="168" t="s">
        <v>2215</v>
      </c>
      <c r="F2100" s="53">
        <v>10</v>
      </c>
      <c r="G2100" s="168" t="s">
        <v>38</v>
      </c>
      <c r="H2100" s="53">
        <v>2</v>
      </c>
      <c r="I2100" s="168" t="s">
        <v>2216</v>
      </c>
      <c r="J2100" s="56">
        <v>11.378727284643558</v>
      </c>
      <c r="K2100" s="57">
        <v>-0.17</v>
      </c>
      <c r="L2100" s="58">
        <v>-0.11799999999999999</v>
      </c>
      <c r="M2100" s="58">
        <v>0.20693960471596537</v>
      </c>
      <c r="N2100" s="59">
        <v>10.5</v>
      </c>
      <c r="O2100" s="60">
        <v>23.39738682247097</v>
      </c>
      <c r="P2100" s="57">
        <v>-0.36799999999999999</v>
      </c>
      <c r="Q2100" s="58">
        <v>-0.19700000000000001</v>
      </c>
      <c r="R2100" s="58">
        <v>0.41741226623088112</v>
      </c>
      <c r="S2100" s="61">
        <v>10.3</v>
      </c>
      <c r="T2100" s="56">
        <v>20.387757192548285</v>
      </c>
      <c r="U2100" s="57">
        <v>-0.30599999999999999</v>
      </c>
      <c r="V2100" s="58">
        <v>-0.19</v>
      </c>
      <c r="W2100" s="58">
        <v>0.36018883936068868</v>
      </c>
      <c r="X2100" s="59">
        <v>10.199999999999999</v>
      </c>
      <c r="Y2100" s="62" t="s">
        <v>38</v>
      </c>
    </row>
    <row r="2101" spans="1:28" x14ac:dyDescent="0.25">
      <c r="A2101" s="177" t="s">
        <v>29</v>
      </c>
      <c r="B2101" s="53" t="s">
        <v>2194</v>
      </c>
      <c r="C2101" s="83" t="s">
        <v>22</v>
      </c>
      <c r="D2101" s="53">
        <v>110</v>
      </c>
      <c r="E2101" s="168" t="s">
        <v>2217</v>
      </c>
      <c r="F2101" s="53">
        <v>10</v>
      </c>
      <c r="G2101" s="168" t="s">
        <v>38</v>
      </c>
      <c r="H2101" s="53">
        <v>2</v>
      </c>
      <c r="I2101" s="168" t="s">
        <v>2218</v>
      </c>
      <c r="J2101" s="56">
        <v>2.0352152920412196</v>
      </c>
      <c r="K2101" s="57">
        <v>-2.3E-2</v>
      </c>
      <c r="L2101" s="58">
        <v>-2.9000000000000001E-2</v>
      </c>
      <c r="M2101" s="58">
        <v>3.7013511046643494E-2</v>
      </c>
      <c r="N2101" s="59">
        <v>10.5</v>
      </c>
      <c r="O2101" s="60">
        <v>2.6458166260154945</v>
      </c>
      <c r="P2101" s="57">
        <v>-3.7999999999999999E-2</v>
      </c>
      <c r="Q2101" s="58">
        <v>-2.8000000000000001E-2</v>
      </c>
      <c r="R2101" s="58">
        <v>4.7201694884823786E-2</v>
      </c>
      <c r="S2101" s="61">
        <v>10.3</v>
      </c>
      <c r="T2101" s="56">
        <v>2.8119770933724126</v>
      </c>
      <c r="U2101" s="57">
        <v>-3.7999999999999999E-2</v>
      </c>
      <c r="V2101" s="58">
        <v>-3.2000000000000001E-2</v>
      </c>
      <c r="W2101" s="58">
        <v>4.9678969393496877E-2</v>
      </c>
      <c r="X2101" s="59">
        <v>10.199999999999999</v>
      </c>
      <c r="Y2101" s="62" t="s">
        <v>38</v>
      </c>
    </row>
    <row r="2102" spans="1:28" ht="15.75" thickBot="1" x14ac:dyDescent="0.3">
      <c r="A2102" s="178" t="s">
        <v>29</v>
      </c>
      <c r="B2102" s="73" t="s">
        <v>2194</v>
      </c>
      <c r="C2102" s="170" t="s">
        <v>22</v>
      </c>
      <c r="D2102" s="73">
        <v>110</v>
      </c>
      <c r="E2102" s="171" t="s">
        <v>171</v>
      </c>
      <c r="F2102" s="73">
        <v>10</v>
      </c>
      <c r="G2102" s="171" t="s">
        <v>62</v>
      </c>
      <c r="H2102" s="73" t="s">
        <v>38</v>
      </c>
      <c r="I2102" s="171" t="s">
        <v>38</v>
      </c>
      <c r="J2102" s="75">
        <v>0.19825390471106022</v>
      </c>
      <c r="K2102" s="76">
        <v>-3.0000000000000001E-3</v>
      </c>
      <c r="L2102" s="77">
        <v>-2E-3</v>
      </c>
      <c r="M2102" s="77">
        <v>3.6055512754639895E-3</v>
      </c>
      <c r="N2102" s="78">
        <v>10.5</v>
      </c>
      <c r="O2102" s="79">
        <v>0.2506785337351079</v>
      </c>
      <c r="P2102" s="76">
        <v>-4.0000000000000001E-3</v>
      </c>
      <c r="Q2102" s="77">
        <v>-2E-3</v>
      </c>
      <c r="R2102" s="77">
        <v>4.4721359549995789E-3</v>
      </c>
      <c r="S2102" s="80">
        <v>10.3</v>
      </c>
      <c r="T2102" s="75">
        <v>0.2531361664187855</v>
      </c>
      <c r="U2102" s="76">
        <v>-4.0000000000000001E-3</v>
      </c>
      <c r="V2102" s="77">
        <v>-2E-3</v>
      </c>
      <c r="W2102" s="77">
        <v>4.4721359549995789E-3</v>
      </c>
      <c r="X2102" s="78">
        <v>10.199999999999999</v>
      </c>
      <c r="Y2102" s="81" t="s">
        <v>38</v>
      </c>
    </row>
    <row r="2103" spans="1:28" x14ac:dyDescent="0.25">
      <c r="A2103" s="165" t="s">
        <v>29</v>
      </c>
      <c r="B2103" s="35" t="s">
        <v>2219</v>
      </c>
      <c r="C2103" s="166" t="s">
        <v>21</v>
      </c>
      <c r="D2103" s="35">
        <v>110</v>
      </c>
      <c r="E2103" s="166" t="s">
        <v>851</v>
      </c>
      <c r="F2103" s="35">
        <v>10</v>
      </c>
      <c r="G2103" s="166" t="s">
        <v>40</v>
      </c>
      <c r="H2103" s="35">
        <v>1</v>
      </c>
      <c r="I2103" s="166" t="s">
        <v>38</v>
      </c>
      <c r="J2103" s="36">
        <v>9.3313894963168664</v>
      </c>
      <c r="K2103" s="37">
        <v>0.12</v>
      </c>
      <c r="L2103" s="38">
        <v>0.12</v>
      </c>
      <c r="M2103" s="38">
        <v>0.16970562748477142</v>
      </c>
      <c r="N2103" s="39">
        <v>10.5</v>
      </c>
      <c r="O2103" s="40">
        <v>18.84222879063983</v>
      </c>
      <c r="P2103" s="37">
        <v>0.24</v>
      </c>
      <c r="Q2103" s="38">
        <v>0.24</v>
      </c>
      <c r="R2103" s="38">
        <v>0.33941125496954283</v>
      </c>
      <c r="S2103" s="41">
        <v>10.4</v>
      </c>
      <c r="T2103" s="36">
        <v>18.84222879063983</v>
      </c>
      <c r="U2103" s="37">
        <v>0.24</v>
      </c>
      <c r="V2103" s="38">
        <v>0.24</v>
      </c>
      <c r="W2103" s="38">
        <v>0.33941125496954283</v>
      </c>
      <c r="X2103" s="39">
        <v>10.4</v>
      </c>
      <c r="Y2103" s="42" t="s">
        <v>38</v>
      </c>
    </row>
    <row r="2104" spans="1:28" x14ac:dyDescent="0.25">
      <c r="A2104" s="177" t="s">
        <v>29</v>
      </c>
      <c r="B2104" s="53" t="s">
        <v>2219</v>
      </c>
      <c r="C2104" s="83" t="s">
        <v>21</v>
      </c>
      <c r="D2104" s="53">
        <v>110</v>
      </c>
      <c r="E2104" s="168" t="s">
        <v>2220</v>
      </c>
      <c r="F2104" s="53">
        <v>10</v>
      </c>
      <c r="G2104" s="168" t="s">
        <v>38</v>
      </c>
      <c r="H2104" s="53">
        <v>1</v>
      </c>
      <c r="I2104" s="168" t="s">
        <v>2221</v>
      </c>
      <c r="J2104" s="56">
        <v>1.555231582719478</v>
      </c>
      <c r="K2104" s="57">
        <v>-0.02</v>
      </c>
      <c r="L2104" s="58">
        <v>-0.02</v>
      </c>
      <c r="M2104" s="58">
        <v>2.8284271247461901E-2</v>
      </c>
      <c r="N2104" s="59">
        <v>10.5</v>
      </c>
      <c r="O2104" s="60">
        <v>3.140371465106639</v>
      </c>
      <c r="P2104" s="57">
        <v>-0.04</v>
      </c>
      <c r="Q2104" s="58">
        <v>-0.04</v>
      </c>
      <c r="R2104" s="58">
        <v>5.6568542494923803E-2</v>
      </c>
      <c r="S2104" s="61">
        <v>10.4</v>
      </c>
      <c r="T2104" s="56">
        <v>2.4826816321842422</v>
      </c>
      <c r="U2104" s="57">
        <v>-0.04</v>
      </c>
      <c r="V2104" s="58">
        <v>-0.02</v>
      </c>
      <c r="W2104" s="58">
        <v>4.4721359549995794E-2</v>
      </c>
      <c r="X2104" s="59">
        <v>10.4</v>
      </c>
      <c r="Y2104" s="62" t="s">
        <v>38</v>
      </c>
    </row>
    <row r="2105" spans="1:28" x14ac:dyDescent="0.25">
      <c r="A2105" s="177" t="s">
        <v>29</v>
      </c>
      <c r="B2105" s="53" t="s">
        <v>2219</v>
      </c>
      <c r="C2105" s="83" t="s">
        <v>21</v>
      </c>
      <c r="D2105" s="53">
        <v>110</v>
      </c>
      <c r="E2105" s="168" t="s">
        <v>2222</v>
      </c>
      <c r="F2105" s="53">
        <v>10</v>
      </c>
      <c r="G2105" s="168" t="s">
        <v>38</v>
      </c>
      <c r="H2105" s="53">
        <v>1</v>
      </c>
      <c r="I2105" s="168" t="s">
        <v>2223</v>
      </c>
      <c r="J2105" s="56">
        <v>1.555231582719478</v>
      </c>
      <c r="K2105" s="57">
        <v>-0.02</v>
      </c>
      <c r="L2105" s="58">
        <v>-0.02</v>
      </c>
      <c r="M2105" s="58">
        <v>2.8284271247461901E-2</v>
      </c>
      <c r="N2105" s="59">
        <v>10.5</v>
      </c>
      <c r="O2105" s="60">
        <v>1.5701857325533195</v>
      </c>
      <c r="P2105" s="57">
        <v>-0.02</v>
      </c>
      <c r="Q2105" s="58">
        <v>-0.02</v>
      </c>
      <c r="R2105" s="58">
        <v>2.8284271247461901E-2</v>
      </c>
      <c r="S2105" s="61">
        <v>10.4</v>
      </c>
      <c r="T2105" s="56">
        <v>1.5701857325533195</v>
      </c>
      <c r="U2105" s="57">
        <v>-0.02</v>
      </c>
      <c r="V2105" s="58">
        <v>-0.02</v>
      </c>
      <c r="W2105" s="58">
        <v>2.8284271247461901E-2</v>
      </c>
      <c r="X2105" s="59">
        <v>10.4</v>
      </c>
      <c r="Y2105" s="62" t="s">
        <v>1730</v>
      </c>
      <c r="AB2105" s="168" t="s">
        <v>38</v>
      </c>
    </row>
    <row r="2106" spans="1:28" x14ac:dyDescent="0.25">
      <c r="A2106" s="177" t="s">
        <v>29</v>
      </c>
      <c r="B2106" s="53" t="s">
        <v>2219</v>
      </c>
      <c r="C2106" s="83" t="s">
        <v>21</v>
      </c>
      <c r="D2106" s="53">
        <v>110</v>
      </c>
      <c r="E2106" s="168" t="s">
        <v>154</v>
      </c>
      <c r="F2106" s="53">
        <v>10</v>
      </c>
      <c r="G2106" s="168" t="s">
        <v>62</v>
      </c>
      <c r="H2106" s="53" t="s">
        <v>38</v>
      </c>
      <c r="I2106" s="168" t="s">
        <v>38</v>
      </c>
      <c r="J2106" s="97">
        <v>1.4282010369564026E-2</v>
      </c>
      <c r="K2106" s="57">
        <v>-2.0000000000000001E-4</v>
      </c>
      <c r="L2106" s="57">
        <v>0</v>
      </c>
      <c r="M2106" s="57">
        <v>2.0000000000000001E-4</v>
      </c>
      <c r="N2106" s="59">
        <v>10.5</v>
      </c>
      <c r="O2106" s="96">
        <v>1.276194228977953E-2</v>
      </c>
      <c r="P2106" s="57">
        <v>-2.0000000000000001E-4</v>
      </c>
      <c r="Q2106" s="57">
        <v>0</v>
      </c>
      <c r="R2106" s="57">
        <v>2.0000000000000001E-4</v>
      </c>
      <c r="S2106" s="61">
        <v>10.4</v>
      </c>
      <c r="T2106" s="97">
        <v>1.3540109502570962E-2</v>
      </c>
      <c r="U2106" s="57">
        <v>-2.0000000000000001E-4</v>
      </c>
      <c r="V2106" s="57">
        <v>0</v>
      </c>
      <c r="W2106" s="57">
        <v>2.0000000000000001E-4</v>
      </c>
      <c r="X2106" s="59">
        <v>10.4</v>
      </c>
      <c r="Y2106" s="62" t="s">
        <v>1730</v>
      </c>
    </row>
    <row r="2107" spans="1:28" x14ac:dyDescent="0.25">
      <c r="A2107" s="175" t="s">
        <v>29</v>
      </c>
      <c r="B2107" s="64" t="s">
        <v>2219</v>
      </c>
      <c r="C2107" s="120" t="s">
        <v>21</v>
      </c>
      <c r="D2107" s="64">
        <v>110</v>
      </c>
      <c r="E2107" s="120" t="s">
        <v>941</v>
      </c>
      <c r="F2107" s="64">
        <v>10</v>
      </c>
      <c r="G2107" s="120" t="s">
        <v>40</v>
      </c>
      <c r="H2107" s="64">
        <v>2</v>
      </c>
      <c r="I2107" s="120" t="s">
        <v>38</v>
      </c>
      <c r="J2107" s="65" t="s">
        <v>44</v>
      </c>
      <c r="K2107" s="66" t="s">
        <v>44</v>
      </c>
      <c r="L2107" s="67" t="s">
        <v>44</v>
      </c>
      <c r="M2107" s="67" t="s">
        <v>44</v>
      </c>
      <c r="N2107" s="68" t="s">
        <v>44</v>
      </c>
      <c r="O2107" s="69" t="s">
        <v>44</v>
      </c>
      <c r="P2107" s="66" t="s">
        <v>44</v>
      </c>
      <c r="Q2107" s="67" t="s">
        <v>44</v>
      </c>
      <c r="R2107" s="67" t="s">
        <v>44</v>
      </c>
      <c r="S2107" s="70" t="s">
        <v>44</v>
      </c>
      <c r="T2107" s="65" t="s">
        <v>44</v>
      </c>
      <c r="U2107" s="66" t="s">
        <v>44</v>
      </c>
      <c r="V2107" s="67" t="s">
        <v>44</v>
      </c>
      <c r="W2107" s="67" t="s">
        <v>44</v>
      </c>
      <c r="X2107" s="68" t="s">
        <v>44</v>
      </c>
      <c r="Y2107" s="71" t="s">
        <v>38</v>
      </c>
    </row>
    <row r="2108" spans="1:28" x14ac:dyDescent="0.25">
      <c r="A2108" s="177" t="s">
        <v>29</v>
      </c>
      <c r="B2108" s="53" t="s">
        <v>2219</v>
      </c>
      <c r="C2108" s="83" t="s">
        <v>21</v>
      </c>
      <c r="D2108" s="53">
        <v>110</v>
      </c>
      <c r="E2108" s="168" t="s">
        <v>2224</v>
      </c>
      <c r="F2108" s="53">
        <v>10</v>
      </c>
      <c r="G2108" s="168" t="s">
        <v>38</v>
      </c>
      <c r="H2108" s="53">
        <v>2</v>
      </c>
      <c r="I2108" s="168" t="s">
        <v>2225</v>
      </c>
      <c r="J2108" s="56">
        <v>2.3328473740792166</v>
      </c>
      <c r="K2108" s="57">
        <v>-0.03</v>
      </c>
      <c r="L2108" s="58">
        <v>-0.03</v>
      </c>
      <c r="M2108" s="58">
        <v>4.2426406871192854E-2</v>
      </c>
      <c r="N2108" s="59">
        <v>10.5</v>
      </c>
      <c r="O2108" s="60">
        <v>4.7105571976599574</v>
      </c>
      <c r="P2108" s="57">
        <v>-0.06</v>
      </c>
      <c r="Q2108" s="58">
        <v>-0.06</v>
      </c>
      <c r="R2108" s="58">
        <v>8.4852813742385708E-2</v>
      </c>
      <c r="S2108" s="61">
        <v>10.4</v>
      </c>
      <c r="T2108" s="56">
        <v>4.7105571976599574</v>
      </c>
      <c r="U2108" s="57">
        <v>-0.06</v>
      </c>
      <c r="V2108" s="58">
        <v>-0.06</v>
      </c>
      <c r="W2108" s="58">
        <v>8.4852813742385708E-2</v>
      </c>
      <c r="X2108" s="59">
        <v>10.4</v>
      </c>
      <c r="Y2108" s="62" t="s">
        <v>1730</v>
      </c>
    </row>
    <row r="2109" spans="1:28" ht="15.75" thickBot="1" x14ac:dyDescent="0.3">
      <c r="A2109" s="178" t="s">
        <v>29</v>
      </c>
      <c r="B2109" s="73" t="s">
        <v>2219</v>
      </c>
      <c r="C2109" s="170" t="s">
        <v>21</v>
      </c>
      <c r="D2109" s="73">
        <v>110</v>
      </c>
      <c r="E2109" s="171" t="s">
        <v>2226</v>
      </c>
      <c r="F2109" s="73">
        <v>10</v>
      </c>
      <c r="G2109" s="171" t="s">
        <v>38</v>
      </c>
      <c r="H2109" s="73">
        <v>2</v>
      </c>
      <c r="I2109" s="171" t="s">
        <v>2227</v>
      </c>
      <c r="J2109" s="75">
        <v>3.6885555678165876</v>
      </c>
      <c r="K2109" s="76">
        <v>-0.06</v>
      </c>
      <c r="L2109" s="77">
        <v>-0.03</v>
      </c>
      <c r="M2109" s="77">
        <v>6.7082039324993695E-2</v>
      </c>
      <c r="N2109" s="78">
        <v>10.5</v>
      </c>
      <c r="O2109" s="79">
        <v>5.2665630529342895</v>
      </c>
      <c r="P2109" s="76">
        <v>-0.09</v>
      </c>
      <c r="Q2109" s="77">
        <v>-0.03</v>
      </c>
      <c r="R2109" s="77">
        <v>9.4868329805051374E-2</v>
      </c>
      <c r="S2109" s="80">
        <v>10.4</v>
      </c>
      <c r="T2109" s="75">
        <v>5.2665630529342895</v>
      </c>
      <c r="U2109" s="76">
        <v>-0.09</v>
      </c>
      <c r="V2109" s="77">
        <v>-0.03</v>
      </c>
      <c r="W2109" s="77">
        <v>9.4868329805051374E-2</v>
      </c>
      <c r="X2109" s="78">
        <v>10.4</v>
      </c>
      <c r="Y2109" s="81" t="s">
        <v>38</v>
      </c>
    </row>
    <row r="2110" spans="1:28" x14ac:dyDescent="0.25">
      <c r="A2110" s="165" t="s">
        <v>29</v>
      </c>
      <c r="B2110" s="35" t="s">
        <v>2228</v>
      </c>
      <c r="C2110" s="166" t="s">
        <v>21</v>
      </c>
      <c r="D2110" s="35">
        <v>110</v>
      </c>
      <c r="E2110" s="166" t="s">
        <v>851</v>
      </c>
      <c r="F2110" s="35">
        <v>10</v>
      </c>
      <c r="G2110" s="166" t="s">
        <v>40</v>
      </c>
      <c r="H2110" s="35">
        <v>1</v>
      </c>
      <c r="I2110" s="166" t="s">
        <v>38</v>
      </c>
      <c r="J2110" s="36">
        <v>31.104631654389561</v>
      </c>
      <c r="K2110" s="37">
        <v>0.4</v>
      </c>
      <c r="L2110" s="38">
        <v>0.4</v>
      </c>
      <c r="M2110" s="38">
        <v>0.56568542494923812</v>
      </c>
      <c r="N2110" s="39">
        <v>10.5</v>
      </c>
      <c r="O2110" s="40">
        <v>31.403714651066387</v>
      </c>
      <c r="P2110" s="37">
        <v>0.4</v>
      </c>
      <c r="Q2110" s="38">
        <v>0.4</v>
      </c>
      <c r="R2110" s="38">
        <v>0.56568542494923812</v>
      </c>
      <c r="S2110" s="41">
        <v>10.4</v>
      </c>
      <c r="T2110" s="36">
        <v>31.708605084571886</v>
      </c>
      <c r="U2110" s="37">
        <v>0.4</v>
      </c>
      <c r="V2110" s="38">
        <v>0.4</v>
      </c>
      <c r="W2110" s="38">
        <v>0.56568542494923812</v>
      </c>
      <c r="X2110" s="39">
        <v>10.3</v>
      </c>
      <c r="Y2110" s="42" t="s">
        <v>38</v>
      </c>
      <c r="AB2110" s="168" t="s">
        <v>38</v>
      </c>
    </row>
    <row r="2111" spans="1:28" x14ac:dyDescent="0.25">
      <c r="A2111" s="177" t="s">
        <v>29</v>
      </c>
      <c r="B2111" s="53" t="s">
        <v>2228</v>
      </c>
      <c r="C2111" s="83" t="s">
        <v>21</v>
      </c>
      <c r="D2111" s="53">
        <v>110</v>
      </c>
      <c r="E2111" s="168" t="s">
        <v>2229</v>
      </c>
      <c r="F2111" s="53">
        <v>10</v>
      </c>
      <c r="G2111" s="168" t="s">
        <v>38</v>
      </c>
      <c r="H2111" s="53">
        <v>1</v>
      </c>
      <c r="I2111" s="168" t="s">
        <v>2230</v>
      </c>
      <c r="J2111" s="56">
        <v>10.711507777173018</v>
      </c>
      <c r="K2111" s="57">
        <v>-0.15</v>
      </c>
      <c r="L2111" s="58">
        <v>0</v>
      </c>
      <c r="M2111" s="58">
        <v>0.15</v>
      </c>
      <c r="N2111" s="59">
        <v>10.5</v>
      </c>
      <c r="O2111" s="60">
        <v>9.5714567173346463</v>
      </c>
      <c r="P2111" s="57">
        <v>-0.15</v>
      </c>
      <c r="Q2111" s="58">
        <v>0</v>
      </c>
      <c r="R2111" s="58">
        <v>0.15</v>
      </c>
      <c r="S2111" s="61">
        <v>10.4</v>
      </c>
      <c r="T2111" s="56">
        <v>10.253675157286748</v>
      </c>
      <c r="U2111" s="57">
        <v>-0.15</v>
      </c>
      <c r="V2111" s="58">
        <v>0</v>
      </c>
      <c r="W2111" s="58">
        <v>0.15</v>
      </c>
      <c r="X2111" s="59">
        <v>10.3</v>
      </c>
      <c r="Y2111" s="62" t="s">
        <v>1730</v>
      </c>
    </row>
    <row r="2112" spans="1:28" x14ac:dyDescent="0.25">
      <c r="A2112" s="177" t="s">
        <v>29</v>
      </c>
      <c r="B2112" s="53" t="s">
        <v>2228</v>
      </c>
      <c r="C2112" s="83" t="s">
        <v>21</v>
      </c>
      <c r="D2112" s="53">
        <v>110</v>
      </c>
      <c r="E2112" s="168" t="s">
        <v>2231</v>
      </c>
      <c r="F2112" s="53">
        <v>10</v>
      </c>
      <c r="G2112" s="168" t="s">
        <v>38</v>
      </c>
      <c r="H2112" s="53">
        <v>1</v>
      </c>
      <c r="I2112" s="168" t="s">
        <v>2232</v>
      </c>
      <c r="J2112" s="56">
        <v>7.1410051847820135</v>
      </c>
      <c r="K2112" s="57">
        <v>-0.1</v>
      </c>
      <c r="L2112" s="58">
        <v>0</v>
      </c>
      <c r="M2112" s="58">
        <v>0.1</v>
      </c>
      <c r="N2112" s="59">
        <v>10.5</v>
      </c>
      <c r="O2112" s="60">
        <v>6.3809711448897639</v>
      </c>
      <c r="P2112" s="57">
        <v>-0.1</v>
      </c>
      <c r="Q2112" s="58">
        <v>0</v>
      </c>
      <c r="R2112" s="58">
        <v>0.1</v>
      </c>
      <c r="S2112" s="61">
        <v>10.4</v>
      </c>
      <c r="T2112" s="56">
        <v>6.8357834381911653</v>
      </c>
      <c r="U2112" s="57">
        <v>-0.1</v>
      </c>
      <c r="V2112" s="58">
        <v>0</v>
      </c>
      <c r="W2112" s="58">
        <v>0.1</v>
      </c>
      <c r="X2112" s="59">
        <v>10.3</v>
      </c>
      <c r="Y2112" s="62" t="s">
        <v>1730</v>
      </c>
    </row>
    <row r="2113" spans="1:28" x14ac:dyDescent="0.25">
      <c r="A2113" s="177" t="s">
        <v>29</v>
      </c>
      <c r="B2113" s="53" t="s">
        <v>2228</v>
      </c>
      <c r="C2113" s="83" t="s">
        <v>21</v>
      </c>
      <c r="D2113" s="53">
        <v>110</v>
      </c>
      <c r="E2113" s="168" t="s">
        <v>2233</v>
      </c>
      <c r="F2113" s="53">
        <v>10</v>
      </c>
      <c r="G2113" s="168" t="s">
        <v>38</v>
      </c>
      <c r="H2113" s="53">
        <v>1</v>
      </c>
      <c r="I2113" s="168" t="s">
        <v>2234</v>
      </c>
      <c r="J2113" s="56">
        <v>7.1410051847820135</v>
      </c>
      <c r="K2113" s="57">
        <v>-0.1</v>
      </c>
      <c r="L2113" s="58">
        <v>0</v>
      </c>
      <c r="M2113" s="58">
        <v>0.1</v>
      </c>
      <c r="N2113" s="59">
        <v>10.5</v>
      </c>
      <c r="O2113" s="60">
        <v>6.3809711448897639</v>
      </c>
      <c r="P2113" s="57">
        <v>-0.1</v>
      </c>
      <c r="Q2113" s="58">
        <v>0</v>
      </c>
      <c r="R2113" s="58">
        <v>0.1</v>
      </c>
      <c r="S2113" s="61">
        <v>10.4</v>
      </c>
      <c r="T2113" s="56">
        <v>6.8357834381911653</v>
      </c>
      <c r="U2113" s="57">
        <v>-0.1</v>
      </c>
      <c r="V2113" s="58">
        <v>0</v>
      </c>
      <c r="W2113" s="58">
        <v>0.1</v>
      </c>
      <c r="X2113" s="59">
        <v>10.3</v>
      </c>
      <c r="Y2113" s="62" t="s">
        <v>1730</v>
      </c>
    </row>
    <row r="2114" spans="1:28" x14ac:dyDescent="0.25">
      <c r="A2114" s="177" t="s">
        <v>29</v>
      </c>
      <c r="B2114" s="53" t="s">
        <v>2228</v>
      </c>
      <c r="C2114" s="83" t="s">
        <v>21</v>
      </c>
      <c r="D2114" s="53">
        <v>110</v>
      </c>
      <c r="E2114" s="168" t="s">
        <v>2235</v>
      </c>
      <c r="F2114" s="53">
        <v>10</v>
      </c>
      <c r="G2114" s="168" t="s">
        <v>38</v>
      </c>
      <c r="H2114" s="53">
        <v>1</v>
      </c>
      <c r="I2114" s="168" t="s">
        <v>2236</v>
      </c>
      <c r="J2114" s="56" t="s">
        <v>44</v>
      </c>
      <c r="K2114" s="57" t="s">
        <v>44</v>
      </c>
      <c r="L2114" s="58" t="s">
        <v>44</v>
      </c>
      <c r="M2114" s="58" t="s">
        <v>44</v>
      </c>
      <c r="N2114" s="59" t="s">
        <v>44</v>
      </c>
      <c r="O2114" s="60" t="s">
        <v>44</v>
      </c>
      <c r="P2114" s="57" t="s">
        <v>44</v>
      </c>
      <c r="Q2114" s="58" t="s">
        <v>44</v>
      </c>
      <c r="R2114" s="58" t="s">
        <v>44</v>
      </c>
      <c r="S2114" s="61" t="s">
        <v>44</v>
      </c>
      <c r="T2114" s="56" t="s">
        <v>44</v>
      </c>
      <c r="U2114" s="57" t="s">
        <v>44</v>
      </c>
      <c r="V2114" s="58" t="s">
        <v>44</v>
      </c>
      <c r="W2114" s="58" t="s">
        <v>44</v>
      </c>
      <c r="X2114" s="59" t="s">
        <v>44</v>
      </c>
      <c r="Y2114" s="62" t="s">
        <v>979</v>
      </c>
      <c r="AB2114" s="168" t="s">
        <v>38</v>
      </c>
    </row>
    <row r="2115" spans="1:28" ht="15.75" thickBot="1" x14ac:dyDescent="0.3">
      <c r="A2115" s="178" t="s">
        <v>29</v>
      </c>
      <c r="B2115" s="73" t="s">
        <v>2228</v>
      </c>
      <c r="C2115" s="170" t="s">
        <v>21</v>
      </c>
      <c r="D2115" s="73">
        <v>110</v>
      </c>
      <c r="E2115" s="171" t="s">
        <v>154</v>
      </c>
      <c r="F2115" s="73">
        <v>10</v>
      </c>
      <c r="G2115" s="171" t="s">
        <v>62</v>
      </c>
      <c r="H2115" s="73" t="s">
        <v>38</v>
      </c>
      <c r="I2115" s="171" t="s">
        <v>38</v>
      </c>
      <c r="J2115" s="104">
        <v>0.21423015554346037</v>
      </c>
      <c r="K2115" s="76">
        <v>-3.0000000000000001E-3</v>
      </c>
      <c r="L2115" s="76">
        <v>0</v>
      </c>
      <c r="M2115" s="76">
        <v>3.0000000000000001E-3</v>
      </c>
      <c r="N2115" s="78">
        <v>10.5</v>
      </c>
      <c r="O2115" s="133">
        <v>0.19142913434669293</v>
      </c>
      <c r="P2115" s="76">
        <v>-3.0000000000000001E-3</v>
      </c>
      <c r="Q2115" s="76">
        <v>0</v>
      </c>
      <c r="R2115" s="76">
        <v>3.0000000000000001E-3</v>
      </c>
      <c r="S2115" s="80">
        <v>10.4</v>
      </c>
      <c r="T2115" s="104">
        <v>0.20507350314573497</v>
      </c>
      <c r="U2115" s="76">
        <v>-3.0000000000000001E-3</v>
      </c>
      <c r="V2115" s="76">
        <v>0</v>
      </c>
      <c r="W2115" s="76">
        <v>3.0000000000000001E-3</v>
      </c>
      <c r="X2115" s="78">
        <v>10.3</v>
      </c>
      <c r="Y2115" s="81" t="s">
        <v>1730</v>
      </c>
    </row>
    <row r="2116" spans="1:28" x14ac:dyDescent="0.25">
      <c r="A2116" s="165" t="s">
        <v>29</v>
      </c>
      <c r="B2116" s="35" t="s">
        <v>2196</v>
      </c>
      <c r="C2116" s="166" t="s">
        <v>23</v>
      </c>
      <c r="D2116" s="35">
        <v>35</v>
      </c>
      <c r="E2116" s="166" t="s">
        <v>851</v>
      </c>
      <c r="F2116" s="35">
        <v>10</v>
      </c>
      <c r="G2116" s="166" t="s">
        <v>40</v>
      </c>
      <c r="H2116" s="35">
        <v>1</v>
      </c>
      <c r="I2116" s="166" t="s">
        <v>38</v>
      </c>
      <c r="J2116" s="36">
        <v>9.4601043973024375</v>
      </c>
      <c r="K2116" s="37">
        <v>0.14000000000000001</v>
      </c>
      <c r="L2116" s="38">
        <v>0.1</v>
      </c>
      <c r="M2116" s="38">
        <v>0.17204650534085256</v>
      </c>
      <c r="N2116" s="39">
        <v>10.5</v>
      </c>
      <c r="O2116" s="40">
        <v>11.844290861065161</v>
      </c>
      <c r="P2116" s="37">
        <v>0.2</v>
      </c>
      <c r="Q2116" s="38">
        <v>0.08</v>
      </c>
      <c r="R2116" s="38">
        <v>0.2154065922853802</v>
      </c>
      <c r="S2116" s="41">
        <v>10.5</v>
      </c>
      <c r="T2116" s="36">
        <v>14.338526718268211</v>
      </c>
      <c r="U2116" s="37">
        <v>0.22</v>
      </c>
      <c r="V2116" s="38">
        <v>0.14000000000000001</v>
      </c>
      <c r="W2116" s="38">
        <v>0.26076809620810598</v>
      </c>
      <c r="X2116" s="39">
        <v>10.5</v>
      </c>
      <c r="Y2116" s="42" t="s">
        <v>38</v>
      </c>
    </row>
    <row r="2117" spans="1:28" x14ac:dyDescent="0.25">
      <c r="A2117" s="177" t="s">
        <v>29</v>
      </c>
      <c r="B2117" s="53" t="s">
        <v>2196</v>
      </c>
      <c r="C2117" s="83" t="s">
        <v>23</v>
      </c>
      <c r="D2117" s="53">
        <v>35</v>
      </c>
      <c r="E2117" s="168" t="s">
        <v>2237</v>
      </c>
      <c r="F2117" s="53">
        <v>10</v>
      </c>
      <c r="G2117" s="168" t="s">
        <v>38</v>
      </c>
      <c r="H2117" s="53">
        <v>1</v>
      </c>
      <c r="I2117" s="168" t="s">
        <v>2238</v>
      </c>
      <c r="J2117" s="56">
        <v>2.1423015554346039</v>
      </c>
      <c r="K2117" s="57">
        <v>-0.03</v>
      </c>
      <c r="L2117" s="58">
        <v>0</v>
      </c>
      <c r="M2117" s="58">
        <v>0.03</v>
      </c>
      <c r="N2117" s="59">
        <v>10.5</v>
      </c>
      <c r="O2117" s="60">
        <v>3.792119994677345</v>
      </c>
      <c r="P2117" s="57">
        <v>-0.06</v>
      </c>
      <c r="Q2117" s="58">
        <v>0</v>
      </c>
      <c r="R2117" s="58">
        <v>0.06</v>
      </c>
      <c r="S2117" s="61">
        <v>10.5</v>
      </c>
      <c r="T2117" s="56">
        <v>6.0350202354316274</v>
      </c>
      <c r="U2117" s="57">
        <v>-0.09</v>
      </c>
      <c r="V2117" s="58">
        <v>0</v>
      </c>
      <c r="W2117" s="58">
        <v>0.09</v>
      </c>
      <c r="X2117" s="59">
        <v>10.5</v>
      </c>
      <c r="Y2117" s="62" t="s">
        <v>1730</v>
      </c>
    </row>
    <row r="2118" spans="1:28" x14ac:dyDescent="0.25">
      <c r="A2118" s="177" t="s">
        <v>29</v>
      </c>
      <c r="B2118" s="53" t="s">
        <v>2196</v>
      </c>
      <c r="C2118" s="83" t="s">
        <v>23</v>
      </c>
      <c r="D2118" s="53">
        <v>35</v>
      </c>
      <c r="E2118" s="168" t="s">
        <v>2239</v>
      </c>
      <c r="F2118" s="53">
        <v>10</v>
      </c>
      <c r="G2118" s="168" t="s">
        <v>38</v>
      </c>
      <c r="H2118" s="53">
        <v>1</v>
      </c>
      <c r="I2118" s="168" t="s">
        <v>2240</v>
      </c>
      <c r="J2118" s="56" t="s">
        <v>44</v>
      </c>
      <c r="K2118" s="57" t="s">
        <v>44</v>
      </c>
      <c r="L2118" s="58" t="s">
        <v>44</v>
      </c>
      <c r="M2118" s="58" t="s">
        <v>44</v>
      </c>
      <c r="N2118" s="59" t="s">
        <v>44</v>
      </c>
      <c r="O2118" s="60" t="s">
        <v>44</v>
      </c>
      <c r="P2118" s="57" t="s">
        <v>44</v>
      </c>
      <c r="Q2118" s="58" t="s">
        <v>44</v>
      </c>
      <c r="R2118" s="58" t="s">
        <v>44</v>
      </c>
      <c r="S2118" s="61" t="s">
        <v>44</v>
      </c>
      <c r="T2118" s="56" t="s">
        <v>44</v>
      </c>
      <c r="U2118" s="57" t="s">
        <v>44</v>
      </c>
      <c r="V2118" s="58" t="s">
        <v>44</v>
      </c>
      <c r="W2118" s="58" t="s">
        <v>44</v>
      </c>
      <c r="X2118" s="59" t="s">
        <v>44</v>
      </c>
      <c r="Y2118" s="62" t="s">
        <v>44</v>
      </c>
    </row>
    <row r="2119" spans="1:28" x14ac:dyDescent="0.25">
      <c r="A2119" s="177" t="s">
        <v>29</v>
      </c>
      <c r="B2119" s="53" t="s">
        <v>2196</v>
      </c>
      <c r="C2119" s="83" t="s">
        <v>23</v>
      </c>
      <c r="D2119" s="53">
        <v>35</v>
      </c>
      <c r="E2119" s="168" t="s">
        <v>2241</v>
      </c>
      <c r="F2119" s="53">
        <v>10</v>
      </c>
      <c r="G2119" s="168" t="s">
        <v>38</v>
      </c>
      <c r="H2119" s="53">
        <v>1</v>
      </c>
      <c r="I2119" s="168" t="s">
        <v>2242</v>
      </c>
      <c r="J2119" s="56">
        <v>2.3328473740792166</v>
      </c>
      <c r="K2119" s="57">
        <v>-0.03</v>
      </c>
      <c r="L2119" s="58">
        <v>-0.03</v>
      </c>
      <c r="M2119" s="58">
        <v>4.2426406871192854E-2</v>
      </c>
      <c r="N2119" s="59">
        <v>10.5</v>
      </c>
      <c r="O2119" s="60">
        <v>2.7492869961410751</v>
      </c>
      <c r="P2119" s="57">
        <v>-0.04</v>
      </c>
      <c r="Q2119" s="58">
        <v>-0.03</v>
      </c>
      <c r="R2119" s="58">
        <v>0.05</v>
      </c>
      <c r="S2119" s="61">
        <v>10.5</v>
      </c>
      <c r="T2119" s="56">
        <v>3.1104631654389561</v>
      </c>
      <c r="U2119" s="57">
        <v>-0.04</v>
      </c>
      <c r="V2119" s="58">
        <v>-0.04</v>
      </c>
      <c r="W2119" s="58">
        <v>5.6568542494923803E-2</v>
      </c>
      <c r="X2119" s="59">
        <v>10.5</v>
      </c>
      <c r="Y2119" s="62" t="s">
        <v>38</v>
      </c>
    </row>
    <row r="2120" spans="1:28" x14ac:dyDescent="0.25">
      <c r="A2120" s="177" t="s">
        <v>29</v>
      </c>
      <c r="B2120" s="53" t="s">
        <v>2196</v>
      </c>
      <c r="C2120" s="83" t="s">
        <v>23</v>
      </c>
      <c r="D2120" s="53">
        <v>35</v>
      </c>
      <c r="E2120" s="168" t="s">
        <v>2243</v>
      </c>
      <c r="F2120" s="53">
        <v>10</v>
      </c>
      <c r="G2120" s="168" t="s">
        <v>38</v>
      </c>
      <c r="H2120" s="53">
        <v>1</v>
      </c>
      <c r="I2120" s="168" t="s">
        <v>2244</v>
      </c>
      <c r="J2120" s="56" t="s">
        <v>44</v>
      </c>
      <c r="K2120" s="57" t="s">
        <v>44</v>
      </c>
      <c r="L2120" s="58" t="s">
        <v>44</v>
      </c>
      <c r="M2120" s="58" t="s">
        <v>44</v>
      </c>
      <c r="N2120" s="59" t="s">
        <v>44</v>
      </c>
      <c r="O2120" s="60" t="s">
        <v>44</v>
      </c>
      <c r="P2120" s="57" t="s">
        <v>44</v>
      </c>
      <c r="Q2120" s="58" t="s">
        <v>44</v>
      </c>
      <c r="R2120" s="58" t="s">
        <v>44</v>
      </c>
      <c r="S2120" s="61" t="s">
        <v>44</v>
      </c>
      <c r="T2120" s="56" t="s">
        <v>44</v>
      </c>
      <c r="U2120" s="57" t="s">
        <v>44</v>
      </c>
      <c r="V2120" s="58" t="s">
        <v>44</v>
      </c>
      <c r="W2120" s="58" t="s">
        <v>44</v>
      </c>
      <c r="X2120" s="59" t="s">
        <v>44</v>
      </c>
      <c r="Y2120" s="62" t="s">
        <v>979</v>
      </c>
    </row>
    <row r="2121" spans="1:28" ht="15.75" thickBot="1" x14ac:dyDescent="0.3">
      <c r="A2121" s="178" t="s">
        <v>29</v>
      </c>
      <c r="B2121" s="73" t="s">
        <v>2196</v>
      </c>
      <c r="C2121" s="170" t="s">
        <v>23</v>
      </c>
      <c r="D2121" s="73">
        <v>35</v>
      </c>
      <c r="E2121" s="171" t="s">
        <v>154</v>
      </c>
      <c r="F2121" s="73">
        <v>10</v>
      </c>
      <c r="G2121" s="171" t="s">
        <v>62</v>
      </c>
      <c r="H2121" s="73" t="s">
        <v>38</v>
      </c>
      <c r="I2121" s="171" t="s">
        <v>38</v>
      </c>
      <c r="J2121" s="75">
        <v>0.28564020739128049</v>
      </c>
      <c r="K2121" s="76">
        <v>-4.0000000000000001E-3</v>
      </c>
      <c r="L2121" s="77">
        <v>0</v>
      </c>
      <c r="M2121" s="77">
        <v>4.0000000000000001E-3</v>
      </c>
      <c r="N2121" s="78">
        <v>10.5</v>
      </c>
      <c r="O2121" s="79">
        <v>0.25280799964515632</v>
      </c>
      <c r="P2121" s="76">
        <v>-4.0000000000000001E-3</v>
      </c>
      <c r="Q2121" s="77">
        <v>0</v>
      </c>
      <c r="R2121" s="77">
        <v>4.0000000000000001E-3</v>
      </c>
      <c r="S2121" s="80">
        <v>10.5</v>
      </c>
      <c r="T2121" s="75">
        <v>0.26822312157473904</v>
      </c>
      <c r="U2121" s="76">
        <v>-4.0000000000000001E-3</v>
      </c>
      <c r="V2121" s="77">
        <v>0</v>
      </c>
      <c r="W2121" s="77">
        <v>4.0000000000000001E-3</v>
      </c>
      <c r="X2121" s="78">
        <v>10.5</v>
      </c>
      <c r="Y2121" s="81" t="s">
        <v>38</v>
      </c>
      <c r="AB2121" s="168" t="s">
        <v>38</v>
      </c>
    </row>
    <row r="2122" spans="1:28" x14ac:dyDescent="0.25">
      <c r="A2122" s="165" t="s">
        <v>29</v>
      </c>
      <c r="B2122" s="35" t="s">
        <v>2245</v>
      </c>
      <c r="C2122" s="166" t="s">
        <v>23</v>
      </c>
      <c r="D2122" s="35">
        <v>35</v>
      </c>
      <c r="E2122" s="166" t="s">
        <v>851</v>
      </c>
      <c r="F2122" s="35">
        <v>10</v>
      </c>
      <c r="G2122" s="166" t="s">
        <v>40</v>
      </c>
      <c r="H2122" s="35">
        <v>1</v>
      </c>
      <c r="I2122" s="166" t="s">
        <v>38</v>
      </c>
      <c r="J2122" s="36">
        <v>7.3075157475611627</v>
      </c>
      <c r="K2122" s="37">
        <v>0.12</v>
      </c>
      <c r="L2122" s="38">
        <v>0.06</v>
      </c>
      <c r="M2122" s="38">
        <v>0.13416407864998739</v>
      </c>
      <c r="N2122" s="39">
        <v>10.6</v>
      </c>
      <c r="O2122" s="40">
        <v>12.009611535381536</v>
      </c>
      <c r="P2122" s="37">
        <v>0.18</v>
      </c>
      <c r="Q2122" s="38">
        <v>0.12</v>
      </c>
      <c r="R2122" s="38">
        <v>0.21633307652783934</v>
      </c>
      <c r="S2122" s="41">
        <v>10.4</v>
      </c>
      <c r="T2122" s="36">
        <v>7.3771111356331751</v>
      </c>
      <c r="U2122" s="37">
        <v>0.12</v>
      </c>
      <c r="V2122" s="38">
        <v>0.06</v>
      </c>
      <c r="W2122" s="38">
        <v>0.13416407864998739</v>
      </c>
      <c r="X2122" s="39">
        <v>10.5</v>
      </c>
      <c r="Y2122" s="42" t="s">
        <v>1730</v>
      </c>
    </row>
    <row r="2123" spans="1:28" x14ac:dyDescent="0.25">
      <c r="A2123" s="177" t="s">
        <v>29</v>
      </c>
      <c r="B2123" s="53" t="s">
        <v>2245</v>
      </c>
      <c r="C2123" s="83" t="s">
        <v>23</v>
      </c>
      <c r="D2123" s="53">
        <v>35</v>
      </c>
      <c r="E2123" s="168" t="s">
        <v>2246</v>
      </c>
      <c r="F2123" s="53">
        <v>10</v>
      </c>
      <c r="G2123" s="168" t="s">
        <v>38</v>
      </c>
      <c r="H2123" s="53">
        <v>1</v>
      </c>
      <c r="I2123" s="168" t="s">
        <v>2247</v>
      </c>
      <c r="J2123" s="97">
        <v>1.4147274422681348</v>
      </c>
      <c r="K2123" s="57">
        <v>-0.02</v>
      </c>
      <c r="L2123" s="58">
        <v>0</v>
      </c>
      <c r="M2123" s="58">
        <v>0.02</v>
      </c>
      <c r="N2123" s="59">
        <v>10.6</v>
      </c>
      <c r="O2123" s="60">
        <v>0.63809711448897644</v>
      </c>
      <c r="P2123" s="57">
        <v>-0.01</v>
      </c>
      <c r="Q2123" s="58">
        <v>0</v>
      </c>
      <c r="R2123" s="58">
        <v>0.01</v>
      </c>
      <c r="S2123" s="61">
        <v>10.4</v>
      </c>
      <c r="T2123" s="56">
        <v>0.6705578039368475</v>
      </c>
      <c r="U2123" s="57">
        <v>-0.01</v>
      </c>
      <c r="V2123" s="58">
        <v>0</v>
      </c>
      <c r="W2123" s="58">
        <v>0.01</v>
      </c>
      <c r="X2123" s="59">
        <v>10.5</v>
      </c>
      <c r="Y2123" s="62" t="s">
        <v>1730</v>
      </c>
    </row>
    <row r="2124" spans="1:28" x14ac:dyDescent="0.25">
      <c r="A2124" s="177" t="s">
        <v>29</v>
      </c>
      <c r="B2124" s="53" t="s">
        <v>2245</v>
      </c>
      <c r="C2124" s="83" t="s">
        <v>23</v>
      </c>
      <c r="D2124" s="53">
        <v>35</v>
      </c>
      <c r="E2124" s="168" t="s">
        <v>2248</v>
      </c>
      <c r="F2124" s="53">
        <v>10</v>
      </c>
      <c r="G2124" s="168" t="s">
        <v>38</v>
      </c>
      <c r="H2124" s="53">
        <v>1</v>
      </c>
      <c r="I2124" s="168" t="s">
        <v>2249</v>
      </c>
      <c r="J2124" s="56">
        <v>1.4147274422681348</v>
      </c>
      <c r="K2124" s="57">
        <v>-0.02</v>
      </c>
      <c r="L2124" s="58">
        <v>0</v>
      </c>
      <c r="M2124" s="58">
        <v>0.02</v>
      </c>
      <c r="N2124" s="59">
        <v>10.6</v>
      </c>
      <c r="O2124" s="60">
        <v>1.9142913434669293</v>
      </c>
      <c r="P2124" s="57">
        <v>-0.03</v>
      </c>
      <c r="Q2124" s="58">
        <v>0</v>
      </c>
      <c r="R2124" s="58">
        <v>0.03</v>
      </c>
      <c r="S2124" s="61">
        <v>10.4</v>
      </c>
      <c r="T2124" s="56">
        <v>2.68223121574739</v>
      </c>
      <c r="U2124" s="57">
        <v>-0.04</v>
      </c>
      <c r="V2124" s="58">
        <v>0</v>
      </c>
      <c r="W2124" s="58">
        <v>0.04</v>
      </c>
      <c r="X2124" s="59">
        <v>10.5</v>
      </c>
      <c r="Y2124" s="62" t="s">
        <v>1730</v>
      </c>
    </row>
    <row r="2125" spans="1:28" x14ac:dyDescent="0.25">
      <c r="A2125" s="177" t="s">
        <v>29</v>
      </c>
      <c r="B2125" s="53" t="s">
        <v>2245</v>
      </c>
      <c r="C2125" s="83" t="s">
        <v>23</v>
      </c>
      <c r="D2125" s="53">
        <v>35</v>
      </c>
      <c r="E2125" s="168" t="s">
        <v>2250</v>
      </c>
      <c r="F2125" s="53">
        <v>10</v>
      </c>
      <c r="G2125" s="168" t="s">
        <v>38</v>
      </c>
      <c r="H2125" s="53">
        <v>1</v>
      </c>
      <c r="I2125" s="168" t="s">
        <v>2251</v>
      </c>
      <c r="J2125" s="56">
        <v>0.70736372113406742</v>
      </c>
      <c r="K2125" s="57">
        <v>-0.01</v>
      </c>
      <c r="L2125" s="58">
        <v>0</v>
      </c>
      <c r="M2125" s="58">
        <v>0.01</v>
      </c>
      <c r="N2125" s="59">
        <v>10.6</v>
      </c>
      <c r="O2125" s="60">
        <v>1.9142913434669293</v>
      </c>
      <c r="P2125" s="57">
        <v>-0.03</v>
      </c>
      <c r="Q2125" s="58">
        <v>0</v>
      </c>
      <c r="R2125" s="58">
        <v>0.03</v>
      </c>
      <c r="S2125" s="61">
        <v>10.4</v>
      </c>
      <c r="T2125" s="56">
        <v>1.341115607873695</v>
      </c>
      <c r="U2125" s="57">
        <v>-0.02</v>
      </c>
      <c r="V2125" s="58">
        <v>0</v>
      </c>
      <c r="W2125" s="58">
        <v>0.02</v>
      </c>
      <c r="X2125" s="59">
        <v>10.5</v>
      </c>
      <c r="Y2125" s="62" t="s">
        <v>1730</v>
      </c>
    </row>
    <row r="2126" spans="1:28" x14ac:dyDescent="0.25">
      <c r="A2126" s="177" t="s">
        <v>29</v>
      </c>
      <c r="B2126" s="53" t="s">
        <v>2245</v>
      </c>
      <c r="C2126" s="83" t="s">
        <v>23</v>
      </c>
      <c r="D2126" s="53">
        <v>35</v>
      </c>
      <c r="E2126" s="168" t="s">
        <v>154</v>
      </c>
      <c r="F2126" s="53">
        <v>10</v>
      </c>
      <c r="G2126" s="168" t="s">
        <v>62</v>
      </c>
      <c r="H2126" s="53" t="s">
        <v>38</v>
      </c>
      <c r="I2126" s="168" t="s">
        <v>38</v>
      </c>
      <c r="J2126" s="164">
        <v>9.1957283747428759E-2</v>
      </c>
      <c r="K2126" s="57">
        <v>-1.2999999999999999E-3</v>
      </c>
      <c r="L2126" s="89">
        <v>0</v>
      </c>
      <c r="M2126" s="89">
        <v>1.2999999999999999E-3</v>
      </c>
      <c r="N2126" s="59">
        <v>10.6</v>
      </c>
      <c r="O2126" s="107">
        <v>3.1904855724448823E-2</v>
      </c>
      <c r="P2126" s="57">
        <v>-5.0000000000000001E-4</v>
      </c>
      <c r="Q2126" s="89">
        <v>0</v>
      </c>
      <c r="R2126" s="89">
        <v>5.0000000000000001E-4</v>
      </c>
      <c r="S2126" s="61">
        <v>10.4</v>
      </c>
      <c r="T2126" s="164">
        <v>4.6939046275579335E-2</v>
      </c>
      <c r="U2126" s="57">
        <v>-7.000000000000001E-4</v>
      </c>
      <c r="V2126" s="89">
        <v>0</v>
      </c>
      <c r="W2126" s="89">
        <v>7.000000000000001E-4</v>
      </c>
      <c r="X2126" s="59">
        <v>10.5</v>
      </c>
      <c r="Y2126" s="62" t="s">
        <v>38</v>
      </c>
    </row>
    <row r="2127" spans="1:28" x14ac:dyDescent="0.25">
      <c r="A2127" s="175" t="s">
        <v>29</v>
      </c>
      <c r="B2127" s="64" t="s">
        <v>2245</v>
      </c>
      <c r="C2127" s="120" t="s">
        <v>23</v>
      </c>
      <c r="D2127" s="64">
        <v>35</v>
      </c>
      <c r="E2127" s="120" t="s">
        <v>941</v>
      </c>
      <c r="F2127" s="64">
        <v>10</v>
      </c>
      <c r="G2127" s="120" t="s">
        <v>40</v>
      </c>
      <c r="H2127" s="64">
        <v>2</v>
      </c>
      <c r="I2127" s="120" t="s">
        <v>38</v>
      </c>
      <c r="J2127" s="65" t="s">
        <v>44</v>
      </c>
      <c r="K2127" s="66" t="s">
        <v>44</v>
      </c>
      <c r="L2127" s="67" t="s">
        <v>44</v>
      </c>
      <c r="M2127" s="67" t="s">
        <v>44</v>
      </c>
      <c r="N2127" s="68" t="s">
        <v>44</v>
      </c>
      <c r="O2127" s="69" t="s">
        <v>44</v>
      </c>
      <c r="P2127" s="66" t="s">
        <v>44</v>
      </c>
      <c r="Q2127" s="67" t="s">
        <v>44</v>
      </c>
      <c r="R2127" s="67" t="s">
        <v>44</v>
      </c>
      <c r="S2127" s="70" t="s">
        <v>44</v>
      </c>
      <c r="T2127" s="65" t="s">
        <v>44</v>
      </c>
      <c r="U2127" s="66" t="s">
        <v>44</v>
      </c>
      <c r="V2127" s="67" t="s">
        <v>44</v>
      </c>
      <c r="W2127" s="67" t="s">
        <v>44</v>
      </c>
      <c r="X2127" s="68" t="s">
        <v>44</v>
      </c>
      <c r="Y2127" s="71" t="s">
        <v>979</v>
      </c>
    </row>
    <row r="2128" spans="1:28" x14ac:dyDescent="0.25">
      <c r="A2128" s="177" t="s">
        <v>29</v>
      </c>
      <c r="B2128" s="53" t="s">
        <v>2245</v>
      </c>
      <c r="C2128" s="83" t="s">
        <v>23</v>
      </c>
      <c r="D2128" s="53">
        <v>35</v>
      </c>
      <c r="E2128" s="168" t="s">
        <v>2252</v>
      </c>
      <c r="F2128" s="53">
        <v>10</v>
      </c>
      <c r="G2128" s="168" t="s">
        <v>38</v>
      </c>
      <c r="H2128" s="53">
        <v>2</v>
      </c>
      <c r="I2128" s="168" t="s">
        <v>2253</v>
      </c>
      <c r="J2128" s="56">
        <v>2.1022585357068544</v>
      </c>
      <c r="K2128" s="57">
        <v>-0.03</v>
      </c>
      <c r="L2128" s="58">
        <v>0</v>
      </c>
      <c r="M2128" s="58">
        <v>0.03</v>
      </c>
      <c r="N2128" s="59">
        <v>10.7</v>
      </c>
      <c r="O2128" s="60">
        <v>3.792119994677345</v>
      </c>
      <c r="P2128" s="57">
        <v>-0.06</v>
      </c>
      <c r="Q2128" s="58">
        <v>0</v>
      </c>
      <c r="R2128" s="58">
        <v>0.06</v>
      </c>
      <c r="S2128" s="61">
        <v>10.5</v>
      </c>
      <c r="T2128" s="56">
        <v>3.3527890196842383</v>
      </c>
      <c r="U2128" s="57">
        <v>-0.05</v>
      </c>
      <c r="V2128" s="58">
        <v>0</v>
      </c>
      <c r="W2128" s="58">
        <v>0.05</v>
      </c>
      <c r="X2128" s="59">
        <v>10.5</v>
      </c>
      <c r="Y2128" s="62" t="s">
        <v>1730</v>
      </c>
      <c r="AB2128" s="168" t="s">
        <v>38</v>
      </c>
    </row>
    <row r="2129" spans="1:28" x14ac:dyDescent="0.25">
      <c r="A2129" s="177" t="s">
        <v>29</v>
      </c>
      <c r="B2129" s="53" t="s">
        <v>2245</v>
      </c>
      <c r="C2129" s="83" t="s">
        <v>23</v>
      </c>
      <c r="D2129" s="53">
        <v>35</v>
      </c>
      <c r="E2129" s="168" t="s">
        <v>2254</v>
      </c>
      <c r="F2129" s="53">
        <v>10</v>
      </c>
      <c r="G2129" s="168" t="s">
        <v>38</v>
      </c>
      <c r="H2129" s="53">
        <v>2</v>
      </c>
      <c r="I2129" s="168" t="s">
        <v>2255</v>
      </c>
      <c r="J2129" s="56">
        <v>2.8030113809424728</v>
      </c>
      <c r="K2129" s="57">
        <v>-0.04</v>
      </c>
      <c r="L2129" s="58">
        <v>0</v>
      </c>
      <c r="M2129" s="58">
        <v>0.04</v>
      </c>
      <c r="N2129" s="59">
        <v>10.7</v>
      </c>
      <c r="O2129" s="60">
        <v>3.792119994677345</v>
      </c>
      <c r="P2129" s="57">
        <v>-0.06</v>
      </c>
      <c r="Q2129" s="58">
        <v>0</v>
      </c>
      <c r="R2129" s="58">
        <v>0.06</v>
      </c>
      <c r="S2129" s="61">
        <v>10.5</v>
      </c>
      <c r="T2129" s="56">
        <v>2.68223121574739</v>
      </c>
      <c r="U2129" s="57">
        <v>-0.04</v>
      </c>
      <c r="V2129" s="58">
        <v>0</v>
      </c>
      <c r="W2129" s="58">
        <v>0.04</v>
      </c>
      <c r="X2129" s="59">
        <v>10.5</v>
      </c>
      <c r="Y2129" s="62" t="s">
        <v>1730</v>
      </c>
    </row>
    <row r="2130" spans="1:28" x14ac:dyDescent="0.25">
      <c r="A2130" s="177" t="s">
        <v>29</v>
      </c>
      <c r="B2130" s="53" t="s">
        <v>2245</v>
      </c>
      <c r="C2130" s="83" t="s">
        <v>23</v>
      </c>
      <c r="D2130" s="53">
        <v>35</v>
      </c>
      <c r="E2130" s="168" t="s">
        <v>2256</v>
      </c>
      <c r="F2130" s="53">
        <v>10</v>
      </c>
      <c r="G2130" s="168" t="s">
        <v>38</v>
      </c>
      <c r="H2130" s="53">
        <v>2</v>
      </c>
      <c r="I2130" s="168" t="s">
        <v>2257</v>
      </c>
      <c r="J2130" s="56">
        <v>0.7007528452356182</v>
      </c>
      <c r="K2130" s="57">
        <v>-0.01</v>
      </c>
      <c r="L2130" s="58">
        <v>0</v>
      </c>
      <c r="M2130" s="58">
        <v>0.01</v>
      </c>
      <c r="N2130" s="59">
        <v>10.7</v>
      </c>
      <c r="O2130" s="60">
        <v>0.63201999911289075</v>
      </c>
      <c r="P2130" s="57">
        <v>-0.01</v>
      </c>
      <c r="Q2130" s="58">
        <v>0</v>
      </c>
      <c r="R2130" s="58">
        <v>0.01</v>
      </c>
      <c r="S2130" s="61">
        <v>10.5</v>
      </c>
      <c r="T2130" s="56">
        <v>0.6705578039368475</v>
      </c>
      <c r="U2130" s="57">
        <v>-0.01</v>
      </c>
      <c r="V2130" s="58">
        <v>0</v>
      </c>
      <c r="W2130" s="58">
        <v>0.01</v>
      </c>
      <c r="X2130" s="59">
        <v>10.5</v>
      </c>
      <c r="Y2130" s="62" t="s">
        <v>1730</v>
      </c>
    </row>
    <row r="2131" spans="1:28" ht="15.75" thickBot="1" x14ac:dyDescent="0.3">
      <c r="A2131" s="178" t="s">
        <v>29</v>
      </c>
      <c r="B2131" s="73" t="s">
        <v>2245</v>
      </c>
      <c r="C2131" s="170" t="s">
        <v>23</v>
      </c>
      <c r="D2131" s="73">
        <v>35</v>
      </c>
      <c r="E2131" s="171" t="s">
        <v>171</v>
      </c>
      <c r="F2131" s="73">
        <v>10</v>
      </c>
      <c r="G2131" s="171" t="s">
        <v>62</v>
      </c>
      <c r="H2131" s="73" t="s">
        <v>38</v>
      </c>
      <c r="I2131" s="171" t="s">
        <v>38</v>
      </c>
      <c r="J2131" s="75">
        <v>0</v>
      </c>
      <c r="K2131" s="76">
        <v>0</v>
      </c>
      <c r="L2131" s="77">
        <v>0</v>
      </c>
      <c r="M2131" s="77">
        <v>0</v>
      </c>
      <c r="N2131" s="78">
        <v>10.7</v>
      </c>
      <c r="O2131" s="79">
        <v>0</v>
      </c>
      <c r="P2131" s="76">
        <v>0</v>
      </c>
      <c r="Q2131" s="77">
        <v>0</v>
      </c>
      <c r="R2131" s="77">
        <v>0</v>
      </c>
      <c r="S2131" s="80">
        <v>10.5</v>
      </c>
      <c r="T2131" s="75">
        <v>0</v>
      </c>
      <c r="U2131" s="76">
        <v>0</v>
      </c>
      <c r="V2131" s="77">
        <v>0</v>
      </c>
      <c r="W2131" s="77">
        <v>0</v>
      </c>
      <c r="X2131" s="78">
        <v>10.5</v>
      </c>
      <c r="Y2131" s="81" t="s">
        <v>38</v>
      </c>
    </row>
    <row r="2132" spans="1:28" x14ac:dyDescent="0.25">
      <c r="A2132" s="165" t="s">
        <v>29</v>
      </c>
      <c r="B2132" s="35" t="s">
        <v>2258</v>
      </c>
      <c r="C2132" s="166" t="s">
        <v>23</v>
      </c>
      <c r="D2132" s="35">
        <v>35</v>
      </c>
      <c r="E2132" s="166" t="s">
        <v>851</v>
      </c>
      <c r="F2132" s="35">
        <v>10</v>
      </c>
      <c r="G2132" s="166" t="s">
        <v>40</v>
      </c>
      <c r="H2132" s="35">
        <v>1</v>
      </c>
      <c r="I2132" s="166" t="s">
        <v>38</v>
      </c>
      <c r="J2132" s="36">
        <v>7.1093182733393707</v>
      </c>
      <c r="K2132" s="37">
        <v>0.1</v>
      </c>
      <c r="L2132" s="38">
        <v>0.08</v>
      </c>
      <c r="M2132" s="38">
        <v>0.12806248474865697</v>
      </c>
      <c r="N2132" s="39">
        <v>10.4</v>
      </c>
      <c r="O2132" s="40">
        <v>20.948890562010504</v>
      </c>
      <c r="P2132" s="37">
        <v>0.32</v>
      </c>
      <c r="Q2132" s="38">
        <v>0.2</v>
      </c>
      <c r="R2132" s="38">
        <v>0.37735924528226417</v>
      </c>
      <c r="S2132" s="41">
        <v>10.4</v>
      </c>
      <c r="T2132" s="36">
        <v>12.126209705627957</v>
      </c>
      <c r="U2132" s="37">
        <v>0.18</v>
      </c>
      <c r="V2132" s="38">
        <v>0.12</v>
      </c>
      <c r="W2132" s="38">
        <v>0.21633307652783934</v>
      </c>
      <c r="X2132" s="39">
        <v>10.3</v>
      </c>
      <c r="Y2132" s="42" t="s">
        <v>38</v>
      </c>
    </row>
    <row r="2133" spans="1:28" x14ac:dyDescent="0.25">
      <c r="A2133" s="177" t="s">
        <v>29</v>
      </c>
      <c r="B2133" s="53" t="s">
        <v>2258</v>
      </c>
      <c r="C2133" s="83" t="s">
        <v>23</v>
      </c>
      <c r="D2133" s="53">
        <v>35</v>
      </c>
      <c r="E2133" s="168" t="s">
        <v>2259</v>
      </c>
      <c r="F2133" s="53">
        <v>10</v>
      </c>
      <c r="G2133" s="168" t="s">
        <v>38</v>
      </c>
      <c r="H2133" s="53">
        <v>1</v>
      </c>
      <c r="I2133" s="168" t="s">
        <v>2244</v>
      </c>
      <c r="J2133" s="56" t="s">
        <v>44</v>
      </c>
      <c r="K2133" s="57" t="s">
        <v>44</v>
      </c>
      <c r="L2133" s="58" t="s">
        <v>44</v>
      </c>
      <c r="M2133" s="58" t="s">
        <v>44</v>
      </c>
      <c r="N2133" s="59" t="s">
        <v>44</v>
      </c>
      <c r="O2133" s="60" t="s">
        <v>44</v>
      </c>
      <c r="P2133" s="57" t="s">
        <v>44</v>
      </c>
      <c r="Q2133" s="58" t="s">
        <v>44</v>
      </c>
      <c r="R2133" s="58" t="s">
        <v>44</v>
      </c>
      <c r="S2133" s="61" t="s">
        <v>44</v>
      </c>
      <c r="T2133" s="56" t="s">
        <v>44</v>
      </c>
      <c r="U2133" s="57" t="s">
        <v>44</v>
      </c>
      <c r="V2133" s="58" t="s">
        <v>44</v>
      </c>
      <c r="W2133" s="58" t="s">
        <v>44</v>
      </c>
      <c r="X2133" s="59" t="s">
        <v>44</v>
      </c>
      <c r="Y2133" s="62" t="s">
        <v>284</v>
      </c>
    </row>
    <row r="2134" spans="1:28" x14ac:dyDescent="0.25">
      <c r="A2134" s="177" t="s">
        <v>29</v>
      </c>
      <c r="B2134" s="53" t="s">
        <v>2258</v>
      </c>
      <c r="C2134" s="83" t="s">
        <v>23</v>
      </c>
      <c r="D2134" s="53">
        <v>35</v>
      </c>
      <c r="E2134" s="168" t="s">
        <v>2260</v>
      </c>
      <c r="F2134" s="53">
        <v>10</v>
      </c>
      <c r="G2134" s="168" t="s">
        <v>38</v>
      </c>
      <c r="H2134" s="53">
        <v>1</v>
      </c>
      <c r="I2134" s="168" t="s">
        <v>2261</v>
      </c>
      <c r="J2134" s="56">
        <v>0.72096686961741485</v>
      </c>
      <c r="K2134" s="57">
        <v>-0.01</v>
      </c>
      <c r="L2134" s="58">
        <v>0</v>
      </c>
      <c r="M2134" s="58">
        <v>0.01</v>
      </c>
      <c r="N2134" s="59">
        <v>10.4</v>
      </c>
      <c r="O2134" s="60">
        <v>1.2761942289779529</v>
      </c>
      <c r="P2134" s="57">
        <v>-0.02</v>
      </c>
      <c r="Q2134" s="58">
        <v>0</v>
      </c>
      <c r="R2134" s="58">
        <v>0.02</v>
      </c>
      <c r="S2134" s="61">
        <v>10.4</v>
      </c>
      <c r="T2134" s="56">
        <v>0.68357834381911653</v>
      </c>
      <c r="U2134" s="57">
        <v>-0.01</v>
      </c>
      <c r="V2134" s="58">
        <v>0</v>
      </c>
      <c r="W2134" s="58">
        <v>0.01</v>
      </c>
      <c r="X2134" s="59">
        <v>10.3</v>
      </c>
      <c r="Y2134" s="62" t="s">
        <v>1730</v>
      </c>
      <c r="AB2134" s="168" t="s">
        <v>38</v>
      </c>
    </row>
    <row r="2135" spans="1:28" x14ac:dyDescent="0.25">
      <c r="A2135" s="177" t="s">
        <v>29</v>
      </c>
      <c r="B2135" s="53" t="s">
        <v>2258</v>
      </c>
      <c r="C2135" s="83" t="s">
        <v>23</v>
      </c>
      <c r="D2135" s="53">
        <v>35</v>
      </c>
      <c r="E2135" s="168" t="s">
        <v>2262</v>
      </c>
      <c r="F2135" s="53">
        <v>10</v>
      </c>
      <c r="G2135" s="168" t="s">
        <v>38</v>
      </c>
      <c r="H2135" s="53">
        <v>1</v>
      </c>
      <c r="I2135" s="168" t="s">
        <v>2263</v>
      </c>
      <c r="J2135" s="56">
        <v>3.6048343480870741</v>
      </c>
      <c r="K2135" s="57">
        <v>-0.05</v>
      </c>
      <c r="L2135" s="58">
        <v>0</v>
      </c>
      <c r="M2135" s="58">
        <v>0.05</v>
      </c>
      <c r="N2135" s="59">
        <v>10.4</v>
      </c>
      <c r="O2135" s="60">
        <v>2.5523884579559057</v>
      </c>
      <c r="P2135" s="57">
        <v>-0.04</v>
      </c>
      <c r="Q2135" s="58">
        <v>0</v>
      </c>
      <c r="R2135" s="58">
        <v>0.04</v>
      </c>
      <c r="S2135" s="61">
        <v>10.4</v>
      </c>
      <c r="T2135" s="56">
        <v>2.7343133752764661</v>
      </c>
      <c r="U2135" s="57">
        <v>-0.04</v>
      </c>
      <c r="V2135" s="58">
        <v>0</v>
      </c>
      <c r="W2135" s="58">
        <v>0.04</v>
      </c>
      <c r="X2135" s="59">
        <v>10.3</v>
      </c>
      <c r="Y2135" s="62" t="s">
        <v>1730</v>
      </c>
    </row>
    <row r="2136" spans="1:28" x14ac:dyDescent="0.25">
      <c r="A2136" s="177" t="s">
        <v>29</v>
      </c>
      <c r="B2136" s="53" t="s">
        <v>2258</v>
      </c>
      <c r="C2136" s="83" t="s">
        <v>23</v>
      </c>
      <c r="D2136" s="53">
        <v>35</v>
      </c>
      <c r="E2136" s="168" t="s">
        <v>2264</v>
      </c>
      <c r="F2136" s="53">
        <v>10</v>
      </c>
      <c r="G2136" s="168" t="s">
        <v>38</v>
      </c>
      <c r="H2136" s="53">
        <v>1</v>
      </c>
      <c r="I2136" s="168" t="s">
        <v>2265</v>
      </c>
      <c r="J2136" s="56">
        <v>6.4887018265567331</v>
      </c>
      <c r="K2136" s="57">
        <v>-0.09</v>
      </c>
      <c r="L2136" s="58">
        <v>0</v>
      </c>
      <c r="M2136" s="58">
        <v>0.09</v>
      </c>
      <c r="N2136" s="59">
        <v>10.4</v>
      </c>
      <c r="O2136" s="60">
        <v>16.590524976713386</v>
      </c>
      <c r="P2136" s="57">
        <v>-0.26</v>
      </c>
      <c r="Q2136" s="58">
        <v>0</v>
      </c>
      <c r="R2136" s="58">
        <v>0.26</v>
      </c>
      <c r="S2136" s="61">
        <v>10.4</v>
      </c>
      <c r="T2136" s="56">
        <v>7.5193617820102814</v>
      </c>
      <c r="U2136" s="57">
        <v>-0.11</v>
      </c>
      <c r="V2136" s="58">
        <v>0</v>
      </c>
      <c r="W2136" s="58">
        <v>0.11</v>
      </c>
      <c r="X2136" s="59">
        <v>10.3</v>
      </c>
      <c r="Y2136" s="62" t="s">
        <v>1730</v>
      </c>
    </row>
    <row r="2137" spans="1:28" ht="15.75" thickBot="1" x14ac:dyDescent="0.3">
      <c r="A2137" s="178" t="s">
        <v>29</v>
      </c>
      <c r="B2137" s="73" t="s">
        <v>2258</v>
      </c>
      <c r="C2137" s="170" t="s">
        <v>23</v>
      </c>
      <c r="D2137" s="73">
        <v>35</v>
      </c>
      <c r="E2137" s="171" t="s">
        <v>154</v>
      </c>
      <c r="F2137" s="73">
        <v>10</v>
      </c>
      <c r="G2137" s="171" t="s">
        <v>62</v>
      </c>
      <c r="H2137" s="73" t="s">
        <v>38</v>
      </c>
      <c r="I2137" s="171" t="s">
        <v>38</v>
      </c>
      <c r="J2137" s="104">
        <v>6.3445084526332504E-2</v>
      </c>
      <c r="K2137" s="76">
        <v>-8.8000000000000003E-4</v>
      </c>
      <c r="L2137" s="76">
        <v>0</v>
      </c>
      <c r="M2137" s="76">
        <v>8.8000000000000003E-4</v>
      </c>
      <c r="N2137" s="78">
        <v>10.4</v>
      </c>
      <c r="O2137" s="133">
        <v>6.1257322990941734E-2</v>
      </c>
      <c r="P2137" s="76">
        <v>-9.5999999999999992E-4</v>
      </c>
      <c r="Q2137" s="77">
        <v>0</v>
      </c>
      <c r="R2137" s="77">
        <v>9.5999999999999992E-4</v>
      </c>
      <c r="S2137" s="80">
        <v>10.4</v>
      </c>
      <c r="T2137" s="104">
        <v>6.5623521006635183E-2</v>
      </c>
      <c r="U2137" s="76">
        <v>-9.5999999999999992E-4</v>
      </c>
      <c r="V2137" s="76">
        <v>0</v>
      </c>
      <c r="W2137" s="76">
        <v>9.5999999999999992E-4</v>
      </c>
      <c r="X2137" s="78">
        <v>10.3</v>
      </c>
      <c r="Y2137" s="81" t="s">
        <v>38</v>
      </c>
    </row>
    <row r="2138" spans="1:28" x14ac:dyDescent="0.25">
      <c r="A2138" s="165" t="s">
        <v>29</v>
      </c>
      <c r="B2138" s="35" t="s">
        <v>2266</v>
      </c>
      <c r="C2138" s="166" t="s">
        <v>23</v>
      </c>
      <c r="D2138" s="35">
        <v>35</v>
      </c>
      <c r="E2138" s="166" t="s">
        <v>851</v>
      </c>
      <c r="F2138" s="35">
        <v>10</v>
      </c>
      <c r="G2138" s="166" t="s">
        <v>40</v>
      </c>
      <c r="H2138" s="35">
        <v>1</v>
      </c>
      <c r="I2138" s="166" t="s">
        <v>38</v>
      </c>
      <c r="J2138" s="36" t="s">
        <v>44</v>
      </c>
      <c r="K2138" s="37" t="s">
        <v>44</v>
      </c>
      <c r="L2138" s="38" t="s">
        <v>44</v>
      </c>
      <c r="M2138" s="38" t="s">
        <v>44</v>
      </c>
      <c r="N2138" s="39" t="s">
        <v>44</v>
      </c>
      <c r="O2138" s="40" t="s">
        <v>44</v>
      </c>
      <c r="P2138" s="37" t="s">
        <v>44</v>
      </c>
      <c r="Q2138" s="38" t="s">
        <v>44</v>
      </c>
      <c r="R2138" s="38" t="s">
        <v>44</v>
      </c>
      <c r="S2138" s="41" t="s">
        <v>44</v>
      </c>
      <c r="T2138" s="36" t="s">
        <v>44</v>
      </c>
      <c r="U2138" s="37" t="s">
        <v>44</v>
      </c>
      <c r="V2138" s="38" t="s">
        <v>44</v>
      </c>
      <c r="W2138" s="38" t="s">
        <v>44</v>
      </c>
      <c r="X2138" s="39" t="s">
        <v>44</v>
      </c>
      <c r="Y2138" s="42" t="s">
        <v>38</v>
      </c>
    </row>
    <row r="2139" spans="1:28" x14ac:dyDescent="0.25">
      <c r="A2139" s="177" t="s">
        <v>29</v>
      </c>
      <c r="B2139" s="53" t="s">
        <v>2266</v>
      </c>
      <c r="C2139" s="83" t="s">
        <v>23</v>
      </c>
      <c r="D2139" s="53">
        <v>35</v>
      </c>
      <c r="E2139" s="168" t="s">
        <v>2267</v>
      </c>
      <c r="F2139" s="53">
        <v>10</v>
      </c>
      <c r="G2139" s="168" t="s">
        <v>38</v>
      </c>
      <c r="H2139" s="53">
        <v>1</v>
      </c>
      <c r="I2139" s="168" t="s">
        <v>2268</v>
      </c>
      <c r="J2139" s="56">
        <v>3.4875900963551625</v>
      </c>
      <c r="K2139" s="57">
        <v>-0.04</v>
      </c>
      <c r="L2139" s="58">
        <v>-0.05</v>
      </c>
      <c r="M2139" s="58">
        <v>6.4031242374328487E-2</v>
      </c>
      <c r="N2139" s="59">
        <v>10.6</v>
      </c>
      <c r="O2139" s="60">
        <v>6.5368964002343555</v>
      </c>
      <c r="P2139" s="57">
        <v>-0.1</v>
      </c>
      <c r="Q2139" s="58">
        <v>-0.06</v>
      </c>
      <c r="R2139" s="58">
        <v>0.11661903789690602</v>
      </c>
      <c r="S2139" s="61">
        <v>10.3</v>
      </c>
      <c r="T2139" s="56">
        <v>4.3358170700220144</v>
      </c>
      <c r="U2139" s="57">
        <v>-0.06</v>
      </c>
      <c r="V2139" s="58">
        <v>-0.05</v>
      </c>
      <c r="W2139" s="58">
        <v>7.8102496759066553E-2</v>
      </c>
      <c r="X2139" s="59">
        <v>10.4</v>
      </c>
      <c r="Y2139" s="62" t="s">
        <v>38</v>
      </c>
    </row>
    <row r="2140" spans="1:28" x14ac:dyDescent="0.25">
      <c r="A2140" s="177" t="s">
        <v>29</v>
      </c>
      <c r="B2140" s="53" t="s">
        <v>2266</v>
      </c>
      <c r="C2140" s="83" t="s">
        <v>23</v>
      </c>
      <c r="D2140" s="53">
        <v>35</v>
      </c>
      <c r="E2140" s="168" t="s">
        <v>2269</v>
      </c>
      <c r="F2140" s="53">
        <v>10</v>
      </c>
      <c r="G2140" s="168" t="s">
        <v>38</v>
      </c>
      <c r="H2140" s="53">
        <v>1</v>
      </c>
      <c r="I2140" s="168" t="s">
        <v>2270</v>
      </c>
      <c r="J2140" s="56">
        <v>0.77027979332804331</v>
      </c>
      <c r="K2140" s="57">
        <v>-0.01</v>
      </c>
      <c r="L2140" s="58">
        <v>-0.01</v>
      </c>
      <c r="M2140" s="58">
        <v>1.4142135623730951E-2</v>
      </c>
      <c r="N2140" s="59">
        <v>10.6</v>
      </c>
      <c r="O2140" s="60">
        <v>1.5854302542285943</v>
      </c>
      <c r="P2140" s="57">
        <v>-0.02</v>
      </c>
      <c r="Q2140" s="58">
        <v>-0.02</v>
      </c>
      <c r="R2140" s="58">
        <v>2.8284271247461901E-2</v>
      </c>
      <c r="S2140" s="61">
        <v>10.3</v>
      </c>
      <c r="T2140" s="56">
        <v>1.2413408160921211</v>
      </c>
      <c r="U2140" s="57">
        <v>-0.02</v>
      </c>
      <c r="V2140" s="58">
        <v>-0.01</v>
      </c>
      <c r="W2140" s="58">
        <v>2.2360679774997897E-2</v>
      </c>
      <c r="X2140" s="59">
        <v>10.4</v>
      </c>
      <c r="Y2140" s="62" t="s">
        <v>38</v>
      </c>
    </row>
    <row r="2141" spans="1:28" x14ac:dyDescent="0.25">
      <c r="A2141" s="177" t="s">
        <v>29</v>
      </c>
      <c r="B2141" s="53" t="s">
        <v>2266</v>
      </c>
      <c r="C2141" s="83" t="s">
        <v>23</v>
      </c>
      <c r="D2141" s="53">
        <v>35</v>
      </c>
      <c r="E2141" s="168" t="s">
        <v>154</v>
      </c>
      <c r="F2141" s="53">
        <v>10</v>
      </c>
      <c r="G2141" s="168" t="s">
        <v>62</v>
      </c>
      <c r="H2141" s="53" t="s">
        <v>38</v>
      </c>
      <c r="I2141" s="168" t="s">
        <v>38</v>
      </c>
      <c r="J2141" s="97">
        <v>0.52344915363920996</v>
      </c>
      <c r="K2141" s="57">
        <v>-7.4000000000000003E-3</v>
      </c>
      <c r="L2141" s="57">
        <v>0</v>
      </c>
      <c r="M2141" s="57">
        <v>7.4000000000000003E-3</v>
      </c>
      <c r="N2141" s="59">
        <v>10.6</v>
      </c>
      <c r="O2141" s="96">
        <v>0.15463013570528977</v>
      </c>
      <c r="P2141" s="57">
        <v>-2.3999999999999998E-3</v>
      </c>
      <c r="Q2141" s="58">
        <v>0</v>
      </c>
      <c r="R2141" s="58">
        <v>2.3999999999999998E-3</v>
      </c>
      <c r="S2141" s="61">
        <v>10.3</v>
      </c>
      <c r="T2141" s="97">
        <v>0.39266317557455788</v>
      </c>
      <c r="U2141" s="57">
        <v>-5.7999999999999996E-3</v>
      </c>
      <c r="V2141" s="57">
        <v>0</v>
      </c>
      <c r="W2141" s="57">
        <v>5.7999999999999996E-3</v>
      </c>
      <c r="X2141" s="59">
        <v>10.4</v>
      </c>
      <c r="Y2141" s="62" t="s">
        <v>38</v>
      </c>
    </row>
    <row r="2142" spans="1:28" x14ac:dyDescent="0.25">
      <c r="A2142" s="175" t="s">
        <v>29</v>
      </c>
      <c r="B2142" s="64" t="s">
        <v>2266</v>
      </c>
      <c r="C2142" s="120" t="s">
        <v>23</v>
      </c>
      <c r="D2142" s="64">
        <v>35</v>
      </c>
      <c r="E2142" s="120" t="s">
        <v>941</v>
      </c>
      <c r="F2142" s="64">
        <v>10</v>
      </c>
      <c r="G2142" s="120" t="s">
        <v>40</v>
      </c>
      <c r="H2142" s="64">
        <v>2</v>
      </c>
      <c r="I2142" s="120" t="s">
        <v>38</v>
      </c>
      <c r="J2142" s="65">
        <v>7.8553433942118218</v>
      </c>
      <c r="K2142" s="66">
        <v>0.12</v>
      </c>
      <c r="L2142" s="67">
        <v>0.08</v>
      </c>
      <c r="M2142" s="67">
        <v>0.14422205101855956</v>
      </c>
      <c r="N2142" s="68">
        <v>10.6</v>
      </c>
      <c r="O2142" s="69">
        <v>10.576138924510156</v>
      </c>
      <c r="P2142" s="66">
        <v>0.16</v>
      </c>
      <c r="Q2142" s="67">
        <v>0.1</v>
      </c>
      <c r="R2142" s="67">
        <v>0.18867962264113208</v>
      </c>
      <c r="S2142" s="70">
        <v>10.3</v>
      </c>
      <c r="T2142" s="65">
        <v>7.0220840705790524</v>
      </c>
      <c r="U2142" s="66">
        <v>0.12</v>
      </c>
      <c r="V2142" s="67">
        <v>0.04</v>
      </c>
      <c r="W2142" s="67">
        <v>0.12649110640673517</v>
      </c>
      <c r="X2142" s="68">
        <v>10.4</v>
      </c>
      <c r="Y2142" s="71" t="s">
        <v>38</v>
      </c>
      <c r="AB2142" s="168" t="s">
        <v>38</v>
      </c>
    </row>
    <row r="2143" spans="1:28" x14ac:dyDescent="0.25">
      <c r="A2143" s="177" t="s">
        <v>29</v>
      </c>
      <c r="B2143" s="53" t="s">
        <v>2266</v>
      </c>
      <c r="C2143" s="83" t="s">
        <v>23</v>
      </c>
      <c r="D2143" s="53">
        <v>35</v>
      </c>
      <c r="E2143" s="168" t="s">
        <v>2271</v>
      </c>
      <c r="F2143" s="53">
        <v>10</v>
      </c>
      <c r="G2143" s="168" t="s">
        <v>38</v>
      </c>
      <c r="H2143" s="53">
        <v>2</v>
      </c>
      <c r="I2143" s="168" t="s">
        <v>2272</v>
      </c>
      <c r="J2143" s="56">
        <v>0.77027979332804331</v>
      </c>
      <c r="K2143" s="57">
        <v>-0.01</v>
      </c>
      <c r="L2143" s="58">
        <v>-0.01</v>
      </c>
      <c r="M2143" s="58">
        <v>1.4142135623730951E-2</v>
      </c>
      <c r="N2143" s="59">
        <v>10.6</v>
      </c>
      <c r="O2143" s="60">
        <v>0.79271512711429715</v>
      </c>
      <c r="P2143" s="57">
        <v>-0.01</v>
      </c>
      <c r="Q2143" s="58">
        <v>-0.01</v>
      </c>
      <c r="R2143" s="58">
        <v>1.4142135623730951E-2</v>
      </c>
      <c r="S2143" s="61">
        <v>10.3</v>
      </c>
      <c r="T2143" s="56">
        <v>1.2413408160921211</v>
      </c>
      <c r="U2143" s="57">
        <v>-0.02</v>
      </c>
      <c r="V2143" s="58">
        <v>-0.01</v>
      </c>
      <c r="W2143" s="58">
        <v>2.2360679774997897E-2</v>
      </c>
      <c r="X2143" s="59">
        <v>10.4</v>
      </c>
      <c r="Y2143" s="62" t="s">
        <v>38</v>
      </c>
    </row>
    <row r="2144" spans="1:28" x14ac:dyDescent="0.25">
      <c r="A2144" s="177" t="s">
        <v>29</v>
      </c>
      <c r="B2144" s="53" t="s">
        <v>2266</v>
      </c>
      <c r="C2144" s="83" t="s">
        <v>23</v>
      </c>
      <c r="D2144" s="53">
        <v>35</v>
      </c>
      <c r="E2144" s="168" t="s">
        <v>2273</v>
      </c>
      <c r="F2144" s="53">
        <v>10</v>
      </c>
      <c r="G2144" s="168" t="s">
        <v>38</v>
      </c>
      <c r="H2144" s="53">
        <v>2</v>
      </c>
      <c r="I2144" s="168" t="s">
        <v>2274</v>
      </c>
      <c r="J2144" s="56">
        <v>1.5405595866560866</v>
      </c>
      <c r="K2144" s="57">
        <v>-0.02</v>
      </c>
      <c r="L2144" s="58">
        <v>-0.02</v>
      </c>
      <c r="M2144" s="58">
        <v>2.8284271247461901E-2</v>
      </c>
      <c r="N2144" s="59">
        <v>10.6</v>
      </c>
      <c r="O2144" s="60">
        <v>1.2533926686755394</v>
      </c>
      <c r="P2144" s="57">
        <v>-0.02</v>
      </c>
      <c r="Q2144" s="58">
        <v>-0.01</v>
      </c>
      <c r="R2144" s="58">
        <v>2.2360679774997897E-2</v>
      </c>
      <c r="S2144" s="61">
        <v>10.3</v>
      </c>
      <c r="T2144" s="56">
        <v>1.5701857325533195</v>
      </c>
      <c r="U2144" s="57">
        <v>-0.02</v>
      </c>
      <c r="V2144" s="58">
        <v>-0.02</v>
      </c>
      <c r="W2144" s="58">
        <v>2.8284271247461901E-2</v>
      </c>
      <c r="X2144" s="59">
        <v>10.4</v>
      </c>
      <c r="Y2144" s="62" t="s">
        <v>38</v>
      </c>
    </row>
    <row r="2145" spans="1:28" x14ac:dyDescent="0.25">
      <c r="A2145" s="177" t="s">
        <v>29</v>
      </c>
      <c r="B2145" s="53" t="s">
        <v>2266</v>
      </c>
      <c r="C2145" s="83" t="s">
        <v>23</v>
      </c>
      <c r="D2145" s="53">
        <v>35</v>
      </c>
      <c r="E2145" s="168" t="s">
        <v>2275</v>
      </c>
      <c r="F2145" s="53">
        <v>10</v>
      </c>
      <c r="G2145" s="168" t="s">
        <v>38</v>
      </c>
      <c r="H2145" s="53">
        <v>2</v>
      </c>
      <c r="I2145" s="168" t="s">
        <v>2276</v>
      </c>
      <c r="J2145" s="56">
        <v>0.77027979332804331</v>
      </c>
      <c r="K2145" s="57">
        <v>-0.01</v>
      </c>
      <c r="L2145" s="58">
        <v>-0.01</v>
      </c>
      <c r="M2145" s="58">
        <v>1.4142135623730951E-2</v>
      </c>
      <c r="N2145" s="59">
        <v>10.6</v>
      </c>
      <c r="O2145" s="60">
        <v>0.79271512711429715</v>
      </c>
      <c r="P2145" s="57">
        <v>-0.01</v>
      </c>
      <c r="Q2145" s="58">
        <v>-0.01</v>
      </c>
      <c r="R2145" s="58">
        <v>1.4142135623730951E-2</v>
      </c>
      <c r="S2145" s="61">
        <v>10.3</v>
      </c>
      <c r="T2145" s="56">
        <v>1.2413408160921211</v>
      </c>
      <c r="U2145" s="57">
        <v>-0.02</v>
      </c>
      <c r="V2145" s="58">
        <v>-0.01</v>
      </c>
      <c r="W2145" s="58">
        <v>2.2360679774997897E-2</v>
      </c>
      <c r="X2145" s="59">
        <v>10.4</v>
      </c>
      <c r="Y2145" s="62" t="s">
        <v>38</v>
      </c>
    </row>
    <row r="2146" spans="1:28" ht="15.75" thickBot="1" x14ac:dyDescent="0.3">
      <c r="A2146" s="178" t="s">
        <v>29</v>
      </c>
      <c r="B2146" s="73" t="s">
        <v>2266</v>
      </c>
      <c r="C2146" s="170" t="s">
        <v>23</v>
      </c>
      <c r="D2146" s="73">
        <v>35</v>
      </c>
      <c r="E2146" s="171" t="s">
        <v>171</v>
      </c>
      <c r="F2146" s="73">
        <v>10</v>
      </c>
      <c r="G2146" s="171" t="s">
        <v>62</v>
      </c>
      <c r="H2146" s="73" t="s">
        <v>38</v>
      </c>
      <c r="I2146" s="171" t="s">
        <v>38</v>
      </c>
      <c r="J2146" s="75" t="s">
        <v>44</v>
      </c>
      <c r="K2146" s="76" t="s">
        <v>44</v>
      </c>
      <c r="L2146" s="77" t="s">
        <v>44</v>
      </c>
      <c r="M2146" s="77" t="s">
        <v>44</v>
      </c>
      <c r="N2146" s="78" t="s">
        <v>44</v>
      </c>
      <c r="O2146" s="79" t="s">
        <v>44</v>
      </c>
      <c r="P2146" s="76" t="s">
        <v>44</v>
      </c>
      <c r="Q2146" s="77" t="s">
        <v>44</v>
      </c>
      <c r="R2146" s="77" t="s">
        <v>44</v>
      </c>
      <c r="S2146" s="80" t="s">
        <v>44</v>
      </c>
      <c r="T2146" s="75" t="s">
        <v>44</v>
      </c>
      <c r="U2146" s="76" t="s">
        <v>44</v>
      </c>
      <c r="V2146" s="77" t="s">
        <v>44</v>
      </c>
      <c r="W2146" s="77" t="s">
        <v>44</v>
      </c>
      <c r="X2146" s="78" t="s">
        <v>44</v>
      </c>
      <c r="Y2146" s="81" t="s">
        <v>44</v>
      </c>
    </row>
    <row r="2147" spans="1:28" x14ac:dyDescent="0.25">
      <c r="A2147" s="212" t="s">
        <v>29</v>
      </c>
      <c r="B2147" s="213" t="s">
        <v>2202</v>
      </c>
      <c r="C2147" s="214">
        <v>10</v>
      </c>
      <c r="D2147" s="213">
        <v>10</v>
      </c>
      <c r="E2147" s="215" t="s">
        <v>2277</v>
      </c>
      <c r="F2147" s="213">
        <v>10</v>
      </c>
      <c r="G2147" s="215" t="s">
        <v>38</v>
      </c>
      <c r="H2147" s="213">
        <v>1</v>
      </c>
      <c r="I2147" s="215" t="s">
        <v>38</v>
      </c>
      <c r="J2147" s="216">
        <v>6.4687165089269989</v>
      </c>
      <c r="K2147" s="217">
        <v>6.8000000000000005E-2</v>
      </c>
      <c r="L2147" s="218">
        <v>9.6000000000000002E-2</v>
      </c>
      <c r="M2147" s="218">
        <v>0.11764352935882194</v>
      </c>
      <c r="N2147" s="219">
        <v>10.5</v>
      </c>
      <c r="O2147" s="220">
        <v>15.518452673955673</v>
      </c>
      <c r="P2147" s="217">
        <v>0.184</v>
      </c>
      <c r="Q2147" s="218">
        <v>0.214</v>
      </c>
      <c r="R2147" s="218">
        <v>0.28222685910451545</v>
      </c>
      <c r="S2147" s="221">
        <v>10.5</v>
      </c>
      <c r="T2147" s="216">
        <v>15.451873447776725</v>
      </c>
      <c r="U2147" s="217">
        <v>0.17100000000000001</v>
      </c>
      <c r="V2147" s="218">
        <v>0.223</v>
      </c>
      <c r="W2147" s="218">
        <v>0.28101601377857455</v>
      </c>
      <c r="X2147" s="219">
        <v>10.5</v>
      </c>
      <c r="Y2147" s="222" t="s">
        <v>1730</v>
      </c>
    </row>
    <row r="2148" spans="1:28" x14ac:dyDescent="0.25">
      <c r="A2148" s="177" t="s">
        <v>29</v>
      </c>
      <c r="B2148" s="53" t="s">
        <v>2202</v>
      </c>
      <c r="C2148" s="223">
        <v>10</v>
      </c>
      <c r="D2148" s="53">
        <v>10</v>
      </c>
      <c r="E2148" s="168" t="s">
        <v>2278</v>
      </c>
      <c r="F2148" s="53">
        <v>10</v>
      </c>
      <c r="G2148" s="168" t="s">
        <v>38</v>
      </c>
      <c r="H2148" s="53">
        <v>1</v>
      </c>
      <c r="I2148" s="168" t="s">
        <v>2279</v>
      </c>
      <c r="J2148" s="56">
        <v>3.0762543607303217</v>
      </c>
      <c r="K2148" s="57">
        <v>-2.3E-2</v>
      </c>
      <c r="L2148" s="58">
        <v>-5.0999999999999997E-2</v>
      </c>
      <c r="M2148" s="58">
        <v>5.5946402922797456E-2</v>
      </c>
      <c r="N2148" s="59">
        <v>10.5</v>
      </c>
      <c r="O2148" s="60">
        <v>5.8401482705165577</v>
      </c>
      <c r="P2148" s="57">
        <v>-6.5000000000000002E-2</v>
      </c>
      <c r="Q2148" s="58">
        <v>-8.4000000000000005E-2</v>
      </c>
      <c r="R2148" s="58">
        <v>0.10621205204683695</v>
      </c>
      <c r="S2148" s="61">
        <v>10.5</v>
      </c>
      <c r="T2148" s="56">
        <v>5.6273814980473285</v>
      </c>
      <c r="U2148" s="57">
        <v>-5.7000000000000002E-2</v>
      </c>
      <c r="V2148" s="58">
        <v>-8.5000000000000006E-2</v>
      </c>
      <c r="W2148" s="58">
        <v>0.10234256201600583</v>
      </c>
      <c r="X2148" s="59">
        <v>10.5</v>
      </c>
      <c r="Y2148" s="62" t="s">
        <v>1730</v>
      </c>
      <c r="AB2148" s="168" t="s">
        <v>38</v>
      </c>
    </row>
    <row r="2149" spans="1:28" x14ac:dyDescent="0.25">
      <c r="A2149" s="177" t="s">
        <v>29</v>
      </c>
      <c r="B2149" s="53" t="s">
        <v>2202</v>
      </c>
      <c r="C2149" s="223">
        <v>10</v>
      </c>
      <c r="D2149" s="53">
        <v>10</v>
      </c>
      <c r="E2149" s="168" t="s">
        <v>2280</v>
      </c>
      <c r="F2149" s="53">
        <v>10</v>
      </c>
      <c r="G2149" s="168" t="s">
        <v>38</v>
      </c>
      <c r="H2149" s="53">
        <v>1</v>
      </c>
      <c r="I2149" s="168" t="s">
        <v>2281</v>
      </c>
      <c r="J2149" s="56">
        <v>3.460608696059281</v>
      </c>
      <c r="K2149" s="57">
        <v>-4.4999999999999998E-2</v>
      </c>
      <c r="L2149" s="58">
        <v>-4.3999999999999997E-2</v>
      </c>
      <c r="M2149" s="58">
        <v>6.2936475910238251E-2</v>
      </c>
      <c r="N2149" s="59">
        <v>10.5</v>
      </c>
      <c r="O2149" s="60">
        <v>9.339486148162317</v>
      </c>
      <c r="P2149" s="57">
        <v>-0.115</v>
      </c>
      <c r="Q2149" s="58">
        <v>-0.125</v>
      </c>
      <c r="R2149" s="58">
        <v>0.1698528775146303</v>
      </c>
      <c r="S2149" s="61">
        <v>10.5</v>
      </c>
      <c r="T2149" s="56">
        <v>9.7648853366898241</v>
      </c>
      <c r="U2149" s="57">
        <v>-0.113</v>
      </c>
      <c r="V2149" s="58">
        <v>-0.13700000000000001</v>
      </c>
      <c r="W2149" s="58">
        <v>0.17758941409892653</v>
      </c>
      <c r="X2149" s="59">
        <v>10.5</v>
      </c>
      <c r="Y2149" s="62" t="s">
        <v>1730</v>
      </c>
    </row>
    <row r="2150" spans="1:28" x14ac:dyDescent="0.25">
      <c r="A2150" s="177" t="s">
        <v>29</v>
      </c>
      <c r="B2150" s="53" t="s">
        <v>2202</v>
      </c>
      <c r="C2150" s="223">
        <v>10</v>
      </c>
      <c r="D2150" s="53">
        <v>10</v>
      </c>
      <c r="E2150" s="168" t="s">
        <v>2282</v>
      </c>
      <c r="F2150" s="53">
        <v>10</v>
      </c>
      <c r="G2150" s="168" t="s">
        <v>38</v>
      </c>
      <c r="H2150" s="53">
        <v>1</v>
      </c>
      <c r="I2150" s="168" t="s">
        <v>38</v>
      </c>
      <c r="J2150" s="56" t="s">
        <v>44</v>
      </c>
      <c r="K2150" s="57" t="s">
        <v>44</v>
      </c>
      <c r="L2150" s="58" t="s">
        <v>44</v>
      </c>
      <c r="M2150" s="58" t="s">
        <v>44</v>
      </c>
      <c r="N2150" s="59" t="s">
        <v>44</v>
      </c>
      <c r="O2150" s="60" t="s">
        <v>44</v>
      </c>
      <c r="P2150" s="57" t="s">
        <v>44</v>
      </c>
      <c r="Q2150" s="58" t="s">
        <v>44</v>
      </c>
      <c r="R2150" s="58" t="s">
        <v>44</v>
      </c>
      <c r="S2150" s="61" t="s">
        <v>44</v>
      </c>
      <c r="T2150" s="56" t="s">
        <v>44</v>
      </c>
      <c r="U2150" s="57" t="s">
        <v>44</v>
      </c>
      <c r="V2150" s="58" t="s">
        <v>44</v>
      </c>
      <c r="W2150" s="58" t="s">
        <v>44</v>
      </c>
      <c r="X2150" s="59" t="s">
        <v>44</v>
      </c>
      <c r="Y2150" s="62" t="s">
        <v>44</v>
      </c>
    </row>
    <row r="2151" spans="1:28" x14ac:dyDescent="0.25">
      <c r="A2151" s="177" t="s">
        <v>29</v>
      </c>
      <c r="B2151" s="53" t="s">
        <v>2202</v>
      </c>
      <c r="C2151" s="223">
        <v>10</v>
      </c>
      <c r="D2151" s="53">
        <v>10</v>
      </c>
      <c r="E2151" s="168" t="s">
        <v>2283</v>
      </c>
      <c r="F2151" s="53">
        <v>10</v>
      </c>
      <c r="G2151" s="168" t="s">
        <v>38</v>
      </c>
      <c r="H2151" s="53">
        <v>2</v>
      </c>
      <c r="I2151" s="168" t="s">
        <v>38</v>
      </c>
      <c r="J2151" s="56">
        <v>11.288560353746011</v>
      </c>
      <c r="K2151" s="57">
        <v>0.16800000000000001</v>
      </c>
      <c r="L2151" s="58">
        <v>0.11799999999999999</v>
      </c>
      <c r="M2151" s="58">
        <v>0.20529978080845582</v>
      </c>
      <c r="N2151" s="59">
        <v>10.5</v>
      </c>
      <c r="O2151" s="60">
        <v>25.801205242932088</v>
      </c>
      <c r="P2151" s="57">
        <v>0.40899999999999997</v>
      </c>
      <c r="Q2151" s="58">
        <v>0.23</v>
      </c>
      <c r="R2151" s="58">
        <v>0.46923448296134418</v>
      </c>
      <c r="S2151" s="61">
        <v>10.5</v>
      </c>
      <c r="T2151" s="56">
        <v>19.560399317661293</v>
      </c>
      <c r="U2151" s="57">
        <v>0.30199999999999999</v>
      </c>
      <c r="V2151" s="58">
        <v>0.188</v>
      </c>
      <c r="W2151" s="58">
        <v>0.35573585706251204</v>
      </c>
      <c r="X2151" s="59">
        <v>10.5</v>
      </c>
      <c r="Y2151" s="62" t="s">
        <v>1730</v>
      </c>
    </row>
    <row r="2152" spans="1:28" x14ac:dyDescent="0.25">
      <c r="A2152" s="177" t="s">
        <v>29</v>
      </c>
      <c r="B2152" s="53" t="s">
        <v>2202</v>
      </c>
      <c r="C2152" s="223">
        <v>10</v>
      </c>
      <c r="D2152" s="53">
        <v>10</v>
      </c>
      <c r="E2152" s="168" t="s">
        <v>2284</v>
      </c>
      <c r="F2152" s="53">
        <v>10</v>
      </c>
      <c r="G2152" s="168" t="s">
        <v>38</v>
      </c>
      <c r="H2152" s="53">
        <v>2</v>
      </c>
      <c r="I2152" s="168" t="s">
        <v>2285</v>
      </c>
      <c r="J2152" s="56">
        <v>4.0871089490742012</v>
      </c>
      <c r="K2152" s="57">
        <v>-0.05</v>
      </c>
      <c r="L2152" s="58">
        <v>-5.5E-2</v>
      </c>
      <c r="M2152" s="58">
        <v>7.433034373659253E-2</v>
      </c>
      <c r="N2152" s="59">
        <v>10.5</v>
      </c>
      <c r="O2152" s="60">
        <v>7.1711608542115801</v>
      </c>
      <c r="P2152" s="57">
        <v>-0.10299999999999999</v>
      </c>
      <c r="Q2152" s="58">
        <v>-0.08</v>
      </c>
      <c r="R2152" s="58">
        <v>0.13041855696180663</v>
      </c>
      <c r="S2152" s="61">
        <v>10.5</v>
      </c>
      <c r="T2152" s="56">
        <v>6.5435340792579106</v>
      </c>
      <c r="U2152" s="57">
        <v>-8.8999999999999996E-2</v>
      </c>
      <c r="V2152" s="58">
        <v>-7.9000000000000001E-2</v>
      </c>
      <c r="W2152" s="58">
        <v>0.11900420160649791</v>
      </c>
      <c r="X2152" s="59">
        <v>10.5</v>
      </c>
      <c r="Y2152" s="62" t="s">
        <v>1730</v>
      </c>
    </row>
    <row r="2153" spans="1:28" ht="15.75" thickBot="1" x14ac:dyDescent="0.3">
      <c r="A2153" s="178" t="s">
        <v>29</v>
      </c>
      <c r="B2153" s="73" t="s">
        <v>2202</v>
      </c>
      <c r="C2153" s="224">
        <v>10</v>
      </c>
      <c r="D2153" s="73">
        <v>10</v>
      </c>
      <c r="E2153" s="171" t="s">
        <v>2286</v>
      </c>
      <c r="F2153" s="73">
        <v>10</v>
      </c>
      <c r="G2153" s="171" t="s">
        <v>38</v>
      </c>
      <c r="H2153" s="73">
        <v>2</v>
      </c>
      <c r="I2153" s="171" t="s">
        <v>2287</v>
      </c>
      <c r="J2153" s="75">
        <v>7.355152039681637</v>
      </c>
      <c r="K2153" s="76">
        <v>-0.11799999999999999</v>
      </c>
      <c r="L2153" s="77">
        <v>-6.3E-2</v>
      </c>
      <c r="M2153" s="77">
        <v>0.13376471881628579</v>
      </c>
      <c r="N2153" s="78">
        <v>10.5</v>
      </c>
      <c r="O2153" s="79">
        <v>18.689085986110197</v>
      </c>
      <c r="P2153" s="76">
        <v>-0.30499999999999999</v>
      </c>
      <c r="Q2153" s="77">
        <v>-0.15</v>
      </c>
      <c r="R2153" s="77">
        <v>0.3398896879871468</v>
      </c>
      <c r="S2153" s="80">
        <v>10.5</v>
      </c>
      <c r="T2153" s="75">
        <v>13.132731319006083</v>
      </c>
      <c r="U2153" s="76">
        <v>-0.21199999999999999</v>
      </c>
      <c r="V2153" s="77">
        <v>-0.11</v>
      </c>
      <c r="W2153" s="77">
        <v>0.23883885781003056</v>
      </c>
      <c r="X2153" s="78">
        <v>10.5</v>
      </c>
      <c r="Y2153" s="81" t="s">
        <v>1730</v>
      </c>
      <c r="AB2153" s="168"/>
    </row>
    <row r="2154" spans="1:28" x14ac:dyDescent="0.25">
      <c r="A2154" s="172" t="s">
        <v>29</v>
      </c>
      <c r="B2154" s="135" t="s">
        <v>2288</v>
      </c>
      <c r="C2154" s="173" t="s">
        <v>1770</v>
      </c>
      <c r="D2154" s="135">
        <v>220</v>
      </c>
      <c r="E2154" s="173" t="s">
        <v>2289</v>
      </c>
      <c r="F2154" s="135">
        <v>220</v>
      </c>
      <c r="G2154" s="173" t="s">
        <v>2290</v>
      </c>
      <c r="H2154" s="135">
        <v>4</v>
      </c>
      <c r="I2154" s="173" t="s">
        <v>2291</v>
      </c>
      <c r="J2154" s="141">
        <v>48.168090683581049</v>
      </c>
      <c r="K2154" s="138">
        <v>-16.103999999999999</v>
      </c>
      <c r="L2154" s="139">
        <v>-11.616</v>
      </c>
      <c r="M2154" s="139">
        <v>19.856240127476298</v>
      </c>
      <c r="N2154" s="142">
        <v>238</v>
      </c>
      <c r="O2154" s="137">
        <v>78.993524177642442</v>
      </c>
      <c r="P2154" s="138">
        <v>24.617999999999999</v>
      </c>
      <c r="Q2154" s="139">
        <v>-19.602</v>
      </c>
      <c r="R2154" s="139">
        <v>31.468783389257361</v>
      </c>
      <c r="S2154" s="140">
        <v>230</v>
      </c>
      <c r="T2154" s="141">
        <v>74.951703163993301</v>
      </c>
      <c r="U2154" s="138">
        <v>23.957999999999998</v>
      </c>
      <c r="V2154" s="139">
        <v>-17.82</v>
      </c>
      <c r="W2154" s="139">
        <v>29.8586363385872</v>
      </c>
      <c r="X2154" s="142">
        <v>230</v>
      </c>
      <c r="Y2154" s="201" t="s">
        <v>38</v>
      </c>
    </row>
    <row r="2155" spans="1:28" x14ac:dyDescent="0.25">
      <c r="A2155" s="174" t="s">
        <v>29</v>
      </c>
      <c r="B2155" s="44" t="s">
        <v>2288</v>
      </c>
      <c r="C2155" s="136" t="s">
        <v>1770</v>
      </c>
      <c r="D2155" s="44">
        <v>220</v>
      </c>
      <c r="E2155" s="136" t="s">
        <v>2292</v>
      </c>
      <c r="F2155" s="44">
        <v>220</v>
      </c>
      <c r="G2155" s="136" t="s">
        <v>2290</v>
      </c>
      <c r="H2155" s="44">
        <v>3</v>
      </c>
      <c r="I2155" s="136" t="s">
        <v>2293</v>
      </c>
      <c r="J2155" s="45">
        <v>69.904541628774538</v>
      </c>
      <c r="K2155" s="46">
        <v>26.597999999999999</v>
      </c>
      <c r="L2155" s="47">
        <v>11.087999999999999</v>
      </c>
      <c r="M2155" s="47">
        <v>28.816615831842572</v>
      </c>
      <c r="N2155" s="48">
        <v>238</v>
      </c>
      <c r="O2155" s="49">
        <v>55.220058819510925</v>
      </c>
      <c r="P2155" s="46">
        <v>-6.9960000000000004</v>
      </c>
      <c r="Q2155" s="47">
        <v>20.856000000000002</v>
      </c>
      <c r="R2155" s="47">
        <v>21.998107918637004</v>
      </c>
      <c r="S2155" s="50">
        <v>230</v>
      </c>
      <c r="T2155" s="45">
        <v>48.586408517481509</v>
      </c>
      <c r="U2155" s="46">
        <v>-9.9</v>
      </c>
      <c r="V2155" s="47">
        <v>16.632000000000001</v>
      </c>
      <c r="W2155" s="47">
        <v>19.355449465202302</v>
      </c>
      <c r="X2155" s="48">
        <v>230</v>
      </c>
      <c r="Y2155" s="51" t="s">
        <v>38</v>
      </c>
    </row>
    <row r="2156" spans="1:28" x14ac:dyDescent="0.25">
      <c r="A2156" s="177" t="s">
        <v>29</v>
      </c>
      <c r="B2156" s="53" t="s">
        <v>2288</v>
      </c>
      <c r="C2156" s="83" t="s">
        <v>1770</v>
      </c>
      <c r="D2156" s="53">
        <v>220</v>
      </c>
      <c r="E2156" s="168" t="s">
        <v>2294</v>
      </c>
      <c r="F2156" s="53" t="s">
        <v>2295</v>
      </c>
      <c r="G2156" s="168" t="s">
        <v>36</v>
      </c>
      <c r="H2156" s="53">
        <v>1</v>
      </c>
      <c r="I2156" s="168" t="s">
        <v>38</v>
      </c>
      <c r="J2156" s="56">
        <v>25.319477204830392</v>
      </c>
      <c r="K2156" s="57">
        <v>5.2359999999999998</v>
      </c>
      <c r="L2156" s="58">
        <v>-0.52800000000000002</v>
      </c>
      <c r="M2156" s="58">
        <v>5.2625545127817919</v>
      </c>
      <c r="N2156" s="59">
        <v>120</v>
      </c>
      <c r="O2156" s="60">
        <v>43.455157851586513</v>
      </c>
      <c r="P2156" s="57">
        <v>8.8000000000000007</v>
      </c>
      <c r="Q2156" s="58">
        <v>0.33</v>
      </c>
      <c r="R2156" s="58">
        <v>8.8061853262351928</v>
      </c>
      <c r="S2156" s="61">
        <v>117</v>
      </c>
      <c r="T2156" s="56">
        <v>33.79389189823555</v>
      </c>
      <c r="U2156" s="57">
        <v>6.9740000000000002</v>
      </c>
      <c r="V2156" s="58">
        <v>-0.83599999999999997</v>
      </c>
      <c r="W2156" s="58">
        <v>7.0239285303881047</v>
      </c>
      <c r="X2156" s="59">
        <v>120</v>
      </c>
      <c r="Y2156" s="62" t="s">
        <v>38</v>
      </c>
    </row>
    <row r="2157" spans="1:28" x14ac:dyDescent="0.25">
      <c r="A2157" s="177" t="s">
        <v>29</v>
      </c>
      <c r="B2157" s="53" t="s">
        <v>2288</v>
      </c>
      <c r="C2157" s="83" t="s">
        <v>1770</v>
      </c>
      <c r="D2157" s="53">
        <v>220</v>
      </c>
      <c r="E2157" s="168" t="s">
        <v>2296</v>
      </c>
      <c r="F2157" s="53" t="s">
        <v>2295</v>
      </c>
      <c r="G2157" s="168" t="s">
        <v>36</v>
      </c>
      <c r="H2157" s="53">
        <v>2</v>
      </c>
      <c r="I2157" s="168" t="s">
        <v>38</v>
      </c>
      <c r="J2157" s="56">
        <v>25.225050012797762</v>
      </c>
      <c r="K2157" s="57">
        <v>5.2140000000000004</v>
      </c>
      <c r="L2157" s="58">
        <v>-0.55000000000000004</v>
      </c>
      <c r="M2157" s="58">
        <v>5.2429281894758013</v>
      </c>
      <c r="N2157" s="59">
        <v>120</v>
      </c>
      <c r="O2157" s="60">
        <v>43.872000334593118</v>
      </c>
      <c r="P2157" s="57">
        <v>8.734</v>
      </c>
      <c r="Q2157" s="58">
        <v>0.28599999999999998</v>
      </c>
      <c r="R2157" s="58">
        <v>8.7386813650573156</v>
      </c>
      <c r="S2157" s="61">
        <v>115</v>
      </c>
      <c r="T2157" s="56">
        <v>33.609722193524988</v>
      </c>
      <c r="U2157" s="57">
        <v>6.93</v>
      </c>
      <c r="V2157" s="58">
        <v>-0.88</v>
      </c>
      <c r="W2157" s="58">
        <v>6.9856495760952679</v>
      </c>
      <c r="X2157" s="59">
        <v>120</v>
      </c>
      <c r="Y2157" s="62" t="s">
        <v>38</v>
      </c>
      <c r="AB2157" s="168"/>
    </row>
    <row r="2158" spans="1:28" x14ac:dyDescent="0.25">
      <c r="A2158" s="174" t="s">
        <v>29</v>
      </c>
      <c r="B2158" s="44" t="s">
        <v>2288</v>
      </c>
      <c r="C2158" s="136" t="s">
        <v>1770</v>
      </c>
      <c r="D2158" s="44">
        <v>220</v>
      </c>
      <c r="E2158" s="136" t="s">
        <v>2297</v>
      </c>
      <c r="F2158" s="44">
        <v>110</v>
      </c>
      <c r="G2158" s="136" t="s">
        <v>273</v>
      </c>
      <c r="H2158" s="44">
        <v>2</v>
      </c>
      <c r="I2158" s="136" t="s">
        <v>2298</v>
      </c>
      <c r="J2158" s="45">
        <v>27.784248663770047</v>
      </c>
      <c r="K2158" s="46">
        <v>-4.07</v>
      </c>
      <c r="L2158" s="47">
        <v>-3.96</v>
      </c>
      <c r="M2158" s="47">
        <v>5.6786001796217347</v>
      </c>
      <c r="N2158" s="48">
        <v>118</v>
      </c>
      <c r="O2158" s="49">
        <v>32.443059129747347</v>
      </c>
      <c r="P2158" s="46">
        <v>0.88</v>
      </c>
      <c r="Q2158" s="47">
        <v>-6.4020000000000001</v>
      </c>
      <c r="R2158" s="47">
        <v>6.4621980780536274</v>
      </c>
      <c r="S2158" s="50">
        <v>115</v>
      </c>
      <c r="T2158" s="45">
        <v>28.525220633670113</v>
      </c>
      <c r="U2158" s="46">
        <v>2.222</v>
      </c>
      <c r="V2158" s="47">
        <v>-5.39</v>
      </c>
      <c r="W2158" s="47">
        <v>5.8300415092861897</v>
      </c>
      <c r="X2158" s="48">
        <v>118</v>
      </c>
      <c r="Y2158" s="51" t="s">
        <v>38</v>
      </c>
      <c r="AB2158" s="168"/>
    </row>
    <row r="2159" spans="1:28" x14ac:dyDescent="0.25">
      <c r="A2159" s="174" t="s">
        <v>29</v>
      </c>
      <c r="B2159" s="44" t="s">
        <v>2288</v>
      </c>
      <c r="C2159" s="136" t="s">
        <v>1770</v>
      </c>
      <c r="D2159" s="44">
        <v>220</v>
      </c>
      <c r="E2159" s="136" t="s">
        <v>2299</v>
      </c>
      <c r="F2159" s="44">
        <v>110</v>
      </c>
      <c r="G2159" s="136" t="s">
        <v>273</v>
      </c>
      <c r="H2159" s="44">
        <v>2</v>
      </c>
      <c r="I2159" s="136" t="s">
        <v>2300</v>
      </c>
      <c r="J2159" s="45">
        <v>20.713732728479265</v>
      </c>
      <c r="K2159" s="46">
        <v>0.67100000000000004</v>
      </c>
      <c r="L2159" s="47">
        <v>4.18</v>
      </c>
      <c r="M2159" s="47">
        <v>4.2335140250151522</v>
      </c>
      <c r="N2159" s="48">
        <v>118</v>
      </c>
      <c r="O2159" s="49">
        <v>25.341448473045801</v>
      </c>
      <c r="P2159" s="46">
        <v>-2.6949999999999998</v>
      </c>
      <c r="Q2159" s="47">
        <v>4.2679999999999998</v>
      </c>
      <c r="R2159" s="47">
        <v>5.0476577736609674</v>
      </c>
      <c r="S2159" s="50">
        <v>115</v>
      </c>
      <c r="T2159" s="45">
        <v>26.02773520872989</v>
      </c>
      <c r="U2159" s="46">
        <v>-2.2549999999999999</v>
      </c>
      <c r="V2159" s="47">
        <v>4.8179999999999996</v>
      </c>
      <c r="W2159" s="47">
        <v>5.3196004549214031</v>
      </c>
      <c r="X2159" s="48">
        <v>118</v>
      </c>
      <c r="Y2159" s="51" t="s">
        <v>38</v>
      </c>
    </row>
    <row r="2160" spans="1:28" x14ac:dyDescent="0.25">
      <c r="A2160" s="174" t="s">
        <v>29</v>
      </c>
      <c r="B2160" s="44" t="s">
        <v>2288</v>
      </c>
      <c r="C2160" s="136" t="s">
        <v>1770</v>
      </c>
      <c r="D2160" s="44">
        <v>220</v>
      </c>
      <c r="E2160" s="136" t="s">
        <v>2301</v>
      </c>
      <c r="F2160" s="44">
        <v>110</v>
      </c>
      <c r="G2160" s="136" t="s">
        <v>273</v>
      </c>
      <c r="H2160" s="44">
        <v>1</v>
      </c>
      <c r="I2160" s="136" t="s">
        <v>2302</v>
      </c>
      <c r="J2160" s="45">
        <v>29.319636752541236</v>
      </c>
      <c r="K2160" s="46">
        <v>2.992</v>
      </c>
      <c r="L2160" s="47">
        <v>5.1920000000000002</v>
      </c>
      <c r="M2160" s="47">
        <v>5.9924058607540927</v>
      </c>
      <c r="N2160" s="48">
        <v>118</v>
      </c>
      <c r="O2160" s="49">
        <v>38.946990190542749</v>
      </c>
      <c r="P2160" s="46">
        <v>-1.4079999999999999</v>
      </c>
      <c r="Q2160" s="47">
        <v>7.766</v>
      </c>
      <c r="R2160" s="47">
        <v>7.8926053999930845</v>
      </c>
      <c r="S2160" s="50">
        <v>117</v>
      </c>
      <c r="T2160" s="45">
        <v>39.165709381338736</v>
      </c>
      <c r="U2160" s="46">
        <v>-1.43</v>
      </c>
      <c r="V2160" s="47">
        <v>7.8760000000000003</v>
      </c>
      <c r="W2160" s="47">
        <v>8.0047658304287701</v>
      </c>
      <c r="X2160" s="48">
        <v>118</v>
      </c>
      <c r="Y2160" s="51" t="s">
        <v>38</v>
      </c>
    </row>
    <row r="2161" spans="1:28" x14ac:dyDescent="0.25">
      <c r="A2161" s="174" t="s">
        <v>29</v>
      </c>
      <c r="B2161" s="44" t="s">
        <v>2288</v>
      </c>
      <c r="C2161" s="136" t="s">
        <v>1770</v>
      </c>
      <c r="D2161" s="44">
        <v>220</v>
      </c>
      <c r="E2161" s="136" t="s">
        <v>2303</v>
      </c>
      <c r="F2161" s="44">
        <v>110</v>
      </c>
      <c r="G2161" s="136" t="s">
        <v>273</v>
      </c>
      <c r="H2161" s="44">
        <v>1</v>
      </c>
      <c r="I2161" s="136" t="s">
        <v>2304</v>
      </c>
      <c r="J2161" s="45">
        <v>0.71805887057177842</v>
      </c>
      <c r="K2161" s="46">
        <v>-0.14299999999999999</v>
      </c>
      <c r="L2161" s="47">
        <v>3.3000000000000002E-2</v>
      </c>
      <c r="M2161" s="47">
        <v>0.14675830470538964</v>
      </c>
      <c r="N2161" s="48">
        <v>118</v>
      </c>
      <c r="O2161" s="49">
        <v>0.7382986261155966</v>
      </c>
      <c r="P2161" s="46">
        <v>-0.14299999999999999</v>
      </c>
      <c r="Q2161" s="47">
        <v>4.3999999999999997E-2</v>
      </c>
      <c r="R2161" s="47">
        <v>0.14961617559608986</v>
      </c>
      <c r="S2161" s="50">
        <v>117</v>
      </c>
      <c r="T2161" s="45">
        <v>0.62995617022555439</v>
      </c>
      <c r="U2161" s="46">
        <v>-0.121</v>
      </c>
      <c r="V2161" s="47">
        <v>4.3999999999999997E-2</v>
      </c>
      <c r="W2161" s="47">
        <v>0.12875169901791586</v>
      </c>
      <c r="X2161" s="48">
        <v>118</v>
      </c>
      <c r="Y2161" s="51" t="s">
        <v>38</v>
      </c>
      <c r="AB2161" s="168"/>
    </row>
    <row r="2162" spans="1:28" x14ac:dyDescent="0.25">
      <c r="A2162" s="174" t="s">
        <v>29</v>
      </c>
      <c r="B2162" s="44" t="s">
        <v>2288</v>
      </c>
      <c r="C2162" s="136" t="s">
        <v>1770</v>
      </c>
      <c r="D2162" s="44">
        <v>220</v>
      </c>
      <c r="E2162" s="136" t="s">
        <v>2305</v>
      </c>
      <c r="F2162" s="44">
        <v>110</v>
      </c>
      <c r="G2162" s="136" t="s">
        <v>273</v>
      </c>
      <c r="H2162" s="44">
        <v>2</v>
      </c>
      <c r="I2162" s="136" t="s">
        <v>2304</v>
      </c>
      <c r="J2162" s="45">
        <v>35.501368232983161</v>
      </c>
      <c r="K2162" s="46">
        <v>-6.71</v>
      </c>
      <c r="L2162" s="47">
        <v>-2.7610000000000001</v>
      </c>
      <c r="M2162" s="47">
        <v>7.2558404750931507</v>
      </c>
      <c r="N2162" s="48">
        <v>118</v>
      </c>
      <c r="O2162" s="49">
        <v>49.213113195539421</v>
      </c>
      <c r="P2162" s="46">
        <v>-8.8770000000000007</v>
      </c>
      <c r="Q2162" s="47">
        <v>-4.1580000000000004</v>
      </c>
      <c r="R2162" s="47">
        <v>9.8025554321309514</v>
      </c>
      <c r="S2162" s="50">
        <v>115</v>
      </c>
      <c r="T2162" s="45">
        <v>42.150474223399819</v>
      </c>
      <c r="U2162" s="46">
        <v>-7.843</v>
      </c>
      <c r="V2162" s="47">
        <v>-3.5640000000000001</v>
      </c>
      <c r="W2162" s="47">
        <v>8.6147980243299962</v>
      </c>
      <c r="X2162" s="48">
        <v>118</v>
      </c>
      <c r="Y2162" s="51" t="s">
        <v>38</v>
      </c>
    </row>
    <row r="2163" spans="1:28" x14ac:dyDescent="0.25">
      <c r="A2163" s="175" t="s">
        <v>29</v>
      </c>
      <c r="B2163" s="64" t="s">
        <v>2288</v>
      </c>
      <c r="C2163" s="120" t="s">
        <v>1770</v>
      </c>
      <c r="D2163" s="64">
        <v>220</v>
      </c>
      <c r="E2163" s="120" t="s">
        <v>2306</v>
      </c>
      <c r="F2163" s="64" t="s">
        <v>22</v>
      </c>
      <c r="G2163" s="120" t="s">
        <v>33</v>
      </c>
      <c r="H2163" s="64" t="s">
        <v>2307</v>
      </c>
      <c r="I2163" s="120" t="s">
        <v>38</v>
      </c>
      <c r="J2163" s="65">
        <v>9.7131239261757365</v>
      </c>
      <c r="K2163" s="66">
        <v>-1.7270000000000001</v>
      </c>
      <c r="L2163" s="67">
        <v>-0.97899999999999998</v>
      </c>
      <c r="M2163" s="67">
        <v>1.9851876485612137</v>
      </c>
      <c r="N2163" s="68">
        <v>118</v>
      </c>
      <c r="O2163" s="69">
        <v>14.760883370998664</v>
      </c>
      <c r="P2163" s="66">
        <v>-2.75</v>
      </c>
      <c r="Q2163" s="67">
        <v>-1.177</v>
      </c>
      <c r="R2163" s="67">
        <v>2.9912921956906851</v>
      </c>
      <c r="S2163" s="70">
        <v>117</v>
      </c>
      <c r="T2163" s="65">
        <v>13.048294746312688</v>
      </c>
      <c r="U2163" s="66">
        <v>-2.4089999999999998</v>
      </c>
      <c r="V2163" s="67">
        <v>-1.1439999999999999</v>
      </c>
      <c r="W2163" s="67">
        <v>2.6668365154242206</v>
      </c>
      <c r="X2163" s="68">
        <v>118</v>
      </c>
      <c r="Y2163" s="71" t="s">
        <v>38</v>
      </c>
    </row>
    <row r="2164" spans="1:28" x14ac:dyDescent="0.25">
      <c r="A2164" s="177" t="s">
        <v>29</v>
      </c>
      <c r="B2164" s="53" t="s">
        <v>2288</v>
      </c>
      <c r="C2164" s="83" t="s">
        <v>1770</v>
      </c>
      <c r="D2164" s="53">
        <v>220</v>
      </c>
      <c r="E2164" s="168" t="s">
        <v>2306</v>
      </c>
      <c r="F2164" s="53" t="s">
        <v>22</v>
      </c>
      <c r="G2164" s="168" t="s">
        <v>33</v>
      </c>
      <c r="H2164" s="53" t="s">
        <v>86</v>
      </c>
      <c r="I2164" s="168" t="s">
        <v>38</v>
      </c>
      <c r="J2164" s="56">
        <v>8.9875961211635484</v>
      </c>
      <c r="K2164" s="57">
        <v>1.704</v>
      </c>
      <c r="L2164" s="58">
        <v>0.68600000000000005</v>
      </c>
      <c r="M2164" s="58">
        <v>1.8369028281321798</v>
      </c>
      <c r="N2164" s="59">
        <v>118</v>
      </c>
      <c r="O2164" s="60">
        <v>14.230332034727414</v>
      </c>
      <c r="P2164" s="57">
        <v>2.72</v>
      </c>
      <c r="Q2164" s="58">
        <v>0.95799999999999996</v>
      </c>
      <c r="R2164" s="58">
        <v>2.8837759968485766</v>
      </c>
      <c r="S2164" s="61">
        <v>117</v>
      </c>
      <c r="T2164" s="56">
        <v>12.50788126530659</v>
      </c>
      <c r="U2164" s="57">
        <v>2.3820000000000001</v>
      </c>
      <c r="V2164" s="58">
        <v>0.92800000000000005</v>
      </c>
      <c r="W2164" s="58">
        <v>2.5563857298928894</v>
      </c>
      <c r="X2164" s="59">
        <v>118</v>
      </c>
      <c r="Y2164" s="62" t="s">
        <v>38</v>
      </c>
    </row>
    <row r="2165" spans="1:28" x14ac:dyDescent="0.25">
      <c r="A2165" s="175" t="s">
        <v>29</v>
      </c>
      <c r="B2165" s="64" t="s">
        <v>2288</v>
      </c>
      <c r="C2165" s="120" t="s">
        <v>1770</v>
      </c>
      <c r="D2165" s="64">
        <v>220</v>
      </c>
      <c r="E2165" s="120" t="s">
        <v>2308</v>
      </c>
      <c r="F2165" s="64" t="s">
        <v>22</v>
      </c>
      <c r="G2165" s="120" t="s">
        <v>33</v>
      </c>
      <c r="H2165" s="64" t="s">
        <v>2307</v>
      </c>
      <c r="I2165" s="120" t="s">
        <v>38</v>
      </c>
      <c r="J2165" s="65">
        <v>7.9019474640132632</v>
      </c>
      <c r="K2165" s="66">
        <v>-1.474</v>
      </c>
      <c r="L2165" s="67">
        <v>-0.66</v>
      </c>
      <c r="M2165" s="67">
        <v>1.6150157893965</v>
      </c>
      <c r="N2165" s="68">
        <v>118</v>
      </c>
      <c r="O2165" s="69">
        <v>13.721559117865535</v>
      </c>
      <c r="P2165" s="66">
        <v>-2.5299999999999998</v>
      </c>
      <c r="Q2165" s="67">
        <v>-1.034</v>
      </c>
      <c r="R2165" s="67">
        <v>2.7331403183883554</v>
      </c>
      <c r="S2165" s="70">
        <v>115</v>
      </c>
      <c r="T2165" s="65">
        <v>11.149220093138521</v>
      </c>
      <c r="U2165" s="66">
        <v>-2.0680000000000001</v>
      </c>
      <c r="V2165" s="67">
        <v>-0.95699999999999996</v>
      </c>
      <c r="W2165" s="67">
        <v>2.2786998485978796</v>
      </c>
      <c r="X2165" s="68">
        <v>118</v>
      </c>
      <c r="Y2165" s="71" t="s">
        <v>38</v>
      </c>
    </row>
    <row r="2166" spans="1:28" x14ac:dyDescent="0.25">
      <c r="A2166" s="177" t="s">
        <v>29</v>
      </c>
      <c r="B2166" s="53" t="s">
        <v>2288</v>
      </c>
      <c r="C2166" s="83" t="s">
        <v>1770</v>
      </c>
      <c r="D2166" s="53">
        <v>220</v>
      </c>
      <c r="E2166" s="168" t="s">
        <v>2308</v>
      </c>
      <c r="F2166" s="53" t="s">
        <v>22</v>
      </c>
      <c r="G2166" s="168" t="s">
        <v>33</v>
      </c>
      <c r="H2166" s="53" t="s">
        <v>86</v>
      </c>
      <c r="I2166" s="168" t="s">
        <v>38</v>
      </c>
      <c r="J2166" s="56">
        <v>7.5986679031350892</v>
      </c>
      <c r="K2166" s="57">
        <v>1.4470000000000001</v>
      </c>
      <c r="L2166" s="58">
        <v>0.56399999999999995</v>
      </c>
      <c r="M2166" s="58">
        <v>1.5530309076125948</v>
      </c>
      <c r="N2166" s="59">
        <v>118</v>
      </c>
      <c r="O2166" s="60">
        <v>13.464696306595982</v>
      </c>
      <c r="P2166" s="57">
        <v>2.5579999999999998</v>
      </c>
      <c r="Q2166" s="58">
        <v>0.80600000000000005</v>
      </c>
      <c r="R2166" s="58">
        <v>2.6819768828235637</v>
      </c>
      <c r="S2166" s="61">
        <v>115</v>
      </c>
      <c r="T2166" s="56">
        <v>10.752810294750587</v>
      </c>
      <c r="U2166" s="57">
        <v>2.0750000000000002</v>
      </c>
      <c r="V2166" s="58">
        <v>0.72400000000000009</v>
      </c>
      <c r="W2166" s="58">
        <v>2.1976808230496077</v>
      </c>
      <c r="X2166" s="59">
        <v>118</v>
      </c>
      <c r="Y2166" s="62" t="s">
        <v>38</v>
      </c>
    </row>
    <row r="2167" spans="1:28" x14ac:dyDescent="0.25">
      <c r="A2167" s="181" t="s">
        <v>29</v>
      </c>
      <c r="B2167" s="182" t="s">
        <v>2288</v>
      </c>
      <c r="C2167" s="183" t="s">
        <v>1770</v>
      </c>
      <c r="D2167" s="182">
        <v>220</v>
      </c>
      <c r="E2167" s="183" t="s">
        <v>2309</v>
      </c>
      <c r="F2167" s="182">
        <v>35</v>
      </c>
      <c r="G2167" s="183" t="s">
        <v>36</v>
      </c>
      <c r="H2167" s="182">
        <v>2</v>
      </c>
      <c r="I2167" s="183" t="s">
        <v>38</v>
      </c>
      <c r="J2167" s="184">
        <v>6.8523895585637407</v>
      </c>
      <c r="K2167" s="185">
        <v>0.32900000000000001</v>
      </c>
      <c r="L2167" s="186">
        <v>0</v>
      </c>
      <c r="M2167" s="186">
        <v>0.32900000000000001</v>
      </c>
      <c r="N2167" s="187">
        <v>36</v>
      </c>
      <c r="O2167" s="188">
        <v>10.13575547725231</v>
      </c>
      <c r="P2167" s="185">
        <v>0.63200000000000001</v>
      </c>
      <c r="Q2167" s="186">
        <v>2E-3</v>
      </c>
      <c r="R2167" s="186">
        <v>0.63200316454903926</v>
      </c>
      <c r="S2167" s="189">
        <v>36</v>
      </c>
      <c r="T2167" s="184">
        <v>9.2536418145115018</v>
      </c>
      <c r="U2167" s="185">
        <v>0.57499999999999996</v>
      </c>
      <c r="V2167" s="186">
        <v>4.8000000000000001E-2</v>
      </c>
      <c r="W2167" s="186">
        <v>0.57699999999999996</v>
      </c>
      <c r="X2167" s="187">
        <v>36</v>
      </c>
      <c r="Y2167" s="190" t="s">
        <v>38</v>
      </c>
      <c r="AA2167" s="168"/>
    </row>
    <row r="2168" spans="1:28" x14ac:dyDescent="0.25">
      <c r="A2168" s="174" t="s">
        <v>29</v>
      </c>
      <c r="B2168" s="44" t="s">
        <v>2288</v>
      </c>
      <c r="C2168" s="136" t="s">
        <v>1770</v>
      </c>
      <c r="D2168" s="44">
        <v>220</v>
      </c>
      <c r="E2168" s="136" t="s">
        <v>2310</v>
      </c>
      <c r="F2168" s="44">
        <v>35</v>
      </c>
      <c r="G2168" s="136" t="s">
        <v>216</v>
      </c>
      <c r="H2168" s="44">
        <v>2</v>
      </c>
      <c r="I2168" s="136" t="s">
        <v>2311</v>
      </c>
      <c r="J2168" s="45">
        <v>6.8523895585637407</v>
      </c>
      <c r="K2168" s="46">
        <v>-0.32900000000000001</v>
      </c>
      <c r="L2168" s="47">
        <v>0</v>
      </c>
      <c r="M2168" s="47">
        <v>0.32900000000000001</v>
      </c>
      <c r="N2168" s="48">
        <v>36</v>
      </c>
      <c r="O2168" s="49">
        <v>10.13575547725231</v>
      </c>
      <c r="P2168" s="46">
        <v>-0.63200000000000001</v>
      </c>
      <c r="Q2168" s="47">
        <v>-2E-3</v>
      </c>
      <c r="R2168" s="47">
        <v>0.63200316454903926</v>
      </c>
      <c r="S2168" s="50">
        <v>36</v>
      </c>
      <c r="T2168" s="45">
        <v>9.2536418145115018</v>
      </c>
      <c r="U2168" s="46">
        <v>-0.57499999999999996</v>
      </c>
      <c r="V2168" s="47">
        <v>-4.8000000000000001E-2</v>
      </c>
      <c r="W2168" s="47">
        <v>0.57699999999999996</v>
      </c>
      <c r="X2168" s="48">
        <v>36</v>
      </c>
      <c r="Y2168" s="51" t="s">
        <v>38</v>
      </c>
      <c r="AA2168" s="168"/>
    </row>
    <row r="2169" spans="1:28" x14ac:dyDescent="0.25">
      <c r="A2169" s="191" t="s">
        <v>29</v>
      </c>
      <c r="B2169" s="192" t="s">
        <v>2288</v>
      </c>
      <c r="C2169" s="183" t="s">
        <v>1770</v>
      </c>
      <c r="D2169" s="192">
        <v>220</v>
      </c>
      <c r="E2169" s="193" t="s">
        <v>2312</v>
      </c>
      <c r="F2169" s="192">
        <v>10</v>
      </c>
      <c r="G2169" s="193" t="s">
        <v>40</v>
      </c>
      <c r="H2169" s="192">
        <v>1</v>
      </c>
      <c r="I2169" s="193" t="s">
        <v>38</v>
      </c>
      <c r="J2169" s="194">
        <v>101.0034611711713</v>
      </c>
      <c r="K2169" s="195">
        <v>1.704</v>
      </c>
      <c r="L2169" s="196">
        <v>0.68600000000000005</v>
      </c>
      <c r="M2169" s="196">
        <v>1.8369028281321798</v>
      </c>
      <c r="N2169" s="197">
        <v>10.5</v>
      </c>
      <c r="O2169" s="198">
        <v>160.09123539068341</v>
      </c>
      <c r="P2169" s="195">
        <v>2.72</v>
      </c>
      <c r="Q2169" s="196">
        <v>0.95799999999999996</v>
      </c>
      <c r="R2169" s="196">
        <v>2.8837759968485766</v>
      </c>
      <c r="S2169" s="199">
        <v>10.4</v>
      </c>
      <c r="T2169" s="194">
        <v>141.91634512559401</v>
      </c>
      <c r="U2169" s="195">
        <v>2.3820000000000001</v>
      </c>
      <c r="V2169" s="196">
        <v>0.92800000000000005</v>
      </c>
      <c r="W2169" s="196">
        <v>2.5563857298928894</v>
      </c>
      <c r="X2169" s="197">
        <v>10.4</v>
      </c>
      <c r="Y2169" s="200" t="s">
        <v>38</v>
      </c>
    </row>
    <row r="2170" spans="1:28" x14ac:dyDescent="0.25">
      <c r="A2170" s="177" t="s">
        <v>29</v>
      </c>
      <c r="B2170" s="53" t="s">
        <v>2288</v>
      </c>
      <c r="C2170" s="83" t="s">
        <v>1770</v>
      </c>
      <c r="D2170" s="53">
        <v>220</v>
      </c>
      <c r="E2170" s="168" t="s">
        <v>2313</v>
      </c>
      <c r="F2170" s="53">
        <v>10</v>
      </c>
      <c r="G2170" s="168" t="s">
        <v>38</v>
      </c>
      <c r="H2170" s="53">
        <v>1</v>
      </c>
      <c r="I2170" s="168" t="s">
        <v>1728</v>
      </c>
      <c r="J2170" s="56">
        <v>6.5069298485861804</v>
      </c>
      <c r="K2170" s="57">
        <v>-0.10199999999999999</v>
      </c>
      <c r="L2170" s="58">
        <v>-0.06</v>
      </c>
      <c r="M2170" s="58">
        <v>0.11833849753989611</v>
      </c>
      <c r="N2170" s="59">
        <v>10.5</v>
      </c>
      <c r="O2170" s="60">
        <v>7.0108836916659136</v>
      </c>
      <c r="P2170" s="57">
        <v>-0.11799999999999999</v>
      </c>
      <c r="Q2170" s="58">
        <v>-4.4999999999999998E-2</v>
      </c>
      <c r="R2170" s="58">
        <v>0.12628935030318272</v>
      </c>
      <c r="S2170" s="61">
        <v>10.4</v>
      </c>
      <c r="T2170" s="56">
        <v>4.7900316651413908</v>
      </c>
      <c r="U2170" s="57">
        <v>-7.2999999999999995E-2</v>
      </c>
      <c r="V2170" s="58">
        <v>-4.5999999999999999E-2</v>
      </c>
      <c r="W2170" s="58">
        <v>8.6284413424441847E-2</v>
      </c>
      <c r="X2170" s="59">
        <v>10.4</v>
      </c>
      <c r="Y2170" s="62" t="s">
        <v>38</v>
      </c>
    </row>
    <row r="2171" spans="1:28" x14ac:dyDescent="0.25">
      <c r="A2171" s="177" t="s">
        <v>29</v>
      </c>
      <c r="B2171" s="53" t="s">
        <v>2288</v>
      </c>
      <c r="C2171" s="83" t="s">
        <v>1770</v>
      </c>
      <c r="D2171" s="53">
        <v>220</v>
      </c>
      <c r="E2171" s="168" t="s">
        <v>2314</v>
      </c>
      <c r="F2171" s="53">
        <v>10</v>
      </c>
      <c r="G2171" s="168" t="s">
        <v>38</v>
      </c>
      <c r="H2171" s="53">
        <v>1</v>
      </c>
      <c r="I2171" s="168" t="s">
        <v>1728</v>
      </c>
      <c r="J2171" s="56">
        <v>43.637481375546976</v>
      </c>
      <c r="K2171" s="57">
        <v>-0.76800000000000002</v>
      </c>
      <c r="L2171" s="58">
        <v>-0.2</v>
      </c>
      <c r="M2171" s="58">
        <v>0.79361451599627386</v>
      </c>
      <c r="N2171" s="59">
        <v>10.5</v>
      </c>
      <c r="O2171" s="60">
        <v>73.988411321381506</v>
      </c>
      <c r="P2171" s="57">
        <v>-1.286</v>
      </c>
      <c r="Q2171" s="58">
        <v>-0.35</v>
      </c>
      <c r="R2171" s="58">
        <v>1.3327775508313455</v>
      </c>
      <c r="S2171" s="61">
        <v>10.4</v>
      </c>
      <c r="T2171" s="56">
        <v>64.588216396171376</v>
      </c>
      <c r="U2171" s="57">
        <v>-1.107</v>
      </c>
      <c r="V2171" s="58">
        <v>-0.35799999999999998</v>
      </c>
      <c r="W2171" s="58">
        <v>1.1634487526315889</v>
      </c>
      <c r="X2171" s="59">
        <v>10.4</v>
      </c>
      <c r="Y2171" s="62" t="s">
        <v>38</v>
      </c>
    </row>
    <row r="2172" spans="1:28" x14ac:dyDescent="0.25">
      <c r="A2172" s="177" t="s">
        <v>29</v>
      </c>
      <c r="B2172" s="53" t="s">
        <v>2288</v>
      </c>
      <c r="C2172" s="83" t="s">
        <v>1770</v>
      </c>
      <c r="D2172" s="53">
        <v>220</v>
      </c>
      <c r="E2172" s="168" t="s">
        <v>2315</v>
      </c>
      <c r="F2172" s="53">
        <v>10</v>
      </c>
      <c r="G2172" s="168" t="s">
        <v>38</v>
      </c>
      <c r="H2172" s="53">
        <v>1</v>
      </c>
      <c r="I2172" s="168" t="s">
        <v>1728</v>
      </c>
      <c r="J2172" s="56">
        <v>23.077247124495791</v>
      </c>
      <c r="K2172" s="57">
        <v>-0.38800000000000001</v>
      </c>
      <c r="L2172" s="58">
        <v>-0.16</v>
      </c>
      <c r="M2172" s="58">
        <v>0.41969512744371956</v>
      </c>
      <c r="N2172" s="59">
        <v>10.5</v>
      </c>
      <c r="O2172" s="60">
        <v>33.771817040732977</v>
      </c>
      <c r="P2172" s="57">
        <v>-0.55900000000000005</v>
      </c>
      <c r="Q2172" s="58">
        <v>-0.24</v>
      </c>
      <c r="R2172" s="58">
        <v>0.6083428309760871</v>
      </c>
      <c r="S2172" s="61">
        <v>10.4</v>
      </c>
      <c r="T2172" s="56">
        <v>33.023818805239088</v>
      </c>
      <c r="U2172" s="57">
        <v>-0.56200000000000006</v>
      </c>
      <c r="V2172" s="58">
        <v>-0.19500000000000001</v>
      </c>
      <c r="W2172" s="58">
        <v>0.59486889311847535</v>
      </c>
      <c r="X2172" s="59">
        <v>10.4</v>
      </c>
      <c r="Y2172" s="62" t="s">
        <v>38</v>
      </c>
    </row>
    <row r="2173" spans="1:28" x14ac:dyDescent="0.25">
      <c r="A2173" s="177" t="s">
        <v>29</v>
      </c>
      <c r="B2173" s="53" t="s">
        <v>2288</v>
      </c>
      <c r="C2173" s="83" t="s">
        <v>1770</v>
      </c>
      <c r="D2173" s="53">
        <v>220</v>
      </c>
      <c r="E2173" s="168" t="s">
        <v>2316</v>
      </c>
      <c r="F2173" s="53">
        <v>10</v>
      </c>
      <c r="G2173" s="168" t="s">
        <v>38</v>
      </c>
      <c r="H2173" s="53">
        <v>1</v>
      </c>
      <c r="I2173" s="168" t="s">
        <v>2317</v>
      </c>
      <c r="J2173" s="56">
        <v>7.6103124529247381</v>
      </c>
      <c r="K2173" s="57">
        <v>-0.11</v>
      </c>
      <c r="L2173" s="58">
        <v>-8.4000000000000005E-2</v>
      </c>
      <c r="M2173" s="58">
        <v>0.13840520221436764</v>
      </c>
      <c r="N2173" s="59">
        <v>10.5</v>
      </c>
      <c r="O2173" s="60">
        <v>8.8433663389643797</v>
      </c>
      <c r="P2173" s="57">
        <v>-0.14000000000000001</v>
      </c>
      <c r="Q2173" s="58">
        <v>-7.5999999999999998E-2</v>
      </c>
      <c r="R2173" s="58">
        <v>0.15929846201391903</v>
      </c>
      <c r="S2173" s="61">
        <v>10.4</v>
      </c>
      <c r="T2173" s="56">
        <v>12.702623042108327</v>
      </c>
      <c r="U2173" s="57">
        <v>-0.191</v>
      </c>
      <c r="V2173" s="58">
        <v>-0.126</v>
      </c>
      <c r="W2173" s="58">
        <v>0.22881652038259825</v>
      </c>
      <c r="X2173" s="59">
        <v>10.4</v>
      </c>
      <c r="Y2173" s="62" t="s">
        <v>1730</v>
      </c>
    </row>
    <row r="2174" spans="1:28" x14ac:dyDescent="0.25">
      <c r="A2174" s="177" t="s">
        <v>29</v>
      </c>
      <c r="B2174" s="53" t="s">
        <v>2288</v>
      </c>
      <c r="C2174" s="83" t="s">
        <v>1770</v>
      </c>
      <c r="D2174" s="53">
        <v>220</v>
      </c>
      <c r="E2174" s="168" t="s">
        <v>2318</v>
      </c>
      <c r="F2174" s="53">
        <v>10</v>
      </c>
      <c r="G2174" s="168" t="s">
        <v>38</v>
      </c>
      <c r="H2174" s="53">
        <v>1</v>
      </c>
      <c r="I2174" s="168" t="s">
        <v>2319</v>
      </c>
      <c r="J2174" s="56">
        <v>13.035215979458927</v>
      </c>
      <c r="K2174" s="57">
        <v>-0.21</v>
      </c>
      <c r="L2174" s="58">
        <v>-0.11</v>
      </c>
      <c r="M2174" s="58">
        <v>0.23706539182259395</v>
      </c>
      <c r="N2174" s="59">
        <v>10.5</v>
      </c>
      <c r="O2174" s="60">
        <v>28.030784007426661</v>
      </c>
      <c r="P2174" s="57">
        <v>-0.47399999999999998</v>
      </c>
      <c r="Q2174" s="58">
        <v>-0.17399999999999999</v>
      </c>
      <c r="R2174" s="58">
        <v>0.50492771759926192</v>
      </c>
      <c r="S2174" s="61">
        <v>10.4</v>
      </c>
      <c r="T2174" s="56">
        <v>17.339358496126643</v>
      </c>
      <c r="U2174" s="57">
        <v>-0.28999999999999998</v>
      </c>
      <c r="V2174" s="58">
        <v>-0.11600000000000001</v>
      </c>
      <c r="W2174" s="58">
        <v>0.31233955881380121</v>
      </c>
      <c r="X2174" s="59">
        <v>10.4</v>
      </c>
      <c r="Y2174" s="62" t="s">
        <v>38</v>
      </c>
    </row>
    <row r="2175" spans="1:28" x14ac:dyDescent="0.25">
      <c r="A2175" s="177" t="s">
        <v>29</v>
      </c>
      <c r="B2175" s="53" t="s">
        <v>2288</v>
      </c>
      <c r="C2175" s="83" t="s">
        <v>1770</v>
      </c>
      <c r="D2175" s="53">
        <v>220</v>
      </c>
      <c r="E2175" s="168" t="s">
        <v>2320</v>
      </c>
      <c r="F2175" s="53">
        <v>10</v>
      </c>
      <c r="G2175" s="168" t="s">
        <v>38</v>
      </c>
      <c r="H2175" s="53">
        <v>1</v>
      </c>
      <c r="I2175" s="168" t="s">
        <v>1728</v>
      </c>
      <c r="J2175" s="56">
        <v>2.0610486143656424</v>
      </c>
      <c r="K2175" s="57">
        <v>-2.5999999999999999E-2</v>
      </c>
      <c r="L2175" s="58">
        <v>-2.7E-2</v>
      </c>
      <c r="M2175" s="58">
        <v>3.7483329627982627E-2</v>
      </c>
      <c r="N2175" s="59">
        <v>10.5</v>
      </c>
      <c r="O2175" s="60">
        <v>2.9443599345295941</v>
      </c>
      <c r="P2175" s="57">
        <v>-3.6999999999999998E-2</v>
      </c>
      <c r="Q2175" s="58">
        <v>-3.7999999999999999E-2</v>
      </c>
      <c r="R2175" s="58">
        <v>5.3037722424704468E-2</v>
      </c>
      <c r="S2175" s="61">
        <v>10.4</v>
      </c>
      <c r="T2175" s="56">
        <v>2.9833528918513066</v>
      </c>
      <c r="U2175" s="57">
        <v>-3.7999999999999999E-2</v>
      </c>
      <c r="V2175" s="58">
        <v>-3.7999999999999999E-2</v>
      </c>
      <c r="W2175" s="58">
        <v>5.3740115370177609E-2</v>
      </c>
      <c r="X2175" s="59">
        <v>10.4</v>
      </c>
      <c r="Y2175" s="62" t="s">
        <v>38</v>
      </c>
    </row>
    <row r="2176" spans="1:28" x14ac:dyDescent="0.25">
      <c r="A2176" s="177" t="s">
        <v>29</v>
      </c>
      <c r="B2176" s="53" t="s">
        <v>2288</v>
      </c>
      <c r="C2176" s="83" t="s">
        <v>1770</v>
      </c>
      <c r="D2176" s="53">
        <v>220</v>
      </c>
      <c r="E2176" s="168" t="s">
        <v>2321</v>
      </c>
      <c r="F2176" s="53">
        <v>10</v>
      </c>
      <c r="G2176" s="168" t="s">
        <v>38</v>
      </c>
      <c r="H2176" s="53">
        <v>1</v>
      </c>
      <c r="I2176" s="168" t="s">
        <v>2322</v>
      </c>
      <c r="J2176" s="56">
        <v>5.0661534529431655</v>
      </c>
      <c r="K2176" s="57">
        <v>-8.3000000000000004E-2</v>
      </c>
      <c r="L2176" s="58">
        <v>-0.04</v>
      </c>
      <c r="M2176" s="58">
        <v>9.2135769384099689E-2</v>
      </c>
      <c r="N2176" s="59">
        <v>10.5</v>
      </c>
      <c r="O2176" s="60">
        <v>6.289569023469431</v>
      </c>
      <c r="P2176" s="57">
        <v>-0.106</v>
      </c>
      <c r="Q2176" s="58">
        <v>-0.04</v>
      </c>
      <c r="R2176" s="58">
        <v>0.11329607230614837</v>
      </c>
      <c r="S2176" s="61">
        <v>10.4</v>
      </c>
      <c r="T2176" s="56">
        <v>7.5082137797039126</v>
      </c>
      <c r="U2176" s="57">
        <v>-0.124</v>
      </c>
      <c r="V2176" s="58">
        <v>-5.3999999999999999E-2</v>
      </c>
      <c r="W2176" s="58">
        <v>0.13524792050157369</v>
      </c>
      <c r="X2176" s="59">
        <v>10.4</v>
      </c>
      <c r="Y2176" s="62" t="s">
        <v>38</v>
      </c>
    </row>
    <row r="2177" spans="1:28" x14ac:dyDescent="0.25">
      <c r="A2177" s="177" t="s">
        <v>29</v>
      </c>
      <c r="B2177" s="53" t="s">
        <v>2288</v>
      </c>
      <c r="C2177" s="83" t="s">
        <v>1770</v>
      </c>
      <c r="D2177" s="53">
        <v>220</v>
      </c>
      <c r="E2177" s="168" t="s">
        <v>2323</v>
      </c>
      <c r="F2177" s="53">
        <v>10</v>
      </c>
      <c r="G2177" s="168" t="s">
        <v>62</v>
      </c>
      <c r="H2177" s="53">
        <v>2</v>
      </c>
      <c r="I2177" s="168" t="s">
        <v>38</v>
      </c>
      <c r="J2177" s="97">
        <v>1.3139449539998906</v>
      </c>
      <c r="K2177" s="57">
        <v>-1.8400000000000003E-2</v>
      </c>
      <c r="L2177" s="57">
        <v>0</v>
      </c>
      <c r="M2177" s="57">
        <v>1.8400000000000003E-2</v>
      </c>
      <c r="N2177" s="59">
        <v>10.5</v>
      </c>
      <c r="O2177" s="96">
        <v>1.0112319985806253</v>
      </c>
      <c r="P2177" s="57">
        <v>-1.6E-2</v>
      </c>
      <c r="Q2177" s="57">
        <v>0</v>
      </c>
      <c r="R2177" s="57">
        <v>1.6E-2</v>
      </c>
      <c r="S2177" s="61">
        <v>10.5</v>
      </c>
      <c r="T2177" s="97">
        <v>1.1801817349288519</v>
      </c>
      <c r="U2177" s="57">
        <v>-1.7600000000000001E-2</v>
      </c>
      <c r="V2177" s="57">
        <v>0</v>
      </c>
      <c r="W2177" s="57">
        <v>1.7600000000000001E-2</v>
      </c>
      <c r="X2177" s="59">
        <v>10.5</v>
      </c>
      <c r="Y2177" s="62" t="s">
        <v>38</v>
      </c>
      <c r="AB2177" s="168" t="s">
        <v>38</v>
      </c>
    </row>
    <row r="2178" spans="1:28" x14ac:dyDescent="0.25">
      <c r="A2178" s="191" t="s">
        <v>29</v>
      </c>
      <c r="B2178" s="192" t="s">
        <v>2288</v>
      </c>
      <c r="C2178" s="183" t="s">
        <v>1770</v>
      </c>
      <c r="D2178" s="192">
        <v>220</v>
      </c>
      <c r="E2178" s="193" t="s">
        <v>2324</v>
      </c>
      <c r="F2178" s="192">
        <v>10</v>
      </c>
      <c r="G2178" s="193" t="s">
        <v>40</v>
      </c>
      <c r="H2178" s="192">
        <v>2</v>
      </c>
      <c r="I2178" s="193" t="s">
        <v>38</v>
      </c>
      <c r="J2178" s="194">
        <v>68.853476378267487</v>
      </c>
      <c r="K2178" s="195">
        <v>1.1180000000000001</v>
      </c>
      <c r="L2178" s="196">
        <v>0.56399999999999995</v>
      </c>
      <c r="M2178" s="196">
        <v>1.2522060533314796</v>
      </c>
      <c r="N2178" s="197">
        <v>10.5</v>
      </c>
      <c r="O2178" s="198">
        <v>114.75949414579449</v>
      </c>
      <c r="P2178" s="195">
        <v>1.9259999999999999</v>
      </c>
      <c r="Q2178" s="196">
        <v>0.80400000000000005</v>
      </c>
      <c r="R2178" s="196">
        <v>2.0870773823699014</v>
      </c>
      <c r="S2178" s="199">
        <v>10.5</v>
      </c>
      <c r="T2178" s="194">
        <v>90.467434831149006</v>
      </c>
      <c r="U2178" s="195">
        <v>1.5</v>
      </c>
      <c r="V2178" s="196">
        <v>0.67600000000000005</v>
      </c>
      <c r="W2178" s="196">
        <v>1.6452890323587526</v>
      </c>
      <c r="X2178" s="197">
        <v>10.5</v>
      </c>
      <c r="Y2178" s="200" t="s">
        <v>38</v>
      </c>
    </row>
    <row r="2179" spans="1:28" x14ac:dyDescent="0.25">
      <c r="A2179" s="177" t="s">
        <v>29</v>
      </c>
      <c r="B2179" s="53" t="s">
        <v>2288</v>
      </c>
      <c r="C2179" s="83" t="s">
        <v>1770</v>
      </c>
      <c r="D2179" s="53">
        <v>220</v>
      </c>
      <c r="E2179" s="168" t="s">
        <v>2325</v>
      </c>
      <c r="F2179" s="53">
        <v>10</v>
      </c>
      <c r="G2179" s="168" t="s">
        <v>38</v>
      </c>
      <c r="H2179" s="53">
        <v>2</v>
      </c>
      <c r="I2179" s="168" t="s">
        <v>1728</v>
      </c>
      <c r="J2179" s="56">
        <v>12.055302148919306</v>
      </c>
      <c r="K2179" s="57">
        <v>-0.17799999999999999</v>
      </c>
      <c r="L2179" s="58">
        <v>-0.128</v>
      </c>
      <c r="M2179" s="58">
        <v>0.21924415613648635</v>
      </c>
      <c r="N2179" s="59">
        <v>10.5</v>
      </c>
      <c r="O2179" s="60">
        <v>23.817014694635319</v>
      </c>
      <c r="P2179" s="57">
        <v>-0.33300000000000002</v>
      </c>
      <c r="Q2179" s="58">
        <v>-0.27700000000000002</v>
      </c>
      <c r="R2179" s="58">
        <v>0.43314893512509073</v>
      </c>
      <c r="S2179" s="61">
        <v>10.5</v>
      </c>
      <c r="T2179" s="56">
        <v>12.048026845472938</v>
      </c>
      <c r="U2179" s="57">
        <v>-0.17100000000000001</v>
      </c>
      <c r="V2179" s="58">
        <v>-0.13700000000000001</v>
      </c>
      <c r="W2179" s="58">
        <v>0.21911184358678562</v>
      </c>
      <c r="X2179" s="59">
        <v>10.5</v>
      </c>
      <c r="Y2179" s="62" t="s">
        <v>38</v>
      </c>
    </row>
    <row r="2180" spans="1:28" x14ac:dyDescent="0.25">
      <c r="A2180" s="177" t="s">
        <v>29</v>
      </c>
      <c r="B2180" s="53" t="s">
        <v>2288</v>
      </c>
      <c r="C2180" s="83" t="s">
        <v>1770</v>
      </c>
      <c r="D2180" s="53">
        <v>220</v>
      </c>
      <c r="E2180" s="168" t="s">
        <v>2326</v>
      </c>
      <c r="F2180" s="53">
        <v>10</v>
      </c>
      <c r="G2180" s="168" t="s">
        <v>38</v>
      </c>
      <c r="H2180" s="53">
        <v>2</v>
      </c>
      <c r="I2180" s="168" t="s">
        <v>1728</v>
      </c>
      <c r="J2180" s="56">
        <v>12.744005452804213</v>
      </c>
      <c r="K2180" s="57">
        <v>-0.214</v>
      </c>
      <c r="L2180" s="58">
        <v>-8.8999999999999996E-2</v>
      </c>
      <c r="M2180" s="58">
        <v>0.231769281830013</v>
      </c>
      <c r="N2180" s="59">
        <v>10.5</v>
      </c>
      <c r="O2180" s="60">
        <v>26.354464956231833</v>
      </c>
      <c r="P2180" s="57">
        <v>-0.45900000000000002</v>
      </c>
      <c r="Q2180" s="58">
        <v>-0.13800000000000001</v>
      </c>
      <c r="R2180" s="58">
        <v>0.47929635926011371</v>
      </c>
      <c r="S2180" s="61">
        <v>10.5</v>
      </c>
      <c r="T2180" s="56">
        <v>16.318077932848727</v>
      </c>
      <c r="U2180" s="57">
        <v>-0.27400000000000002</v>
      </c>
      <c r="V2180" s="58">
        <v>-0.114</v>
      </c>
      <c r="W2180" s="58">
        <v>0.2967692706464064</v>
      </c>
      <c r="X2180" s="59">
        <v>10.5</v>
      </c>
      <c r="Y2180" s="62" t="s">
        <v>38</v>
      </c>
    </row>
    <row r="2181" spans="1:28" x14ac:dyDescent="0.25">
      <c r="A2181" s="177" t="s">
        <v>29</v>
      </c>
      <c r="B2181" s="53" t="s">
        <v>2288</v>
      </c>
      <c r="C2181" s="83" t="s">
        <v>1770</v>
      </c>
      <c r="D2181" s="53">
        <v>220</v>
      </c>
      <c r="E2181" s="168" t="s">
        <v>2327</v>
      </c>
      <c r="F2181" s="53">
        <v>10</v>
      </c>
      <c r="G2181" s="168" t="s">
        <v>38</v>
      </c>
      <c r="H2181" s="53">
        <v>2</v>
      </c>
      <c r="I2181" s="168" t="s">
        <v>1728</v>
      </c>
      <c r="J2181" s="56">
        <v>41.852926092742493</v>
      </c>
      <c r="K2181" s="57">
        <v>-0.68</v>
      </c>
      <c r="L2181" s="58">
        <v>-0.34200000000000003</v>
      </c>
      <c r="M2181" s="58">
        <v>0.76115964159957938</v>
      </c>
      <c r="N2181" s="59">
        <v>10.5</v>
      </c>
      <c r="O2181" s="60">
        <v>60.82340023896127</v>
      </c>
      <c r="P2181" s="57">
        <v>-1.034</v>
      </c>
      <c r="Q2181" s="58">
        <v>-0.39300000000000002</v>
      </c>
      <c r="R2181" s="58">
        <v>1.1061668047812681</v>
      </c>
      <c r="S2181" s="61">
        <v>10.5</v>
      </c>
      <c r="T2181" s="56">
        <v>60.217996521507153</v>
      </c>
      <c r="U2181" s="57">
        <v>-1.002</v>
      </c>
      <c r="V2181" s="58">
        <v>-0.442</v>
      </c>
      <c r="W2181" s="58">
        <v>1.0951566098051913</v>
      </c>
      <c r="X2181" s="59">
        <v>10.5</v>
      </c>
      <c r="Y2181" s="62" t="s">
        <v>38</v>
      </c>
    </row>
    <row r="2182" spans="1:28" x14ac:dyDescent="0.25">
      <c r="A2182" s="177" t="s">
        <v>29</v>
      </c>
      <c r="B2182" s="53" t="s">
        <v>2288</v>
      </c>
      <c r="C2182" s="83" t="s">
        <v>1770</v>
      </c>
      <c r="D2182" s="53">
        <v>220</v>
      </c>
      <c r="E2182" s="168" t="s">
        <v>2328</v>
      </c>
      <c r="F2182" s="53">
        <v>10</v>
      </c>
      <c r="G2182" s="168" t="s">
        <v>38</v>
      </c>
      <c r="H2182" s="53">
        <v>2</v>
      </c>
      <c r="I2182" s="168" t="s">
        <v>1728</v>
      </c>
      <c r="J2182" s="56">
        <v>2.2436607598837606</v>
      </c>
      <c r="K2182" s="57">
        <v>-2.4E-2</v>
      </c>
      <c r="L2182" s="58">
        <v>-3.3000000000000002E-2</v>
      </c>
      <c r="M2182" s="58">
        <v>4.0804411526206334E-2</v>
      </c>
      <c r="N2182" s="59">
        <v>10.5</v>
      </c>
      <c r="O2182" s="60">
        <v>3.3572835724196279</v>
      </c>
      <c r="P2182" s="57">
        <v>-5.1999999999999998E-2</v>
      </c>
      <c r="Q2182" s="58">
        <v>-3.2000000000000001E-2</v>
      </c>
      <c r="R2182" s="58">
        <v>6.1057350089894991E-2</v>
      </c>
      <c r="S2182" s="61">
        <v>10.5</v>
      </c>
      <c r="T2182" s="56">
        <v>2.9940732587497578</v>
      </c>
      <c r="U2182" s="57">
        <v>-3.9E-2</v>
      </c>
      <c r="V2182" s="58">
        <v>-3.7999999999999999E-2</v>
      </c>
      <c r="W2182" s="58">
        <v>5.4451813560247926E-2</v>
      </c>
      <c r="X2182" s="59">
        <v>10.5</v>
      </c>
      <c r="Y2182" s="62" t="s">
        <v>38</v>
      </c>
    </row>
    <row r="2183" spans="1:28" x14ac:dyDescent="0.25">
      <c r="A2183" s="177" t="s">
        <v>29</v>
      </c>
      <c r="B2183" s="53" t="s">
        <v>2288</v>
      </c>
      <c r="C2183" s="83" t="s">
        <v>1770</v>
      </c>
      <c r="D2183" s="53">
        <v>220</v>
      </c>
      <c r="E2183" s="168" t="s">
        <v>2329</v>
      </c>
      <c r="F2183" s="53">
        <v>10</v>
      </c>
      <c r="G2183" s="168" t="s">
        <v>38</v>
      </c>
      <c r="H2183" s="53">
        <v>2</v>
      </c>
      <c r="I2183" s="168" t="s">
        <v>2330</v>
      </c>
      <c r="J2183" s="56">
        <v>0.81742178981484004</v>
      </c>
      <c r="K2183" s="57">
        <v>-1.0999999999999999E-2</v>
      </c>
      <c r="L2183" s="58">
        <v>-0.01</v>
      </c>
      <c r="M2183" s="58">
        <v>1.4866068747318505E-2</v>
      </c>
      <c r="N2183" s="59">
        <v>10.5</v>
      </c>
      <c r="O2183" s="60">
        <v>1.6867273433378069</v>
      </c>
      <c r="P2183" s="57">
        <v>-2.9000000000000001E-2</v>
      </c>
      <c r="Q2183" s="58">
        <v>-0.01</v>
      </c>
      <c r="R2183" s="58">
        <v>3.0675723300355937E-2</v>
      </c>
      <c r="S2183" s="61">
        <v>10.5</v>
      </c>
      <c r="T2183" s="56">
        <v>7.7761579135973896E-2</v>
      </c>
      <c r="U2183" s="57">
        <v>-1E-3</v>
      </c>
      <c r="V2183" s="58">
        <v>-1E-3</v>
      </c>
      <c r="W2183" s="58">
        <v>1.414213562373095E-3</v>
      </c>
      <c r="X2183" s="59">
        <v>10.5</v>
      </c>
      <c r="Y2183" s="62" t="s">
        <v>1730</v>
      </c>
    </row>
    <row r="2184" spans="1:28" x14ac:dyDescent="0.25">
      <c r="A2184" s="177" t="s">
        <v>29</v>
      </c>
      <c r="B2184" s="53" t="s">
        <v>2288</v>
      </c>
      <c r="C2184" s="83" t="s">
        <v>1770</v>
      </c>
      <c r="D2184" s="53">
        <v>220</v>
      </c>
      <c r="E2184" s="168" t="s">
        <v>2331</v>
      </c>
      <c r="F2184" s="53">
        <v>10</v>
      </c>
      <c r="G2184" s="168" t="s">
        <v>62</v>
      </c>
      <c r="H2184" s="53">
        <v>1</v>
      </c>
      <c r="I2184" s="168" t="s">
        <v>38</v>
      </c>
      <c r="J2184" s="97">
        <v>0.34276824886953655</v>
      </c>
      <c r="K2184" s="57">
        <v>-4.7999999999999996E-3</v>
      </c>
      <c r="L2184" s="57">
        <v>0</v>
      </c>
      <c r="M2184" s="57">
        <v>4.7999999999999996E-3</v>
      </c>
      <c r="N2184" s="59">
        <v>10.5</v>
      </c>
      <c r="O2184" s="96">
        <v>0.30628661495470866</v>
      </c>
      <c r="P2184" s="57">
        <v>-4.7999999999999996E-3</v>
      </c>
      <c r="Q2184" s="57">
        <v>0</v>
      </c>
      <c r="R2184" s="57">
        <v>4.7999999999999996E-3</v>
      </c>
      <c r="S2184" s="61">
        <v>10.4</v>
      </c>
      <c r="T2184" s="97">
        <v>0.43328350408227079</v>
      </c>
      <c r="U2184" s="57">
        <v>-6.4000000000000003E-3</v>
      </c>
      <c r="V2184" s="58">
        <v>0</v>
      </c>
      <c r="W2184" s="58">
        <v>6.4000000000000003E-3</v>
      </c>
      <c r="X2184" s="59">
        <v>10.4</v>
      </c>
      <c r="Y2184" s="62" t="s">
        <v>38</v>
      </c>
    </row>
    <row r="2185" spans="1:28" x14ac:dyDescent="0.25">
      <c r="A2185" s="177" t="s">
        <v>29</v>
      </c>
      <c r="B2185" s="53" t="s">
        <v>2288</v>
      </c>
      <c r="C2185" s="83" t="s">
        <v>1770</v>
      </c>
      <c r="D2185" s="53">
        <v>220</v>
      </c>
      <c r="E2185" s="168" t="s">
        <v>325</v>
      </c>
      <c r="F2185" s="53">
        <v>10</v>
      </c>
      <c r="G2185" s="168" t="s">
        <v>62</v>
      </c>
      <c r="H2185" s="53">
        <v>3</v>
      </c>
      <c r="I2185" s="168" t="s">
        <v>38</v>
      </c>
      <c r="J2185" s="56">
        <v>0.51299072702791504</v>
      </c>
      <c r="K2185" s="57">
        <v>-4.7999999999999996E-3</v>
      </c>
      <c r="L2185" s="58">
        <v>-8.0000000000000002E-3</v>
      </c>
      <c r="M2185" s="58">
        <v>9.3295230317524801E-3</v>
      </c>
      <c r="N2185" s="59">
        <v>10.5</v>
      </c>
      <c r="O2185" s="60">
        <v>0.44330920773869664</v>
      </c>
      <c r="P2185" s="57">
        <v>-4.0000000000000001E-3</v>
      </c>
      <c r="Q2185" s="58">
        <v>-7.0000000000000001E-3</v>
      </c>
      <c r="R2185" s="58">
        <v>8.0622577482985496E-3</v>
      </c>
      <c r="S2185" s="61">
        <v>10.5</v>
      </c>
      <c r="T2185" s="56">
        <v>0.47300521986512184</v>
      </c>
      <c r="U2185" s="57">
        <v>-5.0000000000000001E-3</v>
      </c>
      <c r="V2185" s="58">
        <v>-7.0000000000000001E-3</v>
      </c>
      <c r="W2185" s="58">
        <v>8.6023252670426268E-3</v>
      </c>
      <c r="X2185" s="59">
        <v>10.5</v>
      </c>
      <c r="Y2185" s="62" t="s">
        <v>38</v>
      </c>
    </row>
    <row r="2186" spans="1:28" ht="15.75" thickBot="1" x14ac:dyDescent="0.3">
      <c r="A2186" s="178" t="s">
        <v>29</v>
      </c>
      <c r="B2186" s="73" t="s">
        <v>2288</v>
      </c>
      <c r="C2186" s="170" t="s">
        <v>1770</v>
      </c>
      <c r="D2186" s="73">
        <v>220</v>
      </c>
      <c r="E2186" s="171" t="s">
        <v>703</v>
      </c>
      <c r="F2186" s="73">
        <v>10</v>
      </c>
      <c r="G2186" s="171" t="s">
        <v>62</v>
      </c>
      <c r="H2186" s="73">
        <v>4</v>
      </c>
      <c r="I2186" s="171" t="s">
        <v>38</v>
      </c>
      <c r="J2186" s="75">
        <v>0.14282010369564024</v>
      </c>
      <c r="K2186" s="76">
        <v>-2E-3</v>
      </c>
      <c r="L2186" s="77">
        <v>0</v>
      </c>
      <c r="M2186" s="77">
        <v>2E-3</v>
      </c>
      <c r="N2186" s="78">
        <v>10.5</v>
      </c>
      <c r="O2186" s="79">
        <v>6.3201999911289081E-2</v>
      </c>
      <c r="P2186" s="76">
        <v>-1E-3</v>
      </c>
      <c r="Q2186" s="77">
        <v>0</v>
      </c>
      <c r="R2186" s="77">
        <v>1E-3</v>
      </c>
      <c r="S2186" s="80">
        <v>10.5</v>
      </c>
      <c r="T2186" s="75">
        <v>0.13411156078736952</v>
      </c>
      <c r="U2186" s="76">
        <v>-2E-3</v>
      </c>
      <c r="V2186" s="77">
        <v>0</v>
      </c>
      <c r="W2186" s="77">
        <v>2E-3</v>
      </c>
      <c r="X2186" s="78">
        <v>10.5</v>
      </c>
      <c r="Y2186" s="81" t="s">
        <v>38</v>
      </c>
    </row>
    <row r="2187" spans="1:28" x14ac:dyDescent="0.25">
      <c r="A2187" s="165" t="s">
        <v>29</v>
      </c>
      <c r="B2187" s="35" t="s">
        <v>2332</v>
      </c>
      <c r="C2187" s="166" t="s">
        <v>21</v>
      </c>
      <c r="D2187" s="35">
        <v>110</v>
      </c>
      <c r="E2187" s="166" t="s">
        <v>851</v>
      </c>
      <c r="F2187" s="35">
        <v>10</v>
      </c>
      <c r="G2187" s="166" t="s">
        <v>40</v>
      </c>
      <c r="H2187" s="35">
        <v>1</v>
      </c>
      <c r="I2187" s="166" t="s">
        <v>38</v>
      </c>
      <c r="J2187" s="36">
        <v>46.057500294016542</v>
      </c>
      <c r="K2187" s="37">
        <v>0.59799999999999998</v>
      </c>
      <c r="L2187" s="38">
        <v>0.52800000000000002</v>
      </c>
      <c r="M2187" s="38">
        <v>0.79773930578855146</v>
      </c>
      <c r="N2187" s="39">
        <v>10</v>
      </c>
      <c r="O2187" s="40">
        <v>81.28519750442473</v>
      </c>
      <c r="P2187" s="37">
        <v>1.004</v>
      </c>
      <c r="Q2187" s="38">
        <v>0.98699999999999999</v>
      </c>
      <c r="R2187" s="38">
        <v>1.4079009198093451</v>
      </c>
      <c r="S2187" s="41">
        <v>10</v>
      </c>
      <c r="T2187" s="36">
        <v>47.900208767812281</v>
      </c>
      <c r="U2187" s="37">
        <v>0.57299999999999995</v>
      </c>
      <c r="V2187" s="38">
        <v>0.6</v>
      </c>
      <c r="W2187" s="38">
        <v>0.82965595279007065</v>
      </c>
      <c r="X2187" s="39">
        <v>10</v>
      </c>
      <c r="Y2187" s="42" t="s">
        <v>38</v>
      </c>
    </row>
    <row r="2188" spans="1:28" x14ac:dyDescent="0.25">
      <c r="A2188" s="177" t="s">
        <v>29</v>
      </c>
      <c r="B2188" s="53" t="s">
        <v>2332</v>
      </c>
      <c r="C2188" s="83" t="s">
        <v>21</v>
      </c>
      <c r="D2188" s="53">
        <v>110</v>
      </c>
      <c r="E2188" s="168" t="s">
        <v>2333</v>
      </c>
      <c r="F2188" s="53">
        <v>10</v>
      </c>
      <c r="G2188" s="168" t="s">
        <v>38</v>
      </c>
      <c r="H2188" s="53">
        <v>1</v>
      </c>
      <c r="I2188" s="168" t="s">
        <v>1728</v>
      </c>
      <c r="J2188" s="56">
        <v>27.641574967187868</v>
      </c>
      <c r="K2188" s="57">
        <v>-0.36399999999999999</v>
      </c>
      <c r="L2188" s="58">
        <v>-0.311</v>
      </c>
      <c r="M2188" s="58">
        <v>0.47876612244393402</v>
      </c>
      <c r="N2188" s="59">
        <v>10</v>
      </c>
      <c r="O2188" s="60">
        <v>51.64471576712053</v>
      </c>
      <c r="P2188" s="57">
        <v>-0.628</v>
      </c>
      <c r="Q2188" s="58">
        <v>-0.63700000000000001</v>
      </c>
      <c r="R2188" s="58">
        <v>0.89451271651106223</v>
      </c>
      <c r="S2188" s="61">
        <v>10</v>
      </c>
      <c r="T2188" s="56">
        <v>23.566148037669063</v>
      </c>
      <c r="U2188" s="57">
        <v>-0.28000000000000003</v>
      </c>
      <c r="V2188" s="58">
        <v>-0.29699999999999999</v>
      </c>
      <c r="W2188" s="58">
        <v>0.4081776573993241</v>
      </c>
      <c r="X2188" s="59">
        <v>10</v>
      </c>
      <c r="Y2188" s="62" t="s">
        <v>38</v>
      </c>
    </row>
    <row r="2189" spans="1:28" x14ac:dyDescent="0.25">
      <c r="A2189" s="177" t="s">
        <v>29</v>
      </c>
      <c r="B2189" s="53" t="s">
        <v>2332</v>
      </c>
      <c r="C2189" s="83" t="s">
        <v>21</v>
      </c>
      <c r="D2189" s="53">
        <v>110</v>
      </c>
      <c r="E2189" s="168" t="s">
        <v>2105</v>
      </c>
      <c r="F2189" s="53">
        <v>10</v>
      </c>
      <c r="G2189" s="168" t="s">
        <v>38</v>
      </c>
      <c r="H2189" s="53">
        <v>1</v>
      </c>
      <c r="I2189" s="168" t="s">
        <v>1728</v>
      </c>
      <c r="J2189" s="56">
        <v>2.8682166352398606</v>
      </c>
      <c r="K2189" s="57">
        <v>-3.7999999999999999E-2</v>
      </c>
      <c r="L2189" s="58">
        <v>-3.2000000000000001E-2</v>
      </c>
      <c r="M2189" s="58">
        <v>4.9678969393496877E-2</v>
      </c>
      <c r="N2189" s="59">
        <v>10</v>
      </c>
      <c r="O2189" s="60">
        <v>2.7718826333979827</v>
      </c>
      <c r="P2189" s="57">
        <v>-3.9E-2</v>
      </c>
      <c r="Q2189" s="58">
        <v>-2.8000000000000001E-2</v>
      </c>
      <c r="R2189" s="58">
        <v>4.8010415536631219E-2</v>
      </c>
      <c r="S2189" s="61">
        <v>10</v>
      </c>
      <c r="T2189" s="56">
        <v>2.9495762407505253</v>
      </c>
      <c r="U2189" s="57">
        <v>-3.9E-2</v>
      </c>
      <c r="V2189" s="58">
        <v>-3.3000000000000002E-2</v>
      </c>
      <c r="W2189" s="58">
        <v>5.1088159097779209E-2</v>
      </c>
      <c r="X2189" s="59">
        <v>10</v>
      </c>
      <c r="Y2189" s="62" t="s">
        <v>38</v>
      </c>
    </row>
    <row r="2190" spans="1:28" x14ac:dyDescent="0.25">
      <c r="A2190" s="177" t="s">
        <v>29</v>
      </c>
      <c r="B2190" s="53" t="s">
        <v>2332</v>
      </c>
      <c r="C2190" s="83" t="s">
        <v>21</v>
      </c>
      <c r="D2190" s="53">
        <v>110</v>
      </c>
      <c r="E2190" s="168" t="s">
        <v>2334</v>
      </c>
      <c r="F2190" s="53">
        <v>10</v>
      </c>
      <c r="G2190" s="168" t="s">
        <v>38</v>
      </c>
      <c r="H2190" s="53">
        <v>1</v>
      </c>
      <c r="I2190" s="168" t="s">
        <v>2335</v>
      </c>
      <c r="J2190" s="56" t="s">
        <v>44</v>
      </c>
      <c r="K2190" s="57" t="s">
        <v>44</v>
      </c>
      <c r="L2190" s="58" t="s">
        <v>44</v>
      </c>
      <c r="M2190" s="58" t="s">
        <v>44</v>
      </c>
      <c r="N2190" s="59" t="s">
        <v>44</v>
      </c>
      <c r="O2190" s="60" t="s">
        <v>44</v>
      </c>
      <c r="P2190" s="57" t="s">
        <v>44</v>
      </c>
      <c r="Q2190" s="58" t="s">
        <v>44</v>
      </c>
      <c r="R2190" s="58" t="s">
        <v>44</v>
      </c>
      <c r="S2190" s="61" t="s">
        <v>44</v>
      </c>
      <c r="T2190" s="56" t="s">
        <v>44</v>
      </c>
      <c r="U2190" s="57" t="s">
        <v>44</v>
      </c>
      <c r="V2190" s="58" t="s">
        <v>44</v>
      </c>
      <c r="W2190" s="58" t="s">
        <v>44</v>
      </c>
      <c r="X2190" s="59" t="s">
        <v>44</v>
      </c>
      <c r="Y2190" s="62" t="s">
        <v>1840</v>
      </c>
    </row>
    <row r="2191" spans="1:28" x14ac:dyDescent="0.25">
      <c r="A2191" s="177" t="s">
        <v>29</v>
      </c>
      <c r="B2191" s="53" t="s">
        <v>2332</v>
      </c>
      <c r="C2191" s="83" t="s">
        <v>21</v>
      </c>
      <c r="D2191" s="53">
        <v>110</v>
      </c>
      <c r="E2191" s="168" t="s">
        <v>2336</v>
      </c>
      <c r="F2191" s="53">
        <v>10</v>
      </c>
      <c r="G2191" s="168" t="s">
        <v>38</v>
      </c>
      <c r="H2191" s="53">
        <v>1</v>
      </c>
      <c r="I2191" s="168" t="s">
        <v>2337</v>
      </c>
      <c r="J2191" s="97">
        <v>9.1062249770875603</v>
      </c>
      <c r="K2191" s="57">
        <v>-0.109</v>
      </c>
      <c r="L2191" s="57">
        <v>-0.114</v>
      </c>
      <c r="M2191" s="57">
        <v>0.1577244432546839</v>
      </c>
      <c r="N2191" s="59">
        <v>10</v>
      </c>
      <c r="O2191" s="96">
        <v>20.173414848921013</v>
      </c>
      <c r="P2191" s="57">
        <v>-0.24099999999999999</v>
      </c>
      <c r="Q2191" s="57">
        <v>-0.253</v>
      </c>
      <c r="R2191" s="57">
        <v>0.34941379480495616</v>
      </c>
      <c r="S2191" s="61">
        <v>10</v>
      </c>
      <c r="T2191" s="97">
        <v>15.261826015694627</v>
      </c>
      <c r="U2191" s="57">
        <v>-0.17399999999999999</v>
      </c>
      <c r="V2191" s="57">
        <v>-0.19900000000000001</v>
      </c>
      <c r="W2191" s="57">
        <v>0.26434258075459577</v>
      </c>
      <c r="X2191" s="59">
        <v>10</v>
      </c>
      <c r="Y2191" s="62" t="s">
        <v>38</v>
      </c>
    </row>
    <row r="2192" spans="1:28" x14ac:dyDescent="0.25">
      <c r="A2192" s="177" t="s">
        <v>29</v>
      </c>
      <c r="B2192" s="53" t="s">
        <v>2332</v>
      </c>
      <c r="C2192" s="83" t="s">
        <v>21</v>
      </c>
      <c r="D2192" s="53">
        <v>110</v>
      </c>
      <c r="E2192" s="168" t="s">
        <v>2338</v>
      </c>
      <c r="F2192" s="53">
        <v>10</v>
      </c>
      <c r="G2192" s="168" t="s">
        <v>38</v>
      </c>
      <c r="H2192" s="53">
        <v>1</v>
      </c>
      <c r="I2192" s="168" t="s">
        <v>2339</v>
      </c>
      <c r="J2192" s="56" t="s">
        <v>44</v>
      </c>
      <c r="K2192" s="57" t="s">
        <v>44</v>
      </c>
      <c r="L2192" s="58" t="s">
        <v>44</v>
      </c>
      <c r="M2192" s="58" t="s">
        <v>44</v>
      </c>
      <c r="N2192" s="59" t="s">
        <v>44</v>
      </c>
      <c r="O2192" s="60" t="s">
        <v>44</v>
      </c>
      <c r="P2192" s="57" t="s">
        <v>44</v>
      </c>
      <c r="Q2192" s="58" t="s">
        <v>44</v>
      </c>
      <c r="R2192" s="58" t="s">
        <v>44</v>
      </c>
      <c r="S2192" s="61" t="s">
        <v>44</v>
      </c>
      <c r="T2192" s="56" t="s">
        <v>44</v>
      </c>
      <c r="U2192" s="57" t="s">
        <v>44</v>
      </c>
      <c r="V2192" s="58" t="s">
        <v>44</v>
      </c>
      <c r="W2192" s="58" t="s">
        <v>44</v>
      </c>
      <c r="X2192" s="59" t="s">
        <v>44</v>
      </c>
      <c r="Y2192" s="62" t="s">
        <v>44</v>
      </c>
    </row>
    <row r="2193" spans="1:28" x14ac:dyDescent="0.25">
      <c r="A2193" s="177" t="s">
        <v>29</v>
      </c>
      <c r="B2193" s="53" t="s">
        <v>2332</v>
      </c>
      <c r="C2193" s="83" t="s">
        <v>21</v>
      </c>
      <c r="D2193" s="53">
        <v>110</v>
      </c>
      <c r="E2193" s="168" t="s">
        <v>2340</v>
      </c>
      <c r="F2193" s="53">
        <v>10</v>
      </c>
      <c r="G2193" s="168" t="s">
        <v>38</v>
      </c>
      <c r="H2193" s="53">
        <v>1</v>
      </c>
      <c r="I2193" s="168" t="s">
        <v>2341</v>
      </c>
      <c r="J2193" s="97">
        <v>6.3686733312362636</v>
      </c>
      <c r="K2193" s="57">
        <v>-7.8E-2</v>
      </c>
      <c r="L2193" s="58">
        <v>-7.8E-2</v>
      </c>
      <c r="M2193" s="58">
        <v>0.11030865786510141</v>
      </c>
      <c r="N2193" s="59">
        <v>10</v>
      </c>
      <c r="O2193" s="96">
        <v>6.0939861065370566</v>
      </c>
      <c r="P2193" s="57">
        <v>-7.9000000000000001E-2</v>
      </c>
      <c r="Q2193" s="58">
        <v>-7.0000000000000007E-2</v>
      </c>
      <c r="R2193" s="58">
        <v>0.10555093557141026</v>
      </c>
      <c r="S2193" s="61">
        <v>10</v>
      </c>
      <c r="T2193" s="97">
        <v>5.974389787529212</v>
      </c>
      <c r="U2193" s="57">
        <v>-6.8000000000000005E-2</v>
      </c>
      <c r="V2193" s="58">
        <v>-7.8E-2</v>
      </c>
      <c r="W2193" s="58">
        <v>0.10347946656221224</v>
      </c>
      <c r="X2193" s="59">
        <v>10</v>
      </c>
      <c r="Y2193" s="62" t="s">
        <v>38</v>
      </c>
    </row>
    <row r="2194" spans="1:28" x14ac:dyDescent="0.25">
      <c r="A2194" s="177" t="s">
        <v>29</v>
      </c>
      <c r="B2194" s="53" t="s">
        <v>2332</v>
      </c>
      <c r="C2194" s="83" t="s">
        <v>21</v>
      </c>
      <c r="D2194" s="53">
        <v>110</v>
      </c>
      <c r="E2194" s="168" t="s">
        <v>2342</v>
      </c>
      <c r="F2194" s="53">
        <v>10</v>
      </c>
      <c r="G2194" s="168" t="s">
        <v>38</v>
      </c>
      <c r="H2194" s="53">
        <v>1</v>
      </c>
      <c r="I2194" s="168" t="s">
        <v>2343</v>
      </c>
      <c r="J2194" s="56">
        <v>7.498055444021115E-2</v>
      </c>
      <c r="K2194" s="57">
        <v>-1E-3</v>
      </c>
      <c r="L2194" s="58">
        <v>0</v>
      </c>
      <c r="M2194" s="58">
        <v>1E-3</v>
      </c>
      <c r="N2194" s="59">
        <v>10</v>
      </c>
      <c r="O2194" s="60">
        <v>6.6362099906853544E-2</v>
      </c>
      <c r="P2194" s="57">
        <v>-1E-3</v>
      </c>
      <c r="Q2194" s="58">
        <v>0</v>
      </c>
      <c r="R2194" s="58">
        <v>1E-3</v>
      </c>
      <c r="S2194" s="61">
        <v>10</v>
      </c>
      <c r="T2194" s="56">
        <v>7.040856941336901E-2</v>
      </c>
      <c r="U2194" s="57">
        <v>-1E-3</v>
      </c>
      <c r="V2194" s="58">
        <v>0</v>
      </c>
      <c r="W2194" s="58">
        <v>1E-3</v>
      </c>
      <c r="X2194" s="59">
        <v>10</v>
      </c>
      <c r="Y2194" s="62" t="s">
        <v>38</v>
      </c>
    </row>
    <row r="2195" spans="1:28" x14ac:dyDescent="0.25">
      <c r="A2195" s="177" t="s">
        <v>29</v>
      </c>
      <c r="B2195" s="53" t="s">
        <v>2332</v>
      </c>
      <c r="C2195" s="83" t="s">
        <v>21</v>
      </c>
      <c r="D2195" s="53">
        <v>110</v>
      </c>
      <c r="E2195" s="168" t="s">
        <v>154</v>
      </c>
      <c r="F2195" s="53">
        <v>10</v>
      </c>
      <c r="G2195" s="168" t="s">
        <v>62</v>
      </c>
      <c r="H2195" s="53" t="s">
        <v>38</v>
      </c>
      <c r="I2195" s="168" t="s">
        <v>38</v>
      </c>
      <c r="J2195" s="56">
        <v>7.498055444021115E-2</v>
      </c>
      <c r="K2195" s="57">
        <v>-1E-3</v>
      </c>
      <c r="L2195" s="58">
        <v>0</v>
      </c>
      <c r="M2195" s="58">
        <v>1E-3</v>
      </c>
      <c r="N2195" s="59">
        <v>10</v>
      </c>
      <c r="O2195" s="60">
        <v>6.6362099906853544E-2</v>
      </c>
      <c r="P2195" s="57">
        <v>-1E-3</v>
      </c>
      <c r="Q2195" s="58">
        <v>0</v>
      </c>
      <c r="R2195" s="58">
        <v>1E-3</v>
      </c>
      <c r="S2195" s="61">
        <v>10</v>
      </c>
      <c r="T2195" s="56">
        <v>7.040856941336901E-2</v>
      </c>
      <c r="U2195" s="57">
        <v>-1E-3</v>
      </c>
      <c r="V2195" s="58">
        <v>0</v>
      </c>
      <c r="W2195" s="58">
        <v>1E-3</v>
      </c>
      <c r="X2195" s="59">
        <v>10</v>
      </c>
      <c r="Y2195" s="62" t="s">
        <v>38</v>
      </c>
    </row>
    <row r="2196" spans="1:28" x14ac:dyDescent="0.25">
      <c r="A2196" s="175" t="s">
        <v>29</v>
      </c>
      <c r="B2196" s="64" t="s">
        <v>2332</v>
      </c>
      <c r="C2196" s="120" t="s">
        <v>21</v>
      </c>
      <c r="D2196" s="64">
        <v>110</v>
      </c>
      <c r="E2196" s="120" t="s">
        <v>941</v>
      </c>
      <c r="F2196" s="64">
        <v>10</v>
      </c>
      <c r="G2196" s="120" t="s">
        <v>40</v>
      </c>
      <c r="H2196" s="64">
        <v>2</v>
      </c>
      <c r="I2196" s="120" t="s">
        <v>38</v>
      </c>
      <c r="J2196" s="65">
        <v>60.149868384450087</v>
      </c>
      <c r="K2196" s="66">
        <v>0.85099999999999998</v>
      </c>
      <c r="L2196" s="67">
        <v>0.60099999999999998</v>
      </c>
      <c r="M2196" s="67">
        <v>1.0418262811044843</v>
      </c>
      <c r="N2196" s="68">
        <v>10</v>
      </c>
      <c r="O2196" s="69">
        <v>87.746471913880001</v>
      </c>
      <c r="P2196" s="66">
        <v>1.323</v>
      </c>
      <c r="Q2196" s="67">
        <v>0.748</v>
      </c>
      <c r="R2196" s="67">
        <v>1.5198134753975567</v>
      </c>
      <c r="S2196" s="70">
        <v>10</v>
      </c>
      <c r="T2196" s="65">
        <v>79.204376983430251</v>
      </c>
      <c r="U2196" s="66">
        <v>1.196</v>
      </c>
      <c r="V2196" s="67">
        <v>0.67200000000000004</v>
      </c>
      <c r="W2196" s="67">
        <v>1.3718600511714014</v>
      </c>
      <c r="X2196" s="68">
        <v>10</v>
      </c>
      <c r="Y2196" s="71" t="s">
        <v>38</v>
      </c>
      <c r="AB2196" s="168" t="s">
        <v>38</v>
      </c>
    </row>
    <row r="2197" spans="1:28" x14ac:dyDescent="0.25">
      <c r="A2197" s="177" t="s">
        <v>29</v>
      </c>
      <c r="B2197" s="53" t="s">
        <v>2332</v>
      </c>
      <c r="C2197" s="83" t="s">
        <v>21</v>
      </c>
      <c r="D2197" s="53">
        <v>110</v>
      </c>
      <c r="E2197" s="168" t="s">
        <v>2344</v>
      </c>
      <c r="F2197" s="53">
        <v>10</v>
      </c>
      <c r="G2197" s="168" t="s">
        <v>38</v>
      </c>
      <c r="H2197" s="53">
        <v>2</v>
      </c>
      <c r="I2197" s="168" t="s">
        <v>2345</v>
      </c>
      <c r="J2197" s="56" t="s">
        <v>44</v>
      </c>
      <c r="K2197" s="57" t="s">
        <v>44</v>
      </c>
      <c r="L2197" s="58" t="s">
        <v>44</v>
      </c>
      <c r="M2197" s="58" t="s">
        <v>44</v>
      </c>
      <c r="N2197" s="59" t="s">
        <v>44</v>
      </c>
      <c r="O2197" s="60" t="s">
        <v>44</v>
      </c>
      <c r="P2197" s="57" t="s">
        <v>44</v>
      </c>
      <c r="Q2197" s="58" t="s">
        <v>44</v>
      </c>
      <c r="R2197" s="58" t="s">
        <v>44</v>
      </c>
      <c r="S2197" s="61" t="s">
        <v>44</v>
      </c>
      <c r="T2197" s="56" t="s">
        <v>44</v>
      </c>
      <c r="U2197" s="57" t="s">
        <v>44</v>
      </c>
      <c r="V2197" s="58" t="s">
        <v>44</v>
      </c>
      <c r="W2197" s="58" t="s">
        <v>44</v>
      </c>
      <c r="X2197" s="59" t="s">
        <v>44</v>
      </c>
      <c r="Y2197" s="62" t="s">
        <v>1840</v>
      </c>
    </row>
    <row r="2198" spans="1:28" x14ac:dyDescent="0.25">
      <c r="A2198" s="177" t="s">
        <v>29</v>
      </c>
      <c r="B2198" s="53" t="s">
        <v>2332</v>
      </c>
      <c r="C2198" s="83" t="s">
        <v>21</v>
      </c>
      <c r="D2198" s="53">
        <v>110</v>
      </c>
      <c r="E2198" s="168" t="s">
        <v>2346</v>
      </c>
      <c r="F2198" s="53">
        <v>10</v>
      </c>
      <c r="G2198" s="168" t="s">
        <v>38</v>
      </c>
      <c r="H2198" s="53">
        <v>2</v>
      </c>
      <c r="I2198" s="168" t="s">
        <v>2339</v>
      </c>
      <c r="J2198" s="56" t="s">
        <v>44</v>
      </c>
      <c r="K2198" s="57" t="s">
        <v>44</v>
      </c>
      <c r="L2198" s="58" t="s">
        <v>44</v>
      </c>
      <c r="M2198" s="58" t="s">
        <v>44</v>
      </c>
      <c r="N2198" s="59" t="s">
        <v>44</v>
      </c>
      <c r="O2198" s="60" t="s">
        <v>44</v>
      </c>
      <c r="P2198" s="57" t="s">
        <v>44</v>
      </c>
      <c r="Q2198" s="58" t="s">
        <v>44</v>
      </c>
      <c r="R2198" s="58" t="s">
        <v>44</v>
      </c>
      <c r="S2198" s="61" t="s">
        <v>44</v>
      </c>
      <c r="T2198" s="56" t="s">
        <v>44</v>
      </c>
      <c r="U2198" s="57" t="s">
        <v>44</v>
      </c>
      <c r="V2198" s="58" t="s">
        <v>44</v>
      </c>
      <c r="W2198" s="58" t="s">
        <v>44</v>
      </c>
      <c r="X2198" s="59" t="s">
        <v>44</v>
      </c>
      <c r="Y2198" s="62" t="s">
        <v>44</v>
      </c>
    </row>
    <row r="2199" spans="1:28" x14ac:dyDescent="0.25">
      <c r="A2199" s="177" t="s">
        <v>29</v>
      </c>
      <c r="B2199" s="53" t="s">
        <v>2332</v>
      </c>
      <c r="C2199" s="83" t="s">
        <v>21</v>
      </c>
      <c r="D2199" s="53">
        <v>110</v>
      </c>
      <c r="E2199" s="168" t="s">
        <v>2347</v>
      </c>
      <c r="F2199" s="53">
        <v>10</v>
      </c>
      <c r="G2199" s="168" t="s">
        <v>38</v>
      </c>
      <c r="H2199" s="53">
        <v>2</v>
      </c>
      <c r="I2199" s="168" t="s">
        <v>2348</v>
      </c>
      <c r="J2199" s="56">
        <v>1.8592113023179122</v>
      </c>
      <c r="K2199" s="57">
        <v>-1.9E-2</v>
      </c>
      <c r="L2199" s="58">
        <v>-2.5999999999999999E-2</v>
      </c>
      <c r="M2199" s="58">
        <v>3.2202484376209234E-2</v>
      </c>
      <c r="N2199" s="59">
        <v>10</v>
      </c>
      <c r="O2199" s="60">
        <v>1.9192012227313047</v>
      </c>
      <c r="P2199" s="57">
        <v>-2.3E-2</v>
      </c>
      <c r="Q2199" s="58">
        <v>-2.4E-2</v>
      </c>
      <c r="R2199" s="58">
        <v>3.3241540277189327E-2</v>
      </c>
      <c r="S2199" s="61">
        <v>10</v>
      </c>
      <c r="T2199" s="56">
        <v>2.0108041509140899</v>
      </c>
      <c r="U2199" s="57">
        <v>-2.1999999999999999E-2</v>
      </c>
      <c r="V2199" s="58">
        <v>-2.7E-2</v>
      </c>
      <c r="W2199" s="58">
        <v>3.4828149534535995E-2</v>
      </c>
      <c r="X2199" s="59">
        <v>10</v>
      </c>
      <c r="Y2199" s="62" t="s">
        <v>38</v>
      </c>
    </row>
    <row r="2200" spans="1:28" x14ac:dyDescent="0.25">
      <c r="A2200" s="177" t="s">
        <v>29</v>
      </c>
      <c r="B2200" s="53" t="s">
        <v>2332</v>
      </c>
      <c r="C2200" s="83" t="s">
        <v>21</v>
      </c>
      <c r="D2200" s="53">
        <v>110</v>
      </c>
      <c r="E2200" s="168" t="s">
        <v>2349</v>
      </c>
      <c r="F2200" s="53">
        <v>10</v>
      </c>
      <c r="G2200" s="168" t="s">
        <v>38</v>
      </c>
      <c r="H2200" s="53">
        <v>2</v>
      </c>
      <c r="I2200" s="168" t="s">
        <v>2343</v>
      </c>
      <c r="J2200" s="56">
        <v>0.28867513459481292</v>
      </c>
      <c r="K2200" s="57">
        <v>-3.0000000000000001E-3</v>
      </c>
      <c r="L2200" s="58">
        <v>-4.0000000000000001E-3</v>
      </c>
      <c r="M2200" s="58">
        <v>5.0000000000000001E-3</v>
      </c>
      <c r="N2200" s="59">
        <v>10</v>
      </c>
      <c r="O2200" s="60">
        <v>0.65828058860438332</v>
      </c>
      <c r="P2200" s="57">
        <v>-7.0000000000000001E-3</v>
      </c>
      <c r="Q2200" s="58">
        <v>-8.9999999999999993E-3</v>
      </c>
      <c r="R2200" s="58">
        <v>1.1401754250991379E-2</v>
      </c>
      <c r="S2200" s="61">
        <v>10</v>
      </c>
      <c r="T2200" s="56">
        <v>0.38729833462074165</v>
      </c>
      <c r="U2200" s="57">
        <v>-3.0000000000000001E-3</v>
      </c>
      <c r="V2200" s="58">
        <v>-6.0000000000000001E-3</v>
      </c>
      <c r="W2200" s="58">
        <v>6.7082039324993696E-3</v>
      </c>
      <c r="X2200" s="59">
        <v>10</v>
      </c>
      <c r="Y2200" s="62" t="s">
        <v>38</v>
      </c>
    </row>
    <row r="2201" spans="1:28" x14ac:dyDescent="0.25">
      <c r="A2201" s="177" t="s">
        <v>29</v>
      </c>
      <c r="B2201" s="53" t="s">
        <v>2332</v>
      </c>
      <c r="C2201" s="83" t="s">
        <v>21</v>
      </c>
      <c r="D2201" s="53">
        <v>110</v>
      </c>
      <c r="E2201" s="168" t="s">
        <v>2350</v>
      </c>
      <c r="F2201" s="53">
        <v>10</v>
      </c>
      <c r="G2201" s="168" t="s">
        <v>38</v>
      </c>
      <c r="H2201" s="53">
        <v>2</v>
      </c>
      <c r="I2201" s="168" t="s">
        <v>2351</v>
      </c>
      <c r="J2201" s="56">
        <v>0.54772255750516607</v>
      </c>
      <c r="K2201" s="57">
        <v>-8.9999999999999993E-3</v>
      </c>
      <c r="L2201" s="58">
        <v>-3.0000000000000001E-3</v>
      </c>
      <c r="M2201" s="58">
        <v>9.4868329805051377E-3</v>
      </c>
      <c r="N2201" s="59">
        <v>10</v>
      </c>
      <c r="O2201" s="60">
        <v>0.42031734043061647</v>
      </c>
      <c r="P2201" s="57">
        <v>-7.0000000000000001E-3</v>
      </c>
      <c r="Q2201" s="58">
        <v>-2E-3</v>
      </c>
      <c r="R2201" s="58">
        <v>7.2801098892805189E-3</v>
      </c>
      <c r="S2201" s="61">
        <v>10</v>
      </c>
      <c r="T2201" s="56">
        <v>0.54772255750516607</v>
      </c>
      <c r="U2201" s="57">
        <v>-8.9999999999999993E-3</v>
      </c>
      <c r="V2201" s="58">
        <v>-3.0000000000000001E-3</v>
      </c>
      <c r="W2201" s="58">
        <v>9.4868329805051377E-3</v>
      </c>
      <c r="X2201" s="59">
        <v>10</v>
      </c>
      <c r="Y2201" s="62" t="s">
        <v>38</v>
      </c>
    </row>
    <row r="2202" spans="1:28" x14ac:dyDescent="0.25">
      <c r="A2202" s="177" t="s">
        <v>29</v>
      </c>
      <c r="B2202" s="53" t="s">
        <v>2332</v>
      </c>
      <c r="C2202" s="83" t="s">
        <v>21</v>
      </c>
      <c r="D2202" s="53">
        <v>110</v>
      </c>
      <c r="E2202" s="168" t="s">
        <v>2352</v>
      </c>
      <c r="F2202" s="53">
        <v>10</v>
      </c>
      <c r="G2202" s="168" t="s">
        <v>38</v>
      </c>
      <c r="H2202" s="53">
        <v>2</v>
      </c>
      <c r="I2202" s="168" t="s">
        <v>2353</v>
      </c>
      <c r="J2202" s="56">
        <v>21.408098156227393</v>
      </c>
      <c r="K2202" s="57">
        <v>-0.28599999999999998</v>
      </c>
      <c r="L2202" s="58">
        <v>-0.23599999999999999</v>
      </c>
      <c r="M2202" s="58">
        <v>0.37079913700007444</v>
      </c>
      <c r="N2202" s="59">
        <v>10</v>
      </c>
      <c r="O2202" s="60">
        <v>28.609380745948815</v>
      </c>
      <c r="P2202" s="57">
        <v>-0.44500000000000001</v>
      </c>
      <c r="Q2202" s="58">
        <v>-0.218</v>
      </c>
      <c r="R2202" s="58">
        <v>0.49552901025066132</v>
      </c>
      <c r="S2202" s="61">
        <v>10</v>
      </c>
      <c r="T2202" s="56">
        <v>26.823186487316036</v>
      </c>
      <c r="U2202" s="57">
        <v>-0.39900000000000002</v>
      </c>
      <c r="V2202" s="58">
        <v>-0.23799999999999999</v>
      </c>
      <c r="W2202" s="58">
        <v>0.4645912181692633</v>
      </c>
      <c r="X2202" s="59">
        <v>10</v>
      </c>
      <c r="Y2202" s="62" t="s">
        <v>1730</v>
      </c>
    </row>
    <row r="2203" spans="1:28" x14ac:dyDescent="0.25">
      <c r="A2203" s="177" t="s">
        <v>29</v>
      </c>
      <c r="B2203" s="53" t="s">
        <v>2332</v>
      </c>
      <c r="C2203" s="83" t="s">
        <v>21</v>
      </c>
      <c r="D2203" s="53">
        <v>110</v>
      </c>
      <c r="E2203" s="168" t="s">
        <v>2354</v>
      </c>
      <c r="F2203" s="53">
        <v>10</v>
      </c>
      <c r="G2203" s="168" t="s">
        <v>38</v>
      </c>
      <c r="H2203" s="53">
        <v>2</v>
      </c>
      <c r="I2203" s="168" t="s">
        <v>2322</v>
      </c>
      <c r="J2203" s="56">
        <v>36.974270333120394</v>
      </c>
      <c r="K2203" s="57">
        <v>-0.53500000000000003</v>
      </c>
      <c r="L2203" s="58">
        <v>-0.35199999999999998</v>
      </c>
      <c r="M2203" s="58">
        <v>0.64041314789751147</v>
      </c>
      <c r="N2203" s="59">
        <v>10</v>
      </c>
      <c r="O2203" s="60">
        <v>56.935811811782109</v>
      </c>
      <c r="P2203" s="57">
        <v>-0.84099999999999997</v>
      </c>
      <c r="Q2203" s="58">
        <v>-0.51500000000000001</v>
      </c>
      <c r="R2203" s="58">
        <v>0.98615718828186816</v>
      </c>
      <c r="S2203" s="61">
        <v>10</v>
      </c>
      <c r="T2203" s="56">
        <v>50.475109377461159</v>
      </c>
      <c r="U2203" s="57">
        <v>-0.76400000000000001</v>
      </c>
      <c r="V2203" s="58">
        <v>-0.42499999999999999</v>
      </c>
      <c r="W2203" s="58">
        <v>0.87425453959359001</v>
      </c>
      <c r="X2203" s="59">
        <v>10</v>
      </c>
      <c r="Y2203" s="62" t="s">
        <v>38</v>
      </c>
    </row>
    <row r="2204" spans="1:28" ht="15.75" thickBot="1" x14ac:dyDescent="0.3">
      <c r="A2204" s="178" t="s">
        <v>29</v>
      </c>
      <c r="B2204" s="73" t="s">
        <v>2332</v>
      </c>
      <c r="C2204" s="170" t="s">
        <v>21</v>
      </c>
      <c r="D2204" s="73">
        <v>110</v>
      </c>
      <c r="E2204" s="171" t="s">
        <v>171</v>
      </c>
      <c r="F2204" s="73">
        <v>10</v>
      </c>
      <c r="G2204" s="171" t="s">
        <v>62</v>
      </c>
      <c r="H2204" s="73" t="s">
        <v>38</v>
      </c>
      <c r="I2204" s="171" t="s">
        <v>38</v>
      </c>
      <c r="J2204" s="101">
        <v>0</v>
      </c>
      <c r="K2204" s="76">
        <v>0</v>
      </c>
      <c r="L2204" s="76">
        <v>0</v>
      </c>
      <c r="M2204" s="76">
        <v>0</v>
      </c>
      <c r="N2204" s="78">
        <v>10</v>
      </c>
      <c r="O2204" s="112">
        <v>10</v>
      </c>
      <c r="P2204" s="76">
        <v>0</v>
      </c>
      <c r="Q2204" s="76">
        <v>0</v>
      </c>
      <c r="R2204" s="76">
        <v>0</v>
      </c>
      <c r="S2204" s="80">
        <v>10</v>
      </c>
      <c r="T2204" s="101">
        <v>0</v>
      </c>
      <c r="U2204" s="76">
        <v>0</v>
      </c>
      <c r="V2204" s="76">
        <v>0</v>
      </c>
      <c r="W2204" s="76">
        <v>0</v>
      </c>
      <c r="X2204" s="78">
        <v>10</v>
      </c>
      <c r="Y2204" s="81" t="s">
        <v>44</v>
      </c>
    </row>
    <row r="2205" spans="1:28" x14ac:dyDescent="0.25">
      <c r="A2205" s="165" t="s">
        <v>29</v>
      </c>
      <c r="B2205" s="35" t="s">
        <v>2355</v>
      </c>
      <c r="C2205" s="166" t="s">
        <v>22</v>
      </c>
      <c r="D2205" s="35">
        <v>110</v>
      </c>
      <c r="E2205" s="166" t="s">
        <v>851</v>
      </c>
      <c r="F2205" s="35">
        <v>10</v>
      </c>
      <c r="G2205" s="166" t="s">
        <v>40</v>
      </c>
      <c r="H2205" s="35">
        <v>1</v>
      </c>
      <c r="I2205" s="166" t="s">
        <v>38</v>
      </c>
      <c r="J2205" s="36" t="s">
        <v>44</v>
      </c>
      <c r="K2205" s="37" t="s">
        <v>44</v>
      </c>
      <c r="L2205" s="38" t="s">
        <v>44</v>
      </c>
      <c r="M2205" s="38" t="s">
        <v>44</v>
      </c>
      <c r="N2205" s="39" t="s">
        <v>44</v>
      </c>
      <c r="O2205" s="40" t="s">
        <v>44</v>
      </c>
      <c r="P2205" s="37" t="s">
        <v>44</v>
      </c>
      <c r="Q2205" s="38" t="s">
        <v>44</v>
      </c>
      <c r="R2205" s="38" t="s">
        <v>44</v>
      </c>
      <c r="S2205" s="41" t="s">
        <v>44</v>
      </c>
      <c r="T2205" s="36" t="s">
        <v>44</v>
      </c>
      <c r="U2205" s="37" t="s">
        <v>44</v>
      </c>
      <c r="V2205" s="38" t="s">
        <v>44</v>
      </c>
      <c r="W2205" s="38" t="s">
        <v>44</v>
      </c>
      <c r="X2205" s="39" t="s">
        <v>44</v>
      </c>
      <c r="Y2205" s="42" t="s">
        <v>979</v>
      </c>
    </row>
    <row r="2206" spans="1:28" x14ac:dyDescent="0.25">
      <c r="A2206" s="177" t="s">
        <v>29</v>
      </c>
      <c r="B2206" s="53" t="s">
        <v>2355</v>
      </c>
      <c r="C2206" s="83" t="s">
        <v>22</v>
      </c>
      <c r="D2206" s="53">
        <v>110</v>
      </c>
      <c r="E2206" s="168" t="s">
        <v>2356</v>
      </c>
      <c r="F2206" s="53">
        <v>10</v>
      </c>
      <c r="G2206" s="168" t="s">
        <v>38</v>
      </c>
      <c r="H2206" s="53">
        <v>1</v>
      </c>
      <c r="I2206" s="168" t="s">
        <v>2357</v>
      </c>
      <c r="J2206" s="56">
        <v>1.0105174754689965</v>
      </c>
      <c r="K2206" s="57">
        <v>-0.01</v>
      </c>
      <c r="L2206" s="58">
        <v>-1.4999999999999999E-2</v>
      </c>
      <c r="M2206" s="58">
        <v>1.8027756377319945E-2</v>
      </c>
      <c r="N2206" s="59">
        <v>10.3</v>
      </c>
      <c r="O2206" s="60">
        <v>0.97279704419330548</v>
      </c>
      <c r="P2206" s="57">
        <v>-1.2E-2</v>
      </c>
      <c r="Q2206" s="58">
        <v>-1.2999999999999999E-2</v>
      </c>
      <c r="R2206" s="58">
        <v>1.7691806012954132E-2</v>
      </c>
      <c r="S2206" s="61">
        <v>10.5</v>
      </c>
      <c r="T2206" s="56">
        <v>1.1019303485686596</v>
      </c>
      <c r="U2206" s="57">
        <v>-1.2999999999999999E-2</v>
      </c>
      <c r="V2206" s="58">
        <v>-1.4999999999999999E-2</v>
      </c>
      <c r="W2206" s="58">
        <v>1.9849433241279208E-2</v>
      </c>
      <c r="X2206" s="59">
        <v>10.4</v>
      </c>
      <c r="Y2206" s="62" t="s">
        <v>38</v>
      </c>
      <c r="AB2206" s="168" t="s">
        <v>38</v>
      </c>
    </row>
    <row r="2207" spans="1:28" x14ac:dyDescent="0.25">
      <c r="A2207" s="177" t="s">
        <v>29</v>
      </c>
      <c r="B2207" s="53" t="s">
        <v>2355</v>
      </c>
      <c r="C2207" s="83" t="s">
        <v>22</v>
      </c>
      <c r="D2207" s="53">
        <v>110</v>
      </c>
      <c r="E2207" s="168" t="s">
        <v>2358</v>
      </c>
      <c r="F2207" s="53">
        <v>10</v>
      </c>
      <c r="G2207" s="168" t="s">
        <v>38</v>
      </c>
      <c r="H2207" s="53">
        <v>1</v>
      </c>
      <c r="I2207" s="168" t="s">
        <v>2359</v>
      </c>
      <c r="J2207" s="56">
        <v>6.1260007451010434</v>
      </c>
      <c r="K2207" s="57">
        <v>-0.09</v>
      </c>
      <c r="L2207" s="58">
        <v>-6.2E-2</v>
      </c>
      <c r="M2207" s="58">
        <v>0.10928860873851401</v>
      </c>
      <c r="N2207" s="59">
        <v>10.3</v>
      </c>
      <c r="O2207" s="60">
        <v>7.4342672506470899</v>
      </c>
      <c r="P2207" s="57">
        <v>-0.11799999999999999</v>
      </c>
      <c r="Q2207" s="58">
        <v>-6.6000000000000003E-2</v>
      </c>
      <c r="R2207" s="58">
        <v>0.13520355024924455</v>
      </c>
      <c r="S2207" s="61">
        <v>10.5</v>
      </c>
      <c r="T2207" s="56">
        <v>8.5902219537675624</v>
      </c>
      <c r="U2207" s="57">
        <v>-0.13800000000000001</v>
      </c>
      <c r="V2207" s="58">
        <v>-7.0000000000000007E-2</v>
      </c>
      <c r="W2207" s="58">
        <v>0.1547384890710776</v>
      </c>
      <c r="X2207" s="59">
        <v>10.4</v>
      </c>
      <c r="Y2207" s="62" t="s">
        <v>38</v>
      </c>
    </row>
    <row r="2208" spans="1:28" x14ac:dyDescent="0.25">
      <c r="A2208" s="177" t="s">
        <v>29</v>
      </c>
      <c r="B2208" s="53" t="s">
        <v>2355</v>
      </c>
      <c r="C2208" s="83" t="s">
        <v>22</v>
      </c>
      <c r="D2208" s="53">
        <v>110</v>
      </c>
      <c r="E2208" s="168" t="s">
        <v>2360</v>
      </c>
      <c r="F2208" s="53">
        <v>10</v>
      </c>
      <c r="G2208" s="168" t="s">
        <v>38</v>
      </c>
      <c r="H2208" s="53">
        <v>1</v>
      </c>
      <c r="I2208" s="168" t="s">
        <v>2361</v>
      </c>
      <c r="J2208" s="56">
        <v>1.637105484782102</v>
      </c>
      <c r="K2208" s="57">
        <v>-2.3E-2</v>
      </c>
      <c r="L2208" s="58">
        <v>-1.7999999999999999E-2</v>
      </c>
      <c r="M2208" s="58">
        <v>2.9206163733020464E-2</v>
      </c>
      <c r="N2208" s="59">
        <v>10.3</v>
      </c>
      <c r="O2208" s="60">
        <v>4.4623223195718449</v>
      </c>
      <c r="P2208" s="57">
        <v>-7.4999999999999997E-2</v>
      </c>
      <c r="Q2208" s="58">
        <v>-3.1E-2</v>
      </c>
      <c r="R2208" s="58">
        <v>8.115417426109392E-2</v>
      </c>
      <c r="S2208" s="61">
        <v>10.5</v>
      </c>
      <c r="T2208" s="56">
        <v>3.5268063342253644</v>
      </c>
      <c r="U2208" s="57">
        <v>-5.6000000000000001E-2</v>
      </c>
      <c r="V2208" s="58">
        <v>-0.03</v>
      </c>
      <c r="W2208" s="58">
        <v>6.3529520697074363E-2</v>
      </c>
      <c r="X2208" s="59">
        <v>10.4</v>
      </c>
      <c r="Y2208" s="62" t="s">
        <v>1730</v>
      </c>
    </row>
    <row r="2209" spans="1:28" x14ac:dyDescent="0.25">
      <c r="A2209" s="177" t="s">
        <v>29</v>
      </c>
      <c r="B2209" s="53" t="s">
        <v>2355</v>
      </c>
      <c r="C2209" s="83" t="s">
        <v>22</v>
      </c>
      <c r="D2209" s="53">
        <v>110</v>
      </c>
      <c r="E2209" s="168" t="s">
        <v>2362</v>
      </c>
      <c r="F2209" s="53">
        <v>10</v>
      </c>
      <c r="G2209" s="168" t="s">
        <v>38</v>
      </c>
      <c r="H2209" s="53">
        <v>1</v>
      </c>
      <c r="I2209" s="168" t="s">
        <v>1728</v>
      </c>
      <c r="J2209" s="56" t="s">
        <v>44</v>
      </c>
      <c r="K2209" s="57" t="s">
        <v>44</v>
      </c>
      <c r="L2209" s="58" t="s">
        <v>44</v>
      </c>
      <c r="M2209" s="58" t="s">
        <v>44</v>
      </c>
      <c r="N2209" s="59" t="s">
        <v>44</v>
      </c>
      <c r="O2209" s="60" t="s">
        <v>44</v>
      </c>
      <c r="P2209" s="57" t="s">
        <v>44</v>
      </c>
      <c r="Q2209" s="58" t="s">
        <v>44</v>
      </c>
      <c r="R2209" s="58" t="s">
        <v>44</v>
      </c>
      <c r="S2209" s="61" t="s">
        <v>44</v>
      </c>
      <c r="T2209" s="56" t="s">
        <v>44</v>
      </c>
      <c r="U2209" s="57" t="s">
        <v>44</v>
      </c>
      <c r="V2209" s="58" t="s">
        <v>44</v>
      </c>
      <c r="W2209" s="58" t="s">
        <v>44</v>
      </c>
      <c r="X2209" s="59" t="s">
        <v>44</v>
      </c>
      <c r="Y2209" s="62" t="s">
        <v>44</v>
      </c>
    </row>
    <row r="2210" spans="1:28" x14ac:dyDescent="0.25">
      <c r="A2210" s="177" t="s">
        <v>29</v>
      </c>
      <c r="B2210" s="53" t="s">
        <v>2355</v>
      </c>
      <c r="C2210" s="83" t="s">
        <v>22</v>
      </c>
      <c r="D2210" s="53">
        <v>110</v>
      </c>
      <c r="E2210" s="168" t="s">
        <v>2363</v>
      </c>
      <c r="F2210" s="53">
        <v>10</v>
      </c>
      <c r="G2210" s="168" t="s">
        <v>38</v>
      </c>
      <c r="H2210" s="53">
        <v>1</v>
      </c>
      <c r="I2210" s="168" t="s">
        <v>1728</v>
      </c>
      <c r="J2210" s="97">
        <v>7.2796654796321511E-2</v>
      </c>
      <c r="K2210" s="57">
        <v>-1E-3</v>
      </c>
      <c r="L2210" s="57">
        <v>0</v>
      </c>
      <c r="M2210" s="57">
        <v>1E-3</v>
      </c>
      <c r="N2210" s="59">
        <v>10.3</v>
      </c>
      <c r="O2210" s="96">
        <v>6.3201999911289081E-2</v>
      </c>
      <c r="P2210" s="57">
        <v>-1E-3</v>
      </c>
      <c r="Q2210" s="57">
        <v>0</v>
      </c>
      <c r="R2210" s="57">
        <v>1E-3</v>
      </c>
      <c r="S2210" s="61">
        <v>10.5</v>
      </c>
      <c r="T2210" s="97">
        <v>6.7700547512854814E-2</v>
      </c>
      <c r="U2210" s="57">
        <v>-1E-3</v>
      </c>
      <c r="V2210" s="57">
        <v>0</v>
      </c>
      <c r="W2210" s="57">
        <v>1E-3</v>
      </c>
      <c r="X2210" s="59">
        <v>10.4</v>
      </c>
      <c r="Y2210" s="62" t="s">
        <v>38</v>
      </c>
    </row>
    <row r="2211" spans="1:28" x14ac:dyDescent="0.25">
      <c r="A2211" s="177" t="s">
        <v>29</v>
      </c>
      <c r="B2211" s="53" t="s">
        <v>2355</v>
      </c>
      <c r="C2211" s="83" t="s">
        <v>22</v>
      </c>
      <c r="D2211" s="53">
        <v>110</v>
      </c>
      <c r="E2211" s="168" t="s">
        <v>154</v>
      </c>
      <c r="F2211" s="53">
        <v>10</v>
      </c>
      <c r="G2211" s="168" t="s">
        <v>62</v>
      </c>
      <c r="H2211" s="53" t="s">
        <v>38</v>
      </c>
      <c r="I2211" s="168" t="s">
        <v>38</v>
      </c>
      <c r="J2211" s="56" t="s">
        <v>44</v>
      </c>
      <c r="K2211" s="57" t="s">
        <v>44</v>
      </c>
      <c r="L2211" s="58" t="s">
        <v>44</v>
      </c>
      <c r="M2211" s="58" t="s">
        <v>44</v>
      </c>
      <c r="N2211" s="59" t="s">
        <v>44</v>
      </c>
      <c r="O2211" s="60" t="s">
        <v>44</v>
      </c>
      <c r="P2211" s="57" t="s">
        <v>44</v>
      </c>
      <c r="Q2211" s="58" t="s">
        <v>44</v>
      </c>
      <c r="R2211" s="58" t="s">
        <v>44</v>
      </c>
      <c r="S2211" s="61" t="s">
        <v>44</v>
      </c>
      <c r="T2211" s="56" t="s">
        <v>44</v>
      </c>
      <c r="U2211" s="57" t="s">
        <v>44</v>
      </c>
      <c r="V2211" s="58" t="s">
        <v>44</v>
      </c>
      <c r="W2211" s="58" t="s">
        <v>44</v>
      </c>
      <c r="X2211" s="59" t="s">
        <v>44</v>
      </c>
      <c r="Y2211" s="62" t="s">
        <v>44</v>
      </c>
    </row>
    <row r="2212" spans="1:28" x14ac:dyDescent="0.25">
      <c r="A2212" s="175" t="s">
        <v>29</v>
      </c>
      <c r="B2212" s="64" t="s">
        <v>2355</v>
      </c>
      <c r="C2212" s="120" t="s">
        <v>22</v>
      </c>
      <c r="D2212" s="64">
        <v>110</v>
      </c>
      <c r="E2212" s="120" t="s">
        <v>941</v>
      </c>
      <c r="F2212" s="64">
        <v>10</v>
      </c>
      <c r="G2212" s="120" t="s">
        <v>40</v>
      </c>
      <c r="H2212" s="64">
        <v>2</v>
      </c>
      <c r="I2212" s="120" t="s">
        <v>38</v>
      </c>
      <c r="J2212" s="65">
        <v>24.252419411255914</v>
      </c>
      <c r="K2212" s="66">
        <v>0.36</v>
      </c>
      <c r="L2212" s="67">
        <v>0.24</v>
      </c>
      <c r="M2212" s="67">
        <v>0.43266615305567868</v>
      </c>
      <c r="N2212" s="68">
        <v>10.3</v>
      </c>
      <c r="O2212" s="69">
        <v>35.532872583195484</v>
      </c>
      <c r="P2212" s="66">
        <v>0.6</v>
      </c>
      <c r="Q2212" s="67">
        <v>0.24</v>
      </c>
      <c r="R2212" s="67">
        <v>0.64621977685614052</v>
      </c>
      <c r="S2212" s="70">
        <v>10.5</v>
      </c>
      <c r="T2212" s="65">
        <v>29.792179586210903</v>
      </c>
      <c r="U2212" s="66">
        <v>0.48</v>
      </c>
      <c r="V2212" s="67">
        <v>0.24</v>
      </c>
      <c r="W2212" s="67">
        <v>0.53665631459994956</v>
      </c>
      <c r="X2212" s="68">
        <v>10.4</v>
      </c>
      <c r="Y2212" s="71" t="s">
        <v>38</v>
      </c>
    </row>
    <row r="2213" spans="1:28" x14ac:dyDescent="0.25">
      <c r="A2213" s="177" t="s">
        <v>29</v>
      </c>
      <c r="B2213" s="53" t="s">
        <v>2355</v>
      </c>
      <c r="C2213" s="83" t="s">
        <v>22</v>
      </c>
      <c r="D2213" s="53">
        <v>110</v>
      </c>
      <c r="E2213" s="168" t="s">
        <v>2364</v>
      </c>
      <c r="F2213" s="53">
        <v>10</v>
      </c>
      <c r="G2213" s="168" t="s">
        <v>38</v>
      </c>
      <c r="H2213" s="53">
        <v>2</v>
      </c>
      <c r="I2213" s="168" t="s">
        <v>2365</v>
      </c>
      <c r="J2213" s="56">
        <v>9.7804792748237652</v>
      </c>
      <c r="K2213" s="57">
        <v>-0.14699999999999999</v>
      </c>
      <c r="L2213" s="58">
        <v>-9.4E-2</v>
      </c>
      <c r="M2213" s="58">
        <v>0.17448495637160241</v>
      </c>
      <c r="N2213" s="59">
        <v>10.3</v>
      </c>
      <c r="O2213" s="60">
        <v>14.326080535942056</v>
      </c>
      <c r="P2213" s="57">
        <v>-0.24099999999999999</v>
      </c>
      <c r="Q2213" s="58">
        <v>-9.9000000000000005E-2</v>
      </c>
      <c r="R2213" s="58">
        <v>0.26054174329653973</v>
      </c>
      <c r="S2213" s="61">
        <v>10.5</v>
      </c>
      <c r="T2213" s="56">
        <v>14.558763467010616</v>
      </c>
      <c r="U2213" s="57">
        <v>-0.23</v>
      </c>
      <c r="V2213" s="58">
        <v>-0.126</v>
      </c>
      <c r="W2213" s="58">
        <v>0.26225178741049604</v>
      </c>
      <c r="X2213" s="59">
        <v>10.4</v>
      </c>
      <c r="Y2213" s="62" t="s">
        <v>38</v>
      </c>
    </row>
    <row r="2214" spans="1:28" x14ac:dyDescent="0.25">
      <c r="A2214" s="177" t="s">
        <v>29</v>
      </c>
      <c r="B2214" s="53" t="s">
        <v>2355</v>
      </c>
      <c r="C2214" s="83" t="s">
        <v>22</v>
      </c>
      <c r="D2214" s="53">
        <v>110</v>
      </c>
      <c r="E2214" s="168" t="s">
        <v>2366</v>
      </c>
      <c r="F2214" s="53">
        <v>10</v>
      </c>
      <c r="G2214" s="168" t="s">
        <v>38</v>
      </c>
      <c r="H2214" s="53">
        <v>2</v>
      </c>
      <c r="I2214" s="168" t="s">
        <v>1728</v>
      </c>
      <c r="J2214" s="56">
        <v>0.72796654796321503</v>
      </c>
      <c r="K2214" s="57">
        <v>-0.01</v>
      </c>
      <c r="L2214" s="58">
        <v>0</v>
      </c>
      <c r="M2214" s="58">
        <v>0.01</v>
      </c>
      <c r="N2214" s="59">
        <v>10.3</v>
      </c>
      <c r="O2214" s="60">
        <v>1.0112319985806253</v>
      </c>
      <c r="P2214" s="57">
        <v>-1.6E-2</v>
      </c>
      <c r="Q2214" s="58">
        <v>0</v>
      </c>
      <c r="R2214" s="58">
        <v>1.6E-2</v>
      </c>
      <c r="S2214" s="61">
        <v>10.5</v>
      </c>
      <c r="T2214" s="56">
        <v>0.60930492761569321</v>
      </c>
      <c r="U2214" s="57">
        <v>-8.9999999999999993E-3</v>
      </c>
      <c r="V2214" s="58">
        <v>0</v>
      </c>
      <c r="W2214" s="58">
        <v>8.9999999999999993E-3</v>
      </c>
      <c r="X2214" s="59">
        <v>10.4</v>
      </c>
      <c r="Y2214" s="62" t="s">
        <v>38</v>
      </c>
      <c r="AB2214" s="168" t="s">
        <v>38</v>
      </c>
    </row>
    <row r="2215" spans="1:28" x14ac:dyDescent="0.25">
      <c r="A2215" s="177" t="s">
        <v>29</v>
      </c>
      <c r="B2215" s="53" t="s">
        <v>2355</v>
      </c>
      <c r="C2215" s="83" t="s">
        <v>22</v>
      </c>
      <c r="D2215" s="53">
        <v>110</v>
      </c>
      <c r="E2215" s="168" t="s">
        <v>2367</v>
      </c>
      <c r="F2215" s="53">
        <v>10</v>
      </c>
      <c r="G2215" s="168" t="s">
        <v>38</v>
      </c>
      <c r="H2215" s="53">
        <v>2</v>
      </c>
      <c r="I2215" s="168" t="s">
        <v>2368</v>
      </c>
      <c r="J2215" s="56">
        <v>3.7668568354566898</v>
      </c>
      <c r="K2215" s="57">
        <v>-0.04</v>
      </c>
      <c r="L2215" s="58">
        <v>-5.3999999999999999E-2</v>
      </c>
      <c r="M2215" s="58">
        <v>6.7201190465645766E-2</v>
      </c>
      <c r="N2215" s="59">
        <v>10.3</v>
      </c>
      <c r="O2215" s="60">
        <v>5.1534282889404501</v>
      </c>
      <c r="P2215" s="57">
        <v>-7.1999999999999995E-2</v>
      </c>
      <c r="Q2215" s="58">
        <v>-0.06</v>
      </c>
      <c r="R2215" s="58">
        <v>9.372299611087985E-2</v>
      </c>
      <c r="S2215" s="61">
        <v>10.5</v>
      </c>
      <c r="T2215" s="56">
        <v>5.654849030189987</v>
      </c>
      <c r="U2215" s="57">
        <v>-7.3999999999999996E-2</v>
      </c>
      <c r="V2215" s="58">
        <v>-7.0000000000000007E-2</v>
      </c>
      <c r="W2215" s="58">
        <v>0.10186265262597474</v>
      </c>
      <c r="X2215" s="59">
        <v>10.4</v>
      </c>
      <c r="Y2215" s="62" t="s">
        <v>38</v>
      </c>
    </row>
    <row r="2216" spans="1:28" ht="15.75" thickBot="1" x14ac:dyDescent="0.3">
      <c r="A2216" s="178" t="s">
        <v>29</v>
      </c>
      <c r="B2216" s="73" t="s">
        <v>2355</v>
      </c>
      <c r="C2216" s="170" t="s">
        <v>22</v>
      </c>
      <c r="D2216" s="73">
        <v>110</v>
      </c>
      <c r="E2216" s="171" t="s">
        <v>171</v>
      </c>
      <c r="F2216" s="73">
        <v>10</v>
      </c>
      <c r="G2216" s="171" t="s">
        <v>62</v>
      </c>
      <c r="H2216" s="73" t="s">
        <v>38</v>
      </c>
      <c r="I2216" s="171" t="s">
        <v>38</v>
      </c>
      <c r="J2216" s="104">
        <v>7.2796654796321511E-2</v>
      </c>
      <c r="K2216" s="76">
        <v>-1E-3</v>
      </c>
      <c r="L2216" s="76">
        <v>0</v>
      </c>
      <c r="M2216" s="76">
        <v>1E-3</v>
      </c>
      <c r="N2216" s="78">
        <v>10.3</v>
      </c>
      <c r="O2216" s="133">
        <v>6.3201999911289081E-2</v>
      </c>
      <c r="P2216" s="76">
        <v>-1E-3</v>
      </c>
      <c r="Q2216" s="76">
        <v>0</v>
      </c>
      <c r="R2216" s="76">
        <v>1E-3</v>
      </c>
      <c r="S2216" s="80">
        <v>10.5</v>
      </c>
      <c r="T2216" s="104">
        <v>6.7700547512854814E-2</v>
      </c>
      <c r="U2216" s="76">
        <v>-1E-3</v>
      </c>
      <c r="V2216" s="76">
        <v>0</v>
      </c>
      <c r="W2216" s="76">
        <v>1E-3</v>
      </c>
      <c r="X2216" s="78">
        <v>10.4</v>
      </c>
      <c r="Y2216" s="81" t="s">
        <v>38</v>
      </c>
    </row>
    <row r="2217" spans="1:28" x14ac:dyDescent="0.25">
      <c r="A2217" s="165" t="s">
        <v>29</v>
      </c>
      <c r="B2217" s="35" t="s">
        <v>2369</v>
      </c>
      <c r="C2217" s="237">
        <v>10</v>
      </c>
      <c r="D2217" s="35">
        <v>10</v>
      </c>
      <c r="E2217" s="166" t="s">
        <v>851</v>
      </c>
      <c r="F2217" s="35">
        <v>10</v>
      </c>
      <c r="G2217" s="166" t="s">
        <v>40</v>
      </c>
      <c r="H2217" s="35">
        <v>1</v>
      </c>
      <c r="I2217" s="166" t="s">
        <v>38</v>
      </c>
      <c r="J2217" s="36">
        <v>4.5360921162651433</v>
      </c>
      <c r="K2217" s="37">
        <v>0.06</v>
      </c>
      <c r="L2217" s="38">
        <v>0.06</v>
      </c>
      <c r="M2217" s="38">
        <v>8.4852813742385708E-2</v>
      </c>
      <c r="N2217" s="39">
        <v>10.8</v>
      </c>
      <c r="O2217" s="40">
        <v>4.7105571976599574</v>
      </c>
      <c r="P2217" s="37">
        <v>0.06</v>
      </c>
      <c r="Q2217" s="38">
        <v>0.06</v>
      </c>
      <c r="R2217" s="38">
        <v>8.4852813742385708E-2</v>
      </c>
      <c r="S2217" s="41">
        <v>10.4</v>
      </c>
      <c r="T2217" s="36">
        <v>5.4985739922821502</v>
      </c>
      <c r="U2217" s="37">
        <v>0.08</v>
      </c>
      <c r="V2217" s="38">
        <v>0.06</v>
      </c>
      <c r="W2217" s="38">
        <v>0.1</v>
      </c>
      <c r="X2217" s="39">
        <v>10.5</v>
      </c>
      <c r="Y2217" s="42" t="s">
        <v>38</v>
      </c>
    </row>
    <row r="2218" spans="1:28" x14ac:dyDescent="0.25">
      <c r="A2218" s="177" t="s">
        <v>29</v>
      </c>
      <c r="B2218" s="53" t="s">
        <v>2369</v>
      </c>
      <c r="C2218" s="223">
        <v>10</v>
      </c>
      <c r="D2218" s="53">
        <v>10</v>
      </c>
      <c r="E2218" s="168" t="s">
        <v>2370</v>
      </c>
      <c r="F2218" s="53">
        <v>10</v>
      </c>
      <c r="G2218" s="168" t="s">
        <v>38</v>
      </c>
      <c r="H2218" s="53">
        <v>1</v>
      </c>
      <c r="I2218" s="168" t="s">
        <v>2371</v>
      </c>
      <c r="J2218" s="56">
        <v>2.7770575718596713</v>
      </c>
      <c r="K2218" s="57">
        <v>-0.04</v>
      </c>
      <c r="L2218" s="58">
        <v>0</v>
      </c>
      <c r="M2218" s="58">
        <v>0.04</v>
      </c>
      <c r="N2218" s="59">
        <v>10.8</v>
      </c>
      <c r="O2218" s="60">
        <v>3.8285826869338586</v>
      </c>
      <c r="P2218" s="57">
        <v>-0.06</v>
      </c>
      <c r="Q2218" s="58">
        <v>0</v>
      </c>
      <c r="R2218" s="58">
        <v>0.06</v>
      </c>
      <c r="S2218" s="61">
        <v>10.4</v>
      </c>
      <c r="T2218" s="56">
        <v>4.0233468236210852</v>
      </c>
      <c r="U2218" s="57">
        <v>-0.06</v>
      </c>
      <c r="V2218" s="58">
        <v>0</v>
      </c>
      <c r="W2218" s="58">
        <v>0.06</v>
      </c>
      <c r="X2218" s="59">
        <v>10.5</v>
      </c>
      <c r="Y2218" s="62" t="s">
        <v>1730</v>
      </c>
      <c r="Z2218" s="238"/>
    </row>
    <row r="2219" spans="1:28" x14ac:dyDescent="0.25">
      <c r="A2219" s="177" t="s">
        <v>29</v>
      </c>
      <c r="B2219" s="53" t="s">
        <v>2369</v>
      </c>
      <c r="C2219" s="223">
        <v>10</v>
      </c>
      <c r="D2219" s="53">
        <v>10</v>
      </c>
      <c r="E2219" s="168" t="s">
        <v>2372</v>
      </c>
      <c r="F2219" s="53">
        <v>10</v>
      </c>
      <c r="G2219" s="168" t="s">
        <v>38</v>
      </c>
      <c r="H2219" s="53">
        <v>1</v>
      </c>
      <c r="I2219" s="168" t="s">
        <v>2373</v>
      </c>
      <c r="J2219" s="56" t="s">
        <v>44</v>
      </c>
      <c r="K2219" s="57" t="s">
        <v>44</v>
      </c>
      <c r="L2219" s="58" t="s">
        <v>44</v>
      </c>
      <c r="M2219" s="58" t="s">
        <v>44</v>
      </c>
      <c r="N2219" s="59" t="s">
        <v>44</v>
      </c>
      <c r="O2219" s="60" t="s">
        <v>44</v>
      </c>
      <c r="P2219" s="57" t="s">
        <v>44</v>
      </c>
      <c r="Q2219" s="58" t="s">
        <v>44</v>
      </c>
      <c r="R2219" s="58" t="s">
        <v>44</v>
      </c>
      <c r="S2219" s="61" t="s">
        <v>44</v>
      </c>
      <c r="T2219" s="56" t="s">
        <v>44</v>
      </c>
      <c r="U2219" s="57" t="s">
        <v>44</v>
      </c>
      <c r="V2219" s="58" t="s">
        <v>44</v>
      </c>
      <c r="W2219" s="58" t="s">
        <v>44</v>
      </c>
      <c r="X2219" s="59" t="s">
        <v>44</v>
      </c>
      <c r="Y2219" s="62" t="s">
        <v>44</v>
      </c>
    </row>
    <row r="2220" spans="1:28" ht="15.75" thickBot="1" x14ac:dyDescent="0.3">
      <c r="A2220" s="178" t="s">
        <v>29</v>
      </c>
      <c r="B2220" s="73" t="s">
        <v>2369</v>
      </c>
      <c r="C2220" s="224">
        <v>10</v>
      </c>
      <c r="D2220" s="73">
        <v>10</v>
      </c>
      <c r="E2220" s="171" t="s">
        <v>154</v>
      </c>
      <c r="F2220" s="73">
        <v>10</v>
      </c>
      <c r="G2220" s="171" t="s">
        <v>62</v>
      </c>
      <c r="H2220" s="73" t="s">
        <v>38</v>
      </c>
      <c r="I2220" s="171" t="s">
        <v>38</v>
      </c>
      <c r="J2220" s="101">
        <v>6.9426439296491782E-2</v>
      </c>
      <c r="K2220" s="76">
        <v>-1E-3</v>
      </c>
      <c r="L2220" s="76">
        <v>0</v>
      </c>
      <c r="M2220" s="76">
        <v>1E-3</v>
      </c>
      <c r="N2220" s="78">
        <v>10.8</v>
      </c>
      <c r="O2220" s="112">
        <v>7.6571653738677165E-2</v>
      </c>
      <c r="P2220" s="76">
        <v>-1.1999999999999999E-3</v>
      </c>
      <c r="Q2220" s="76">
        <v>0</v>
      </c>
      <c r="R2220" s="76">
        <v>1.1999999999999999E-3</v>
      </c>
      <c r="S2220" s="80">
        <v>10.4</v>
      </c>
      <c r="T2220" s="101">
        <v>2.6822312157473906E-2</v>
      </c>
      <c r="U2220" s="76">
        <v>-4.0000000000000002E-4</v>
      </c>
      <c r="V2220" s="76">
        <v>0</v>
      </c>
      <c r="W2220" s="76">
        <v>4.0000000000000002E-4</v>
      </c>
      <c r="X2220" s="78">
        <v>10.5</v>
      </c>
      <c r="Y2220" s="81" t="s">
        <v>38</v>
      </c>
      <c r="AB2220" s="168" t="s">
        <v>38</v>
      </c>
    </row>
    <row r="2221" spans="1:28" x14ac:dyDescent="0.25">
      <c r="A2221" s="172" t="s">
        <v>29</v>
      </c>
      <c r="B2221" s="135" t="s">
        <v>2374</v>
      </c>
      <c r="C2221" s="173" t="s">
        <v>23</v>
      </c>
      <c r="D2221" s="135">
        <v>35</v>
      </c>
      <c r="E2221" s="173" t="s">
        <v>2375</v>
      </c>
      <c r="F2221" s="135">
        <v>35</v>
      </c>
      <c r="G2221" s="173" t="s">
        <v>216</v>
      </c>
      <c r="H2221" s="135" t="s">
        <v>38</v>
      </c>
      <c r="I2221" s="173" t="s">
        <v>2376</v>
      </c>
      <c r="J2221" s="141">
        <v>0.79381612034640037</v>
      </c>
      <c r="K2221" s="138">
        <v>-3.5000000000000003E-2</v>
      </c>
      <c r="L2221" s="139">
        <v>-3.5000000000000003E-2</v>
      </c>
      <c r="M2221" s="139">
        <v>4.9497474683058332E-2</v>
      </c>
      <c r="N2221" s="142">
        <v>36</v>
      </c>
      <c r="O2221" s="137">
        <v>0.79381612034640037</v>
      </c>
      <c r="P2221" s="138">
        <v>-3.5000000000000003E-2</v>
      </c>
      <c r="Q2221" s="139">
        <v>-3.5000000000000003E-2</v>
      </c>
      <c r="R2221" s="139">
        <v>4.9497474683058332E-2</v>
      </c>
      <c r="S2221" s="140">
        <v>36</v>
      </c>
      <c r="T2221" s="141">
        <v>0.79381612034640037</v>
      </c>
      <c r="U2221" s="138">
        <v>-3.5000000000000003E-2</v>
      </c>
      <c r="V2221" s="139">
        <v>-3.5000000000000003E-2</v>
      </c>
      <c r="W2221" s="139">
        <v>4.9497474683058332E-2</v>
      </c>
      <c r="X2221" s="142">
        <v>36</v>
      </c>
      <c r="Y2221" s="201" t="s">
        <v>38</v>
      </c>
    </row>
    <row r="2222" spans="1:28" x14ac:dyDescent="0.25">
      <c r="A2222" s="175" t="s">
        <v>29</v>
      </c>
      <c r="B2222" s="64" t="s">
        <v>2374</v>
      </c>
      <c r="C2222" s="120" t="s">
        <v>23</v>
      </c>
      <c r="D2222" s="64">
        <v>35</v>
      </c>
      <c r="E2222" s="120" t="s">
        <v>851</v>
      </c>
      <c r="F2222" s="64">
        <v>10</v>
      </c>
      <c r="G2222" s="120" t="s">
        <v>40</v>
      </c>
      <c r="H2222" s="64">
        <v>1</v>
      </c>
      <c r="I2222" s="120" t="s">
        <v>38</v>
      </c>
      <c r="J2222" s="65">
        <v>14.795149457436246</v>
      </c>
      <c r="K2222" s="66">
        <v>0.2</v>
      </c>
      <c r="L2222" s="67">
        <v>0.18</v>
      </c>
      <c r="M2222" s="67">
        <v>0.26907248094147423</v>
      </c>
      <c r="N2222" s="68">
        <v>10.5</v>
      </c>
      <c r="O2222" s="69">
        <v>25.649536351395753</v>
      </c>
      <c r="P2222" s="66">
        <v>0.4</v>
      </c>
      <c r="Q2222" s="67">
        <v>0.24</v>
      </c>
      <c r="R2222" s="67">
        <v>0.46647615158762407</v>
      </c>
      <c r="S2222" s="70">
        <v>10.5</v>
      </c>
      <c r="T2222" s="65">
        <v>23.534924435365891</v>
      </c>
      <c r="U2222" s="66">
        <v>0.34</v>
      </c>
      <c r="V2222" s="67">
        <v>0.26</v>
      </c>
      <c r="W2222" s="67">
        <v>0.42801869118065394</v>
      </c>
      <c r="X2222" s="68">
        <v>10.5</v>
      </c>
      <c r="Y2222" s="71" t="s">
        <v>38</v>
      </c>
    </row>
    <row r="2223" spans="1:28" x14ac:dyDescent="0.25">
      <c r="A2223" s="177" t="s">
        <v>29</v>
      </c>
      <c r="B2223" s="53" t="s">
        <v>2374</v>
      </c>
      <c r="C2223" s="83" t="s">
        <v>23</v>
      </c>
      <c r="D2223" s="53">
        <v>35</v>
      </c>
      <c r="E2223" s="168" t="s">
        <v>2377</v>
      </c>
      <c r="F2223" s="53">
        <v>10</v>
      </c>
      <c r="G2223" s="168" t="s">
        <v>38</v>
      </c>
      <c r="H2223" s="53">
        <v>1</v>
      </c>
      <c r="I2223" s="168" t="s">
        <v>2378</v>
      </c>
      <c r="J2223" s="56">
        <v>2.4590370452110579</v>
      </c>
      <c r="K2223" s="57">
        <v>-0.02</v>
      </c>
      <c r="L2223" s="58">
        <v>-0.04</v>
      </c>
      <c r="M2223" s="58">
        <v>4.4721359549995794E-2</v>
      </c>
      <c r="N2223" s="59">
        <v>10.5</v>
      </c>
      <c r="O2223" s="60">
        <v>3.9650780942212061</v>
      </c>
      <c r="P2223" s="57">
        <v>-0.06</v>
      </c>
      <c r="Q2223" s="58">
        <v>-0.04</v>
      </c>
      <c r="R2223" s="58">
        <v>7.211102550927978E-2</v>
      </c>
      <c r="S2223" s="61">
        <v>10.5</v>
      </c>
      <c r="T2223" s="56">
        <v>3.9650780942212061</v>
      </c>
      <c r="U2223" s="57">
        <v>-0.06</v>
      </c>
      <c r="V2223" s="58">
        <v>-0.04</v>
      </c>
      <c r="W2223" s="58">
        <v>7.211102550927978E-2</v>
      </c>
      <c r="X2223" s="59">
        <v>10.5</v>
      </c>
      <c r="Y2223" s="62" t="s">
        <v>38</v>
      </c>
    </row>
    <row r="2224" spans="1:28" x14ac:dyDescent="0.25">
      <c r="A2224" s="177" t="s">
        <v>29</v>
      </c>
      <c r="B2224" s="53" t="s">
        <v>2374</v>
      </c>
      <c r="C2224" s="83" t="s">
        <v>23</v>
      </c>
      <c r="D2224" s="53">
        <v>35</v>
      </c>
      <c r="E2224" s="168" t="s">
        <v>2379</v>
      </c>
      <c r="F2224" s="53">
        <v>10</v>
      </c>
      <c r="G2224" s="168" t="s">
        <v>38</v>
      </c>
      <c r="H2224" s="53">
        <v>1</v>
      </c>
      <c r="I2224" s="168" t="s">
        <v>2380</v>
      </c>
      <c r="J2224" s="56">
        <v>2.1124831440779839</v>
      </c>
      <c r="K2224" s="57">
        <v>-2.4E-2</v>
      </c>
      <c r="L2224" s="58">
        <v>-0.03</v>
      </c>
      <c r="M2224" s="58">
        <v>3.8418745424597091E-2</v>
      </c>
      <c r="N2224" s="59">
        <v>10.5</v>
      </c>
      <c r="O2224" s="60">
        <v>2.6598552464321794</v>
      </c>
      <c r="P2224" s="57">
        <v>-4.200000000000001E-2</v>
      </c>
      <c r="Q2224" s="58">
        <v>-2.4E-2</v>
      </c>
      <c r="R2224" s="58">
        <v>4.8373546489791308E-2</v>
      </c>
      <c r="S2224" s="61">
        <v>10.5</v>
      </c>
      <c r="T2224" s="56">
        <v>2.3790468565327232</v>
      </c>
      <c r="U2224" s="57">
        <v>-3.5999999999999997E-2</v>
      </c>
      <c r="V2224" s="58">
        <v>-2.4E-2</v>
      </c>
      <c r="W2224" s="58">
        <v>4.3266615305567871E-2</v>
      </c>
      <c r="X2224" s="59">
        <v>10.5</v>
      </c>
      <c r="Y2224" s="62" t="s">
        <v>38</v>
      </c>
    </row>
    <row r="2225" spans="1:28" x14ac:dyDescent="0.25">
      <c r="A2225" s="177" t="s">
        <v>29</v>
      </c>
      <c r="B2225" s="53" t="s">
        <v>2374</v>
      </c>
      <c r="C2225" s="83" t="s">
        <v>23</v>
      </c>
      <c r="D2225" s="53">
        <v>35</v>
      </c>
      <c r="E2225" s="168" t="s">
        <v>2381</v>
      </c>
      <c r="F2225" s="53">
        <v>10</v>
      </c>
      <c r="G2225" s="168" t="s">
        <v>38</v>
      </c>
      <c r="H2225" s="53">
        <v>1</v>
      </c>
      <c r="I2225" s="168" t="s">
        <v>2382</v>
      </c>
      <c r="J2225" s="56">
        <v>0.77761579135973902</v>
      </c>
      <c r="K2225" s="57">
        <v>-0.01</v>
      </c>
      <c r="L2225" s="58">
        <v>-0.01</v>
      </c>
      <c r="M2225" s="58">
        <v>1.4142135623730951E-2</v>
      </c>
      <c r="N2225" s="59">
        <v>10.5</v>
      </c>
      <c r="O2225" s="60">
        <v>2.3328473740792166</v>
      </c>
      <c r="P2225" s="57">
        <v>-0.03</v>
      </c>
      <c r="Q2225" s="58">
        <v>-0.03</v>
      </c>
      <c r="R2225" s="58">
        <v>4.2426406871192854E-2</v>
      </c>
      <c r="S2225" s="61">
        <v>10.5</v>
      </c>
      <c r="T2225" s="56">
        <v>1.9825390471106026</v>
      </c>
      <c r="U2225" s="57">
        <v>-0.02</v>
      </c>
      <c r="V2225" s="58">
        <v>-0.03</v>
      </c>
      <c r="W2225" s="58">
        <v>3.605551275463989E-2</v>
      </c>
      <c r="X2225" s="59">
        <v>10.5</v>
      </c>
      <c r="Y2225" s="62" t="s">
        <v>38</v>
      </c>
      <c r="AB2225" s="168" t="s">
        <v>38</v>
      </c>
    </row>
    <row r="2226" spans="1:28" x14ac:dyDescent="0.25">
      <c r="A2226" s="177" t="s">
        <v>29</v>
      </c>
      <c r="B2226" s="53" t="s">
        <v>2374</v>
      </c>
      <c r="C2226" s="83" t="s">
        <v>23</v>
      </c>
      <c r="D2226" s="53">
        <v>35</v>
      </c>
      <c r="E2226" s="168" t="s">
        <v>2383</v>
      </c>
      <c r="F2226" s="53">
        <v>10</v>
      </c>
      <c r="G2226" s="168" t="s">
        <v>38</v>
      </c>
      <c r="H2226" s="53">
        <v>1</v>
      </c>
      <c r="I2226" s="168" t="s">
        <v>1728</v>
      </c>
      <c r="J2226" s="56">
        <v>2.3328473740792166</v>
      </c>
      <c r="K2226" s="57">
        <v>-0.03</v>
      </c>
      <c r="L2226" s="58">
        <v>-0.03</v>
      </c>
      <c r="M2226" s="58">
        <v>4.2426406871192854E-2</v>
      </c>
      <c r="N2226" s="59">
        <v>10.5</v>
      </c>
      <c r="O2226" s="60">
        <v>2.3328473740792166</v>
      </c>
      <c r="P2226" s="57">
        <v>-0.03</v>
      </c>
      <c r="Q2226" s="58">
        <v>-0.03</v>
      </c>
      <c r="R2226" s="58">
        <v>4.2426406871192854E-2</v>
      </c>
      <c r="S2226" s="61">
        <v>10.5</v>
      </c>
      <c r="T2226" s="56">
        <v>2.3328473740792166</v>
      </c>
      <c r="U2226" s="57">
        <v>-0.03</v>
      </c>
      <c r="V2226" s="58">
        <v>-0.03</v>
      </c>
      <c r="W2226" s="58">
        <v>4.2426406871192854E-2</v>
      </c>
      <c r="X2226" s="59">
        <v>10.5</v>
      </c>
      <c r="Y2226" s="62" t="s">
        <v>38</v>
      </c>
    </row>
    <row r="2227" spans="1:28" x14ac:dyDescent="0.25">
      <c r="A2227" s="177" t="s">
        <v>29</v>
      </c>
      <c r="B2227" s="53" t="s">
        <v>2374</v>
      </c>
      <c r="C2227" s="83" t="s">
        <v>23</v>
      </c>
      <c r="D2227" s="53">
        <v>35</v>
      </c>
      <c r="E2227" s="168" t="s">
        <v>1141</v>
      </c>
      <c r="F2227" s="53">
        <v>10</v>
      </c>
      <c r="G2227" s="168" t="s">
        <v>62</v>
      </c>
      <c r="H2227" s="53" t="s">
        <v>38</v>
      </c>
      <c r="I2227" s="168" t="s">
        <v>38</v>
      </c>
      <c r="J2227" s="97">
        <v>0.14404269964051594</v>
      </c>
      <c r="K2227" s="57">
        <v>-2.3999999999999998E-3</v>
      </c>
      <c r="L2227" s="57">
        <v>-1.0500000000000002E-3</v>
      </c>
      <c r="M2227" s="57">
        <v>2.6196373794859468E-3</v>
      </c>
      <c r="N2227" s="59">
        <v>10.5</v>
      </c>
      <c r="O2227" s="100">
        <v>2.9738085706659034E-2</v>
      </c>
      <c r="P2227" s="57">
        <v>-2.9999999999999997E-4</v>
      </c>
      <c r="Q2227" s="89">
        <v>-4.4999999999999993E-4</v>
      </c>
      <c r="R2227" s="89">
        <v>5.4083269131959834E-4</v>
      </c>
      <c r="S2227" s="61">
        <v>10.5</v>
      </c>
      <c r="T2227" s="102">
        <v>2.608202654786505E-2</v>
      </c>
      <c r="U2227" s="57">
        <v>-1.4999999999999999E-4</v>
      </c>
      <c r="V2227" s="89">
        <v>-4.4999999999999993E-4</v>
      </c>
      <c r="W2227" s="89">
        <v>4.7434164902525685E-4</v>
      </c>
      <c r="X2227" s="59">
        <v>10.5</v>
      </c>
      <c r="Y2227" s="62" t="s">
        <v>38</v>
      </c>
    </row>
    <row r="2228" spans="1:28" x14ac:dyDescent="0.25">
      <c r="A2228" s="175" t="s">
        <v>29</v>
      </c>
      <c r="B2228" s="64" t="s">
        <v>2374</v>
      </c>
      <c r="C2228" s="120" t="s">
        <v>23</v>
      </c>
      <c r="D2228" s="64">
        <v>35</v>
      </c>
      <c r="E2228" s="120" t="s">
        <v>941</v>
      </c>
      <c r="F2228" s="64">
        <v>10</v>
      </c>
      <c r="G2228" s="120" t="s">
        <v>40</v>
      </c>
      <c r="H2228" s="64">
        <v>2</v>
      </c>
      <c r="I2228" s="120" t="s">
        <v>38</v>
      </c>
      <c r="J2228" s="65" t="s">
        <v>44</v>
      </c>
      <c r="K2228" s="66" t="s">
        <v>44</v>
      </c>
      <c r="L2228" s="67" t="s">
        <v>44</v>
      </c>
      <c r="M2228" s="67" t="s">
        <v>44</v>
      </c>
      <c r="N2228" s="68" t="s">
        <v>44</v>
      </c>
      <c r="O2228" s="69" t="s">
        <v>44</v>
      </c>
      <c r="P2228" s="66" t="s">
        <v>44</v>
      </c>
      <c r="Q2228" s="67" t="s">
        <v>44</v>
      </c>
      <c r="R2228" s="67" t="s">
        <v>44</v>
      </c>
      <c r="S2228" s="70" t="s">
        <v>44</v>
      </c>
      <c r="T2228" s="65" t="s">
        <v>44</v>
      </c>
      <c r="U2228" s="66" t="s">
        <v>44</v>
      </c>
      <c r="V2228" s="67" t="s">
        <v>44</v>
      </c>
      <c r="W2228" s="67" t="s">
        <v>44</v>
      </c>
      <c r="X2228" s="68" t="s">
        <v>44</v>
      </c>
      <c r="Y2228" s="71" t="s">
        <v>979</v>
      </c>
    </row>
    <row r="2229" spans="1:28" x14ac:dyDescent="0.25">
      <c r="A2229" s="177" t="s">
        <v>29</v>
      </c>
      <c r="B2229" s="53" t="s">
        <v>2374</v>
      </c>
      <c r="C2229" s="83" t="s">
        <v>23</v>
      </c>
      <c r="D2229" s="53">
        <v>35</v>
      </c>
      <c r="E2229" s="168" t="s">
        <v>2384</v>
      </c>
      <c r="F2229" s="53">
        <v>10</v>
      </c>
      <c r="G2229" s="168" t="s">
        <v>38</v>
      </c>
      <c r="H2229" s="53">
        <v>2</v>
      </c>
      <c r="I2229" s="168" t="s">
        <v>2385</v>
      </c>
      <c r="J2229" s="56">
        <v>2.7492869961410751</v>
      </c>
      <c r="K2229" s="57">
        <v>-0.03</v>
      </c>
      <c r="L2229" s="58">
        <v>-0.04</v>
      </c>
      <c r="M2229" s="58">
        <v>0.05</v>
      </c>
      <c r="N2229" s="59">
        <v>10.5</v>
      </c>
      <c r="O2229" s="60">
        <v>5.1128493019239842</v>
      </c>
      <c r="P2229" s="57">
        <v>-0.08</v>
      </c>
      <c r="Q2229" s="58">
        <v>-0.04</v>
      </c>
      <c r="R2229" s="58">
        <v>8.9442719099991588E-2</v>
      </c>
      <c r="S2229" s="61">
        <v>10.1</v>
      </c>
      <c r="T2229" s="56">
        <v>2.378145381342891</v>
      </c>
      <c r="U2229" s="57">
        <v>-0.03</v>
      </c>
      <c r="V2229" s="58">
        <v>-0.03</v>
      </c>
      <c r="W2229" s="58">
        <v>4.2426406871192854E-2</v>
      </c>
      <c r="X2229" s="59">
        <v>10.3</v>
      </c>
      <c r="Y2229" s="62" t="s">
        <v>38</v>
      </c>
    </row>
    <row r="2230" spans="1:28" x14ac:dyDescent="0.25">
      <c r="A2230" s="177" t="s">
        <v>29</v>
      </c>
      <c r="B2230" s="53" t="s">
        <v>2374</v>
      </c>
      <c r="C2230" s="83" t="s">
        <v>23</v>
      </c>
      <c r="D2230" s="53">
        <v>35</v>
      </c>
      <c r="E2230" s="168" t="s">
        <v>2386</v>
      </c>
      <c r="F2230" s="53">
        <v>10</v>
      </c>
      <c r="G2230" s="168" t="s">
        <v>38</v>
      </c>
      <c r="H2230" s="53">
        <v>2</v>
      </c>
      <c r="I2230" s="168" t="s">
        <v>2387</v>
      </c>
      <c r="J2230" s="56">
        <v>5.2812078601949599</v>
      </c>
      <c r="K2230" s="57">
        <v>-0.06</v>
      </c>
      <c r="L2230" s="58">
        <v>-7.4999999999999997E-2</v>
      </c>
      <c r="M2230" s="58">
        <v>9.6046863561492737E-2</v>
      </c>
      <c r="N2230" s="59">
        <v>10.5</v>
      </c>
      <c r="O2230" s="60">
        <v>6.0630934227306392</v>
      </c>
      <c r="P2230" s="57">
        <v>-7.4999999999999997E-2</v>
      </c>
      <c r="Q2230" s="58">
        <v>-7.4999999999999997E-2</v>
      </c>
      <c r="R2230" s="58">
        <v>0.10606601717798213</v>
      </c>
      <c r="S2230" s="61">
        <v>10.1</v>
      </c>
      <c r="T2230" s="56">
        <v>7.1344361440286734</v>
      </c>
      <c r="U2230" s="57">
        <v>-0.09</v>
      </c>
      <c r="V2230" s="58">
        <v>-0.09</v>
      </c>
      <c r="W2230" s="58">
        <v>0.12727922061357855</v>
      </c>
      <c r="X2230" s="59">
        <v>10.3</v>
      </c>
      <c r="Y2230" s="62" t="s">
        <v>38</v>
      </c>
    </row>
    <row r="2231" spans="1:28" x14ac:dyDescent="0.25">
      <c r="A2231" s="177" t="s">
        <v>29</v>
      </c>
      <c r="B2231" s="53" t="s">
        <v>2374</v>
      </c>
      <c r="C2231" s="83" t="s">
        <v>23</v>
      </c>
      <c r="D2231" s="53">
        <v>35</v>
      </c>
      <c r="E2231" s="168" t="s">
        <v>2388</v>
      </c>
      <c r="F2231" s="53">
        <v>10</v>
      </c>
      <c r="G2231" s="168" t="s">
        <v>38</v>
      </c>
      <c r="H2231" s="53">
        <v>2</v>
      </c>
      <c r="I2231" s="168" t="s">
        <v>1728</v>
      </c>
      <c r="J2231" s="56" t="s">
        <v>44</v>
      </c>
      <c r="K2231" s="57" t="s">
        <v>44</v>
      </c>
      <c r="L2231" s="58" t="s">
        <v>44</v>
      </c>
      <c r="M2231" s="58" t="s">
        <v>44</v>
      </c>
      <c r="N2231" s="59" t="s">
        <v>44</v>
      </c>
      <c r="O2231" s="60" t="s">
        <v>44</v>
      </c>
      <c r="P2231" s="57" t="s">
        <v>44</v>
      </c>
      <c r="Q2231" s="58" t="s">
        <v>44</v>
      </c>
      <c r="R2231" s="58" t="s">
        <v>44</v>
      </c>
      <c r="S2231" s="61" t="s">
        <v>44</v>
      </c>
      <c r="T2231" s="56" t="s">
        <v>44</v>
      </c>
      <c r="U2231" s="57" t="s">
        <v>44</v>
      </c>
      <c r="V2231" s="58" t="s">
        <v>44</v>
      </c>
      <c r="W2231" s="58" t="s">
        <v>44</v>
      </c>
      <c r="X2231" s="59" t="s">
        <v>44</v>
      </c>
      <c r="Y2231" s="62" t="s">
        <v>38</v>
      </c>
    </row>
    <row r="2232" spans="1:28" ht="15.75" thickBot="1" x14ac:dyDescent="0.3">
      <c r="A2232" s="178" t="s">
        <v>29</v>
      </c>
      <c r="B2232" s="73" t="s">
        <v>2374</v>
      </c>
      <c r="C2232" s="170" t="s">
        <v>23</v>
      </c>
      <c r="D2232" s="73">
        <v>35</v>
      </c>
      <c r="E2232" s="171" t="s">
        <v>1158</v>
      </c>
      <c r="F2232" s="73">
        <v>10</v>
      </c>
      <c r="G2232" s="171" t="s">
        <v>62</v>
      </c>
      <c r="H2232" s="73" t="s">
        <v>38</v>
      </c>
      <c r="I2232" s="171" t="s">
        <v>38</v>
      </c>
      <c r="J2232" s="75" t="s">
        <v>44</v>
      </c>
      <c r="K2232" s="76" t="s">
        <v>44</v>
      </c>
      <c r="L2232" s="77" t="s">
        <v>44</v>
      </c>
      <c r="M2232" s="77" t="s">
        <v>44</v>
      </c>
      <c r="N2232" s="78" t="s">
        <v>44</v>
      </c>
      <c r="O2232" s="79" t="s">
        <v>44</v>
      </c>
      <c r="P2232" s="76" t="s">
        <v>44</v>
      </c>
      <c r="Q2232" s="77" t="s">
        <v>44</v>
      </c>
      <c r="R2232" s="77" t="s">
        <v>44</v>
      </c>
      <c r="S2232" s="80" t="s">
        <v>44</v>
      </c>
      <c r="T2232" s="75" t="s">
        <v>44</v>
      </c>
      <c r="U2232" s="76" t="s">
        <v>44</v>
      </c>
      <c r="V2232" s="77" t="s">
        <v>44</v>
      </c>
      <c r="W2232" s="77" t="s">
        <v>44</v>
      </c>
      <c r="X2232" s="78" t="s">
        <v>44</v>
      </c>
      <c r="Y2232" s="81" t="s">
        <v>44</v>
      </c>
    </row>
    <row r="2233" spans="1:28" x14ac:dyDescent="0.25">
      <c r="A2233" s="165" t="s">
        <v>29</v>
      </c>
      <c r="B2233" s="35" t="s">
        <v>2389</v>
      </c>
      <c r="C2233" s="166" t="s">
        <v>23</v>
      </c>
      <c r="D2233" s="35">
        <v>35</v>
      </c>
      <c r="E2233" s="166" t="s">
        <v>851</v>
      </c>
      <c r="F2233" s="35">
        <v>10</v>
      </c>
      <c r="G2233" s="166" t="s">
        <v>40</v>
      </c>
      <c r="H2233" s="35">
        <v>1</v>
      </c>
      <c r="I2233" s="166" t="s">
        <v>38</v>
      </c>
      <c r="J2233" s="36">
        <v>6.1046473340390737</v>
      </c>
      <c r="K2233" s="37">
        <v>0.08</v>
      </c>
      <c r="L2233" s="38">
        <v>0.08</v>
      </c>
      <c r="M2233" s="38">
        <v>0.11313708498984761</v>
      </c>
      <c r="N2233" s="39">
        <v>10.7</v>
      </c>
      <c r="O2233" s="40">
        <v>14.760248092334926</v>
      </c>
      <c r="P2233" s="37">
        <v>0.22</v>
      </c>
      <c r="Q2233" s="38">
        <v>0.14000000000000001</v>
      </c>
      <c r="R2233" s="38">
        <v>0.26076809620810598</v>
      </c>
      <c r="S2233" s="41">
        <v>10.199999999999999</v>
      </c>
      <c r="T2233" s="36">
        <v>10.886621079036345</v>
      </c>
      <c r="U2233" s="37">
        <v>0.14000000000000001</v>
      </c>
      <c r="V2233" s="38">
        <v>0.14000000000000001</v>
      </c>
      <c r="W2233" s="38">
        <v>0.19798989873223333</v>
      </c>
      <c r="X2233" s="39">
        <v>10.5</v>
      </c>
      <c r="Y2233" s="42" t="s">
        <v>38</v>
      </c>
      <c r="AB2233" s="168" t="s">
        <v>38</v>
      </c>
    </row>
    <row r="2234" spans="1:28" x14ac:dyDescent="0.25">
      <c r="A2234" s="177" t="s">
        <v>29</v>
      </c>
      <c r="B2234" s="53" t="s">
        <v>2389</v>
      </c>
      <c r="C2234" s="83" t="s">
        <v>23</v>
      </c>
      <c r="D2234" s="53">
        <v>35</v>
      </c>
      <c r="E2234" s="168" t="s">
        <v>2390</v>
      </c>
      <c r="F2234" s="53">
        <v>10</v>
      </c>
      <c r="G2234" s="168" t="s">
        <v>38</v>
      </c>
      <c r="H2234" s="53">
        <v>1</v>
      </c>
      <c r="I2234" s="168" t="s">
        <v>2391</v>
      </c>
      <c r="J2234" s="56">
        <v>6.3213781581629362</v>
      </c>
      <c r="K2234" s="57">
        <v>-7.4999999999999997E-2</v>
      </c>
      <c r="L2234" s="58">
        <v>-0.09</v>
      </c>
      <c r="M2234" s="58">
        <v>0.11715374513859982</v>
      </c>
      <c r="N2234" s="59">
        <v>10.7</v>
      </c>
      <c r="O2234" s="60">
        <v>7.8278036385643714</v>
      </c>
      <c r="P2234" s="57">
        <v>-0.10500000000000001</v>
      </c>
      <c r="Q2234" s="58">
        <v>-0.09</v>
      </c>
      <c r="R2234" s="58">
        <v>0.13829316685939333</v>
      </c>
      <c r="S2234" s="61">
        <v>10.199999999999999</v>
      </c>
      <c r="T2234" s="56">
        <v>6.4417853611755636</v>
      </c>
      <c r="U2234" s="57">
        <v>-7.4999999999999997E-2</v>
      </c>
      <c r="V2234" s="58">
        <v>-0.09</v>
      </c>
      <c r="W2234" s="58">
        <v>0.11715374513859982</v>
      </c>
      <c r="X2234" s="59">
        <v>10.5</v>
      </c>
      <c r="Y2234" s="62" t="s">
        <v>38</v>
      </c>
    </row>
    <row r="2235" spans="1:28" x14ac:dyDescent="0.25">
      <c r="A2235" s="177" t="s">
        <v>29</v>
      </c>
      <c r="B2235" s="53" t="s">
        <v>2389</v>
      </c>
      <c r="C2235" s="83" t="s">
        <v>23</v>
      </c>
      <c r="D2235" s="53">
        <v>35</v>
      </c>
      <c r="E2235" s="168" t="s">
        <v>2392</v>
      </c>
      <c r="F2235" s="53">
        <v>10</v>
      </c>
      <c r="G2235" s="168" t="s">
        <v>38</v>
      </c>
      <c r="H2235" s="53">
        <v>1</v>
      </c>
      <c r="I2235" s="168" t="s">
        <v>2393</v>
      </c>
      <c r="J2235" s="56">
        <v>0.76308091675488421</v>
      </c>
      <c r="K2235" s="57">
        <v>-0.01</v>
      </c>
      <c r="L2235" s="58">
        <v>-0.01</v>
      </c>
      <c r="M2235" s="58">
        <v>1.4142135623730951E-2</v>
      </c>
      <c r="N2235" s="59">
        <v>10.7</v>
      </c>
      <c r="O2235" s="60">
        <v>7.8635355656967096</v>
      </c>
      <c r="P2235" s="57">
        <v>-0.12</v>
      </c>
      <c r="Q2235" s="58">
        <v>-7.0000000000000007E-2</v>
      </c>
      <c r="R2235" s="58">
        <v>0.13892443989449804</v>
      </c>
      <c r="S2235" s="61">
        <v>10.199999999999999</v>
      </c>
      <c r="T2235" s="56">
        <v>4.2945235741170427</v>
      </c>
      <c r="U2235" s="57">
        <v>-0.05</v>
      </c>
      <c r="V2235" s="58">
        <v>-0.06</v>
      </c>
      <c r="W2235" s="58">
        <v>7.8102496759066553E-2</v>
      </c>
      <c r="X2235" s="59">
        <v>10.5</v>
      </c>
      <c r="Y2235" s="62" t="s">
        <v>38</v>
      </c>
    </row>
    <row r="2236" spans="1:28" x14ac:dyDescent="0.25">
      <c r="A2236" s="177" t="s">
        <v>29</v>
      </c>
      <c r="B2236" s="53" t="s">
        <v>2389</v>
      </c>
      <c r="C2236" s="83" t="s">
        <v>23</v>
      </c>
      <c r="D2236" s="53">
        <v>35</v>
      </c>
      <c r="E2236" s="168" t="s">
        <v>154</v>
      </c>
      <c r="F2236" s="53">
        <v>10</v>
      </c>
      <c r="G2236" s="168" t="s">
        <v>62</v>
      </c>
      <c r="H2236" s="53" t="s">
        <v>38</v>
      </c>
      <c r="I2236" s="168" t="s">
        <v>38</v>
      </c>
      <c r="J2236" s="97">
        <v>0.21022585357068543</v>
      </c>
      <c r="K2236" s="57">
        <v>-3.0000000000000001E-3</v>
      </c>
      <c r="L2236" s="57">
        <v>0</v>
      </c>
      <c r="M2236" s="57">
        <v>3.0000000000000001E-3</v>
      </c>
      <c r="N2236" s="59">
        <v>10.7</v>
      </c>
      <c r="O2236" s="96">
        <v>6.5060882261621128E-2</v>
      </c>
      <c r="P2236" s="57">
        <v>-1E-3</v>
      </c>
      <c r="Q2236" s="57">
        <v>0</v>
      </c>
      <c r="R2236" s="57">
        <v>1E-3</v>
      </c>
      <c r="S2236" s="61">
        <v>10.199999999999999</v>
      </c>
      <c r="T2236" s="97">
        <v>0.20116734118105428</v>
      </c>
      <c r="U2236" s="57">
        <v>-3.0000000000000001E-3</v>
      </c>
      <c r="V2236" s="57">
        <v>0</v>
      </c>
      <c r="W2236" s="57">
        <v>3.0000000000000001E-3</v>
      </c>
      <c r="X2236" s="59">
        <v>10.5</v>
      </c>
      <c r="Y2236" s="62" t="s">
        <v>1730</v>
      </c>
    </row>
    <row r="2237" spans="1:28" x14ac:dyDescent="0.25">
      <c r="A2237" s="175" t="s">
        <v>29</v>
      </c>
      <c r="B2237" s="64" t="s">
        <v>2389</v>
      </c>
      <c r="C2237" s="120" t="s">
        <v>23</v>
      </c>
      <c r="D2237" s="64">
        <v>35</v>
      </c>
      <c r="E2237" s="120" t="s">
        <v>941</v>
      </c>
      <c r="F2237" s="64">
        <v>10</v>
      </c>
      <c r="G2237" s="120" t="s">
        <v>40</v>
      </c>
      <c r="H2237" s="64">
        <v>2</v>
      </c>
      <c r="I2237" s="120" t="s">
        <v>38</v>
      </c>
      <c r="J2237" s="65" t="s">
        <v>44</v>
      </c>
      <c r="K2237" s="66" t="s">
        <v>44</v>
      </c>
      <c r="L2237" s="67" t="s">
        <v>44</v>
      </c>
      <c r="M2237" s="67" t="s">
        <v>44</v>
      </c>
      <c r="N2237" s="68" t="s">
        <v>44</v>
      </c>
      <c r="O2237" s="69" t="s">
        <v>44</v>
      </c>
      <c r="P2237" s="66" t="s">
        <v>44</v>
      </c>
      <c r="Q2237" s="67" t="s">
        <v>44</v>
      </c>
      <c r="R2237" s="67" t="s">
        <v>44</v>
      </c>
      <c r="S2237" s="70" t="s">
        <v>44</v>
      </c>
      <c r="T2237" s="65" t="s">
        <v>44</v>
      </c>
      <c r="U2237" s="66" t="s">
        <v>44</v>
      </c>
      <c r="V2237" s="67" t="s">
        <v>44</v>
      </c>
      <c r="W2237" s="67" t="s">
        <v>44</v>
      </c>
      <c r="X2237" s="68" t="s">
        <v>44</v>
      </c>
      <c r="Y2237" s="71" t="s">
        <v>979</v>
      </c>
    </row>
    <row r="2238" spans="1:28" x14ac:dyDescent="0.25">
      <c r="A2238" s="177" t="s">
        <v>29</v>
      </c>
      <c r="B2238" s="53" t="s">
        <v>2389</v>
      </c>
      <c r="C2238" s="83" t="s">
        <v>23</v>
      </c>
      <c r="D2238" s="53">
        <v>35</v>
      </c>
      <c r="E2238" s="168" t="s">
        <v>2394</v>
      </c>
      <c r="F2238" s="53">
        <v>10</v>
      </c>
      <c r="G2238" s="168" t="s">
        <v>38</v>
      </c>
      <c r="H2238" s="53">
        <v>2</v>
      </c>
      <c r="I2238" s="168" t="s">
        <v>2395</v>
      </c>
      <c r="J2238" s="56">
        <v>0.76308091675488421</v>
      </c>
      <c r="K2238" s="57">
        <v>-0.01</v>
      </c>
      <c r="L2238" s="58">
        <v>-0.01</v>
      </c>
      <c r="M2238" s="58">
        <v>1.4142135623730951E-2</v>
      </c>
      <c r="N2238" s="59">
        <v>10.7</v>
      </c>
      <c r="O2238" s="60">
        <v>0.80048684404679038</v>
      </c>
      <c r="P2238" s="57">
        <v>-0.01</v>
      </c>
      <c r="Q2238" s="58">
        <v>-0.01</v>
      </c>
      <c r="R2238" s="58">
        <v>1.4142135623730951E-2</v>
      </c>
      <c r="S2238" s="61">
        <v>10.199999999999999</v>
      </c>
      <c r="T2238" s="56">
        <v>0.77761579135973902</v>
      </c>
      <c r="U2238" s="57">
        <v>-0.01</v>
      </c>
      <c r="V2238" s="58">
        <v>-0.01</v>
      </c>
      <c r="W2238" s="58">
        <v>1.4142135623730951E-2</v>
      </c>
      <c r="X2238" s="59">
        <v>10.5</v>
      </c>
      <c r="Y2238" s="62" t="s">
        <v>1730</v>
      </c>
    </row>
    <row r="2239" spans="1:28" ht="15.75" thickBot="1" x14ac:dyDescent="0.3">
      <c r="A2239" s="178" t="s">
        <v>29</v>
      </c>
      <c r="B2239" s="73" t="s">
        <v>2389</v>
      </c>
      <c r="C2239" s="170" t="s">
        <v>23</v>
      </c>
      <c r="D2239" s="73">
        <v>35</v>
      </c>
      <c r="E2239" s="171" t="s">
        <v>171</v>
      </c>
      <c r="F2239" s="73">
        <v>10</v>
      </c>
      <c r="G2239" s="171" t="s">
        <v>62</v>
      </c>
      <c r="H2239" s="73" t="s">
        <v>38</v>
      </c>
      <c r="I2239" s="171" t="s">
        <v>38</v>
      </c>
      <c r="J2239" s="75" t="s">
        <v>44</v>
      </c>
      <c r="K2239" s="76" t="s">
        <v>44</v>
      </c>
      <c r="L2239" s="77" t="s">
        <v>44</v>
      </c>
      <c r="M2239" s="77" t="s">
        <v>44</v>
      </c>
      <c r="N2239" s="78" t="s">
        <v>44</v>
      </c>
      <c r="O2239" s="79" t="s">
        <v>44</v>
      </c>
      <c r="P2239" s="76" t="s">
        <v>44</v>
      </c>
      <c r="Q2239" s="77" t="s">
        <v>44</v>
      </c>
      <c r="R2239" s="77" t="s">
        <v>44</v>
      </c>
      <c r="S2239" s="80" t="s">
        <v>44</v>
      </c>
      <c r="T2239" s="75" t="s">
        <v>44</v>
      </c>
      <c r="U2239" s="76" t="s">
        <v>44</v>
      </c>
      <c r="V2239" s="77" t="s">
        <v>44</v>
      </c>
      <c r="W2239" s="77" t="s">
        <v>44</v>
      </c>
      <c r="X2239" s="78" t="s">
        <v>44</v>
      </c>
      <c r="Y2239" s="81" t="s">
        <v>44</v>
      </c>
      <c r="AB2239" s="168" t="s">
        <v>38</v>
      </c>
    </row>
    <row r="2240" spans="1:28" x14ac:dyDescent="0.25">
      <c r="A2240" s="165" t="s">
        <v>29</v>
      </c>
      <c r="B2240" s="35" t="s">
        <v>2396</v>
      </c>
      <c r="C2240" s="166" t="s">
        <v>23</v>
      </c>
      <c r="D2240" s="35">
        <v>35</v>
      </c>
      <c r="E2240" s="166" t="s">
        <v>851</v>
      </c>
      <c r="F2240" s="35">
        <v>10</v>
      </c>
      <c r="G2240" s="166" t="s">
        <v>40</v>
      </c>
      <c r="H2240" s="35">
        <v>1</v>
      </c>
      <c r="I2240" s="166" t="s">
        <v>38</v>
      </c>
      <c r="J2240" s="36">
        <v>23.07763449515771</v>
      </c>
      <c r="K2240" s="37">
        <v>0.33800000000000002</v>
      </c>
      <c r="L2240" s="38">
        <v>0.22800000000000001</v>
      </c>
      <c r="M2240" s="38">
        <v>0.40771068173399627</v>
      </c>
      <c r="N2240" s="39">
        <v>10.199999999999999</v>
      </c>
      <c r="O2240" s="40">
        <v>34.484960234551131</v>
      </c>
      <c r="P2240" s="37">
        <v>0.53900000000000003</v>
      </c>
      <c r="Q2240" s="38">
        <v>0.28399999999999997</v>
      </c>
      <c r="R2240" s="38">
        <v>0.60924297287699591</v>
      </c>
      <c r="S2240" s="41">
        <v>10.199999999999999</v>
      </c>
      <c r="T2240" s="36">
        <v>31.471708081800344</v>
      </c>
      <c r="U2240" s="37">
        <v>0.49199999999999999</v>
      </c>
      <c r="V2240" s="38">
        <v>0.25900000000000001</v>
      </c>
      <c r="W2240" s="38">
        <v>0.55600809346627322</v>
      </c>
      <c r="X2240" s="39">
        <v>10.199999999999999</v>
      </c>
      <c r="Y2240" s="42" t="s">
        <v>979</v>
      </c>
      <c r="AB2240" s="168" t="s">
        <v>38</v>
      </c>
    </row>
    <row r="2241" spans="1:28" x14ac:dyDescent="0.25">
      <c r="A2241" s="177" t="s">
        <v>29</v>
      </c>
      <c r="B2241" s="53" t="s">
        <v>2396</v>
      </c>
      <c r="C2241" s="83" t="s">
        <v>23</v>
      </c>
      <c r="D2241" s="53">
        <v>35</v>
      </c>
      <c r="E2241" s="168" t="s">
        <v>2397</v>
      </c>
      <c r="F2241" s="53">
        <v>10</v>
      </c>
      <c r="G2241" s="168" t="s">
        <v>38</v>
      </c>
      <c r="H2241" s="53">
        <v>1</v>
      </c>
      <c r="I2241" s="168" t="s">
        <v>2398</v>
      </c>
      <c r="J2241" s="56">
        <v>3.0429030972509237</v>
      </c>
      <c r="K2241" s="57">
        <v>-3.9E-2</v>
      </c>
      <c r="L2241" s="58">
        <v>-3.6999999999999998E-2</v>
      </c>
      <c r="M2241" s="58">
        <v>5.3758720222862447E-2</v>
      </c>
      <c r="N2241" s="59">
        <v>10.199999999999999</v>
      </c>
      <c r="O2241" s="60">
        <v>4.138094450661626</v>
      </c>
      <c r="P2241" s="57">
        <v>-6.5000000000000002E-2</v>
      </c>
      <c r="Q2241" s="58">
        <v>-3.5000000000000003E-2</v>
      </c>
      <c r="R2241" s="58">
        <v>7.3824115301167004E-2</v>
      </c>
      <c r="S2241" s="61">
        <v>10.3</v>
      </c>
      <c r="T2241" s="56">
        <v>3.5999665369313516</v>
      </c>
      <c r="U2241" s="57">
        <v>-5.0999999999999997E-2</v>
      </c>
      <c r="V2241" s="58">
        <v>-3.7999999999999999E-2</v>
      </c>
      <c r="W2241" s="58">
        <v>6.360031446463138E-2</v>
      </c>
      <c r="X2241" s="59">
        <v>10.199999999999999</v>
      </c>
      <c r="Y2241" s="62" t="s">
        <v>38</v>
      </c>
    </row>
    <row r="2242" spans="1:28" x14ac:dyDescent="0.25">
      <c r="A2242" s="177" t="s">
        <v>29</v>
      </c>
      <c r="B2242" s="53" t="s">
        <v>2396</v>
      </c>
      <c r="C2242" s="83" t="s">
        <v>23</v>
      </c>
      <c r="D2242" s="53">
        <v>35</v>
      </c>
      <c r="E2242" s="168" t="s">
        <v>2399</v>
      </c>
      <c r="F2242" s="53">
        <v>10</v>
      </c>
      <c r="G2242" s="168" t="s">
        <v>38</v>
      </c>
      <c r="H2242" s="53">
        <v>1</v>
      </c>
      <c r="I2242" s="168" t="s">
        <v>2400</v>
      </c>
      <c r="J2242" s="56">
        <v>1.2192652356978846</v>
      </c>
      <c r="K2242" s="57">
        <v>-0.02</v>
      </c>
      <c r="L2242" s="58">
        <v>-8.0000000000000002E-3</v>
      </c>
      <c r="M2242" s="58">
        <v>2.1540659228538015E-2</v>
      </c>
      <c r="N2242" s="59">
        <v>10.199999999999999</v>
      </c>
      <c r="O2242" s="60">
        <v>1.5248179921540126</v>
      </c>
      <c r="P2242" s="57">
        <v>-2.5999999999999999E-2</v>
      </c>
      <c r="Q2242" s="58">
        <v>-8.0000000000000002E-3</v>
      </c>
      <c r="R2242" s="58">
        <v>2.7202941017470887E-2</v>
      </c>
      <c r="S2242" s="61">
        <v>10.3</v>
      </c>
      <c r="T2242" s="56">
        <v>1.8815698262071616</v>
      </c>
      <c r="U2242" s="57">
        <v>-3.1E-2</v>
      </c>
      <c r="V2242" s="58">
        <v>-1.2E-2</v>
      </c>
      <c r="W2242" s="58">
        <v>3.324154027718932E-2</v>
      </c>
      <c r="X2242" s="59">
        <v>10.199999999999999</v>
      </c>
      <c r="Y2242" s="62" t="s">
        <v>38</v>
      </c>
    </row>
    <row r="2243" spans="1:28" x14ac:dyDescent="0.25">
      <c r="A2243" s="177" t="s">
        <v>29</v>
      </c>
      <c r="B2243" s="53" t="s">
        <v>2396</v>
      </c>
      <c r="C2243" s="83" t="s">
        <v>23</v>
      </c>
      <c r="D2243" s="53">
        <v>35</v>
      </c>
      <c r="E2243" s="168" t="s">
        <v>2401</v>
      </c>
      <c r="F2243" s="53">
        <v>10</v>
      </c>
      <c r="G2243" s="168" t="s">
        <v>38</v>
      </c>
      <c r="H2243" s="53">
        <v>1</v>
      </c>
      <c r="I2243" s="168" t="s">
        <v>1728</v>
      </c>
      <c r="J2243" s="56">
        <v>0.71597719935315851</v>
      </c>
      <c r="K2243" s="57">
        <v>-1.2E-2</v>
      </c>
      <c r="L2243" s="58">
        <v>-4.0000000000000001E-3</v>
      </c>
      <c r="M2243" s="58">
        <v>1.2649110640673518E-2</v>
      </c>
      <c r="N2243" s="59">
        <v>10.199999999999999</v>
      </c>
      <c r="O2243" s="60">
        <v>0.99326920732833723</v>
      </c>
      <c r="P2243" s="57">
        <v>-1.7000000000000001E-2</v>
      </c>
      <c r="Q2243" s="58">
        <v>-5.0000000000000001E-3</v>
      </c>
      <c r="R2243" s="58">
        <v>1.7720045146669351E-2</v>
      </c>
      <c r="S2243" s="61">
        <v>10.3</v>
      </c>
      <c r="T2243" s="56">
        <v>1.1819046614395508</v>
      </c>
      <c r="U2243" s="57">
        <v>-0.02</v>
      </c>
      <c r="V2243" s="58">
        <v>-6.0000000000000001E-3</v>
      </c>
      <c r="W2243" s="58">
        <v>2.0880613017821101E-2</v>
      </c>
      <c r="X2243" s="59">
        <v>10.199999999999999</v>
      </c>
      <c r="Y2243" s="62" t="s">
        <v>38</v>
      </c>
    </row>
    <row r="2244" spans="1:28" x14ac:dyDescent="0.25">
      <c r="A2244" s="177" t="s">
        <v>29</v>
      </c>
      <c r="B2244" s="53" t="s">
        <v>2396</v>
      </c>
      <c r="C2244" s="83" t="s">
        <v>23</v>
      </c>
      <c r="D2244" s="53">
        <v>35</v>
      </c>
      <c r="E2244" s="168" t="s">
        <v>2402</v>
      </c>
      <c r="F2244" s="53">
        <v>10</v>
      </c>
      <c r="G2244" s="168" t="s">
        <v>38</v>
      </c>
      <c r="H2244" s="53">
        <v>1</v>
      </c>
      <c r="I2244" s="168" t="s">
        <v>2403</v>
      </c>
      <c r="J2244" s="56">
        <v>7.4726636679292273</v>
      </c>
      <c r="K2244" s="57">
        <v>-0.11</v>
      </c>
      <c r="L2244" s="58">
        <v>-7.2999999999999995E-2</v>
      </c>
      <c r="M2244" s="58">
        <v>0.13201893803541975</v>
      </c>
      <c r="N2244" s="59">
        <v>10.199999999999999</v>
      </c>
      <c r="O2244" s="60">
        <v>12.229670269006299</v>
      </c>
      <c r="P2244" s="57">
        <v>-0.189</v>
      </c>
      <c r="Q2244" s="58">
        <v>-0.109</v>
      </c>
      <c r="R2244" s="58">
        <v>0.21817882573705452</v>
      </c>
      <c r="S2244" s="61">
        <v>10.3</v>
      </c>
      <c r="T2244" s="56">
        <v>9.88528330866286</v>
      </c>
      <c r="U2244" s="57">
        <v>-0.152</v>
      </c>
      <c r="V2244" s="58">
        <v>-8.5999999999999993E-2</v>
      </c>
      <c r="W2244" s="58">
        <v>0.17464249196572981</v>
      </c>
      <c r="X2244" s="59">
        <v>10.199999999999999</v>
      </c>
      <c r="Y2244" s="62" t="s">
        <v>38</v>
      </c>
    </row>
    <row r="2245" spans="1:28" x14ac:dyDescent="0.25">
      <c r="A2245" s="177" t="s">
        <v>29</v>
      </c>
      <c r="B2245" s="53" t="s">
        <v>2396</v>
      </c>
      <c r="C2245" s="83" t="s">
        <v>23</v>
      </c>
      <c r="D2245" s="53">
        <v>35</v>
      </c>
      <c r="E2245" s="168" t="s">
        <v>154</v>
      </c>
      <c r="F2245" s="53">
        <v>10</v>
      </c>
      <c r="G2245" s="168" t="s">
        <v>62</v>
      </c>
      <c r="H2245" s="53" t="s">
        <v>38</v>
      </c>
      <c r="I2245" s="168" t="s">
        <v>38</v>
      </c>
      <c r="J2245" s="56">
        <v>0</v>
      </c>
      <c r="K2245" s="57">
        <v>0</v>
      </c>
      <c r="L2245" s="58">
        <v>0</v>
      </c>
      <c r="M2245" s="58">
        <v>0</v>
      </c>
      <c r="N2245" s="59">
        <v>10.199999999999999</v>
      </c>
      <c r="O2245" s="60">
        <v>0</v>
      </c>
      <c r="P2245" s="57">
        <v>0</v>
      </c>
      <c r="Q2245" s="58">
        <v>0</v>
      </c>
      <c r="R2245" s="58">
        <v>0</v>
      </c>
      <c r="S2245" s="61">
        <v>10.3</v>
      </c>
      <c r="T2245" s="56">
        <v>0</v>
      </c>
      <c r="U2245" s="57">
        <v>0</v>
      </c>
      <c r="V2245" s="58">
        <v>0</v>
      </c>
      <c r="W2245" s="58">
        <v>0</v>
      </c>
      <c r="X2245" s="59">
        <v>10.199999999999999</v>
      </c>
      <c r="Y2245" s="62" t="s">
        <v>44</v>
      </c>
      <c r="AB2245" s="168" t="s">
        <v>38</v>
      </c>
    </row>
    <row r="2246" spans="1:28" x14ac:dyDescent="0.25">
      <c r="A2246" s="175" t="s">
        <v>29</v>
      </c>
      <c r="B2246" s="64" t="s">
        <v>2396</v>
      </c>
      <c r="C2246" s="120" t="s">
        <v>23</v>
      </c>
      <c r="D2246" s="64">
        <v>35</v>
      </c>
      <c r="E2246" s="120" t="s">
        <v>941</v>
      </c>
      <c r="F2246" s="64">
        <v>10</v>
      </c>
      <c r="G2246" s="120" t="s">
        <v>40</v>
      </c>
      <c r="H2246" s="64">
        <v>2</v>
      </c>
      <c r="I2246" s="120" t="s">
        <v>38</v>
      </c>
      <c r="J2246" s="65" t="s">
        <v>44</v>
      </c>
      <c r="K2246" s="66" t="s">
        <v>44</v>
      </c>
      <c r="L2246" s="67" t="s">
        <v>44</v>
      </c>
      <c r="M2246" s="67" t="s">
        <v>44</v>
      </c>
      <c r="N2246" s="68" t="s">
        <v>44</v>
      </c>
      <c r="O2246" s="69" t="s">
        <v>44</v>
      </c>
      <c r="P2246" s="66" t="s">
        <v>44</v>
      </c>
      <c r="Q2246" s="67" t="s">
        <v>44</v>
      </c>
      <c r="R2246" s="67" t="s">
        <v>44</v>
      </c>
      <c r="S2246" s="70" t="s">
        <v>44</v>
      </c>
      <c r="T2246" s="65" t="s">
        <v>44</v>
      </c>
      <c r="U2246" s="66" t="s">
        <v>44</v>
      </c>
      <c r="V2246" s="67" t="s">
        <v>44</v>
      </c>
      <c r="W2246" s="67" t="s">
        <v>44</v>
      </c>
      <c r="X2246" s="68" t="s">
        <v>44</v>
      </c>
      <c r="Y2246" s="71" t="s">
        <v>38</v>
      </c>
    </row>
    <row r="2247" spans="1:28" x14ac:dyDescent="0.25">
      <c r="A2247" s="177" t="s">
        <v>29</v>
      </c>
      <c r="B2247" s="53" t="s">
        <v>2396</v>
      </c>
      <c r="C2247" s="83" t="s">
        <v>23</v>
      </c>
      <c r="D2247" s="53">
        <v>35</v>
      </c>
      <c r="E2247" s="168" t="s">
        <v>2404</v>
      </c>
      <c r="F2247" s="53">
        <v>10</v>
      </c>
      <c r="G2247" s="168" t="s">
        <v>38</v>
      </c>
      <c r="H2247" s="53">
        <v>2</v>
      </c>
      <c r="I2247" s="168" t="s">
        <v>2405</v>
      </c>
      <c r="J2247" s="56">
        <v>1.8841222621437357</v>
      </c>
      <c r="K2247" s="57">
        <v>-2.8000000000000001E-2</v>
      </c>
      <c r="L2247" s="58">
        <v>-1.7999999999999999E-2</v>
      </c>
      <c r="M2247" s="58">
        <v>3.3286633954186476E-2</v>
      </c>
      <c r="N2247" s="59">
        <v>10.199999999999999</v>
      </c>
      <c r="O2247" s="60">
        <v>2.155376790567471</v>
      </c>
      <c r="P2247" s="57">
        <v>-3.5000000000000003E-2</v>
      </c>
      <c r="Q2247" s="58">
        <v>-1.4999999999999999E-2</v>
      </c>
      <c r="R2247" s="58">
        <v>3.8078865529319543E-2</v>
      </c>
      <c r="S2247" s="61">
        <v>10.199999999999999</v>
      </c>
      <c r="T2247" s="56">
        <v>2.4306345074231448</v>
      </c>
      <c r="U2247" s="57">
        <v>-3.7999999999999999E-2</v>
      </c>
      <c r="V2247" s="58">
        <v>-0.02</v>
      </c>
      <c r="W2247" s="58">
        <v>4.2941821107167773E-2</v>
      </c>
      <c r="X2247" s="59">
        <v>10.199999999999999</v>
      </c>
      <c r="Y2247" s="62" t="s">
        <v>1730</v>
      </c>
    </row>
    <row r="2248" spans="1:28" x14ac:dyDescent="0.25">
      <c r="A2248" s="177" t="s">
        <v>29</v>
      </c>
      <c r="B2248" s="53" t="s">
        <v>2396</v>
      </c>
      <c r="C2248" s="83" t="s">
        <v>23</v>
      </c>
      <c r="D2248" s="53">
        <v>35</v>
      </c>
      <c r="E2248" s="168" t="s">
        <v>2406</v>
      </c>
      <c r="F2248" s="53">
        <v>10</v>
      </c>
      <c r="G2248" s="168" t="s">
        <v>38</v>
      </c>
      <c r="H2248" s="53">
        <v>2</v>
      </c>
      <c r="I2248" s="168" t="s">
        <v>2407</v>
      </c>
      <c r="J2248" s="56">
        <v>8.6348749994755565</v>
      </c>
      <c r="K2248" s="57">
        <v>-0.126</v>
      </c>
      <c r="L2248" s="58">
        <v>-8.5999999999999993E-2</v>
      </c>
      <c r="M2248" s="58">
        <v>0.15255163060419905</v>
      </c>
      <c r="N2248" s="59">
        <v>10.199999999999999</v>
      </c>
      <c r="O2248" s="60">
        <v>13.141887779338104</v>
      </c>
      <c r="P2248" s="57">
        <v>-0.20499999999999999</v>
      </c>
      <c r="Q2248" s="58">
        <v>-0.109</v>
      </c>
      <c r="R2248" s="58">
        <v>0.23217665688005759</v>
      </c>
      <c r="S2248" s="61">
        <v>10.199999999999999</v>
      </c>
      <c r="T2248" s="56">
        <v>12.255555538127293</v>
      </c>
      <c r="U2248" s="57">
        <v>-0.19600000000000001</v>
      </c>
      <c r="V2248" s="58">
        <v>-9.1999999999999998E-2</v>
      </c>
      <c r="W2248" s="58">
        <v>0.21651789764358975</v>
      </c>
      <c r="X2248" s="59">
        <v>10.199999999999999</v>
      </c>
      <c r="Y2248" s="62" t="s">
        <v>38</v>
      </c>
    </row>
    <row r="2249" spans="1:28" x14ac:dyDescent="0.25">
      <c r="A2249" s="177" t="s">
        <v>29</v>
      </c>
      <c r="B2249" s="53" t="s">
        <v>2396</v>
      </c>
      <c r="C2249" s="83" t="s">
        <v>23</v>
      </c>
      <c r="D2249" s="53">
        <v>35</v>
      </c>
      <c r="E2249" s="168" t="s">
        <v>171</v>
      </c>
      <c r="F2249" s="53">
        <v>10</v>
      </c>
      <c r="G2249" s="168" t="s">
        <v>62</v>
      </c>
      <c r="H2249" s="53" t="s">
        <v>38</v>
      </c>
      <c r="I2249" s="168" t="s">
        <v>38</v>
      </c>
      <c r="J2249" s="56">
        <v>8.0048684404679035E-2</v>
      </c>
      <c r="K2249" s="57">
        <v>-1E-3</v>
      </c>
      <c r="L2249" s="58">
        <v>-1E-3</v>
      </c>
      <c r="M2249" s="58">
        <v>1.414213562373095E-3</v>
      </c>
      <c r="N2249" s="59">
        <v>10.199999999999999</v>
      </c>
      <c r="O2249" s="60">
        <v>8.0048684404679035E-2</v>
      </c>
      <c r="P2249" s="57">
        <v>-1E-3</v>
      </c>
      <c r="Q2249" s="58">
        <v>-1E-3</v>
      </c>
      <c r="R2249" s="58">
        <v>1.414213562373095E-3</v>
      </c>
      <c r="S2249" s="61">
        <v>10.199999999999999</v>
      </c>
      <c r="T2249" s="56">
        <v>8.0048684404679035E-2</v>
      </c>
      <c r="U2249" s="57">
        <v>-1E-3</v>
      </c>
      <c r="V2249" s="58">
        <v>-1E-3</v>
      </c>
      <c r="W2249" s="58">
        <v>1.414213562373095E-3</v>
      </c>
      <c r="X2249" s="59">
        <v>10.199999999999999</v>
      </c>
      <c r="Y2249" s="62" t="s">
        <v>38</v>
      </c>
      <c r="AB2249" s="168" t="s">
        <v>38</v>
      </c>
    </row>
    <row r="2250" spans="1:28" ht="15.75" thickBot="1" x14ac:dyDescent="0.3">
      <c r="A2250" s="239" t="s">
        <v>29</v>
      </c>
      <c r="B2250" s="240" t="s">
        <v>2396</v>
      </c>
      <c r="C2250" s="241" t="s">
        <v>23</v>
      </c>
      <c r="D2250" s="240">
        <v>35</v>
      </c>
      <c r="E2250" s="241" t="s">
        <v>2408</v>
      </c>
      <c r="F2250" s="240">
        <v>35</v>
      </c>
      <c r="G2250" s="241" t="s">
        <v>216</v>
      </c>
      <c r="H2250" s="240" t="s">
        <v>38</v>
      </c>
      <c r="I2250" s="241" t="s">
        <v>2409</v>
      </c>
      <c r="J2250" s="242">
        <v>1.5447232612146173</v>
      </c>
      <c r="K2250" s="243">
        <v>-7.0000000000000007E-2</v>
      </c>
      <c r="L2250" s="244">
        <v>-7.0000000000000007E-2</v>
      </c>
      <c r="M2250" s="244">
        <v>9.8994949366116664E-2</v>
      </c>
      <c r="N2250" s="245">
        <v>37</v>
      </c>
      <c r="O2250" s="246">
        <v>2.5102669836529556</v>
      </c>
      <c r="P2250" s="243">
        <v>-0.14000000000000001</v>
      </c>
      <c r="Q2250" s="244">
        <v>-7.0000000000000007E-2</v>
      </c>
      <c r="R2250" s="244">
        <v>0.15652475842498528</v>
      </c>
      <c r="S2250" s="247">
        <v>36</v>
      </c>
      <c r="T2250" s="242">
        <v>3.5500536134594101</v>
      </c>
      <c r="U2250" s="243">
        <v>-0.21</v>
      </c>
      <c r="V2250" s="244">
        <v>-7.0000000000000007E-2</v>
      </c>
      <c r="W2250" s="244">
        <v>0.22135943621178655</v>
      </c>
      <c r="X2250" s="245">
        <v>36</v>
      </c>
      <c r="Y2250" s="248" t="s">
        <v>38</v>
      </c>
    </row>
    <row r="2251" spans="1:28" x14ac:dyDescent="0.25">
      <c r="A2251" s="165" t="s">
        <v>29</v>
      </c>
      <c r="B2251" s="35" t="s">
        <v>2410</v>
      </c>
      <c r="C2251" s="166" t="s">
        <v>23</v>
      </c>
      <c r="D2251" s="35">
        <v>35</v>
      </c>
      <c r="E2251" s="166" t="s">
        <v>851</v>
      </c>
      <c r="F2251" s="35">
        <v>10</v>
      </c>
      <c r="G2251" s="166" t="s">
        <v>40</v>
      </c>
      <c r="H2251" s="35">
        <v>1</v>
      </c>
      <c r="I2251" s="166" t="s">
        <v>38</v>
      </c>
      <c r="J2251" s="36">
        <v>16.348435796296805</v>
      </c>
      <c r="K2251" s="37">
        <v>0.2</v>
      </c>
      <c r="L2251" s="38">
        <v>0.22</v>
      </c>
      <c r="M2251" s="38">
        <v>0.29732137494637012</v>
      </c>
      <c r="N2251" s="39">
        <v>10.5</v>
      </c>
      <c r="O2251" s="40">
        <v>23.556629138483796</v>
      </c>
      <c r="P2251" s="37">
        <v>0.34</v>
      </c>
      <c r="Q2251" s="38">
        <v>0.24</v>
      </c>
      <c r="R2251" s="38">
        <v>0.41617304093369628</v>
      </c>
      <c r="S2251" s="41">
        <v>10.199999999999999</v>
      </c>
      <c r="T2251" s="36">
        <v>16.089586438027677</v>
      </c>
      <c r="U2251" s="37">
        <v>0.22</v>
      </c>
      <c r="V2251" s="38">
        <v>0.18</v>
      </c>
      <c r="W2251" s="38">
        <v>0.28425340807103788</v>
      </c>
      <c r="X2251" s="39">
        <v>10.199999999999999</v>
      </c>
      <c r="Y2251" s="42" t="s">
        <v>38</v>
      </c>
    </row>
    <row r="2252" spans="1:28" x14ac:dyDescent="0.25">
      <c r="A2252" s="177" t="s">
        <v>29</v>
      </c>
      <c r="B2252" s="53" t="s">
        <v>2410</v>
      </c>
      <c r="C2252" s="83" t="s">
        <v>23</v>
      </c>
      <c r="D2252" s="53">
        <v>35</v>
      </c>
      <c r="E2252" s="168" t="s">
        <v>2411</v>
      </c>
      <c r="F2252" s="53">
        <v>10</v>
      </c>
      <c r="G2252" s="168" t="s">
        <v>38</v>
      </c>
      <c r="H2252" s="53">
        <v>1</v>
      </c>
      <c r="I2252" s="168" t="s">
        <v>2412</v>
      </c>
      <c r="J2252" s="56">
        <v>1.4282010369564027</v>
      </c>
      <c r="K2252" s="57">
        <v>-0.02</v>
      </c>
      <c r="L2252" s="58">
        <v>0</v>
      </c>
      <c r="M2252" s="58">
        <v>0.02</v>
      </c>
      <c r="N2252" s="59">
        <v>10.5</v>
      </c>
      <c r="O2252" s="60">
        <v>1.9518264678486339</v>
      </c>
      <c r="P2252" s="57">
        <v>-0.03</v>
      </c>
      <c r="Q2252" s="58">
        <v>0</v>
      </c>
      <c r="R2252" s="58">
        <v>0.03</v>
      </c>
      <c r="S2252" s="61">
        <v>10.199999999999999</v>
      </c>
      <c r="T2252" s="56">
        <v>1.3805601845758628</v>
      </c>
      <c r="U2252" s="57">
        <v>-0.02</v>
      </c>
      <c r="V2252" s="58">
        <v>0</v>
      </c>
      <c r="W2252" s="58">
        <v>0.02</v>
      </c>
      <c r="X2252" s="59">
        <v>10.199999999999999</v>
      </c>
      <c r="Y2252" s="62" t="s">
        <v>38</v>
      </c>
    </row>
    <row r="2253" spans="1:28" x14ac:dyDescent="0.25">
      <c r="A2253" s="177" t="s">
        <v>29</v>
      </c>
      <c r="B2253" s="53" t="s">
        <v>2410</v>
      </c>
      <c r="C2253" s="83" t="s">
        <v>23</v>
      </c>
      <c r="D2253" s="53">
        <v>35</v>
      </c>
      <c r="E2253" s="168" t="s">
        <v>2413</v>
      </c>
      <c r="F2253" s="53">
        <v>10</v>
      </c>
      <c r="G2253" s="168" t="s">
        <v>38</v>
      </c>
      <c r="H2253" s="53">
        <v>1</v>
      </c>
      <c r="I2253" s="168" t="s">
        <v>2414</v>
      </c>
      <c r="J2253" s="56">
        <v>3.5705025923910068</v>
      </c>
      <c r="K2253" s="57">
        <v>-0.05</v>
      </c>
      <c r="L2253" s="58">
        <v>0</v>
      </c>
      <c r="M2253" s="58">
        <v>0.05</v>
      </c>
      <c r="N2253" s="59">
        <v>10.5</v>
      </c>
      <c r="O2253" s="60">
        <v>3.9036529356972678</v>
      </c>
      <c r="P2253" s="57">
        <v>-0.06</v>
      </c>
      <c r="Q2253" s="58">
        <v>0</v>
      </c>
      <c r="R2253" s="58">
        <v>0.06</v>
      </c>
      <c r="S2253" s="61">
        <v>10.199999999999999</v>
      </c>
      <c r="T2253" s="56">
        <v>2.0708402768637946</v>
      </c>
      <c r="U2253" s="57">
        <v>-0.03</v>
      </c>
      <c r="V2253" s="58">
        <v>0</v>
      </c>
      <c r="W2253" s="58">
        <v>0.03</v>
      </c>
      <c r="X2253" s="59">
        <v>10.199999999999999</v>
      </c>
      <c r="Y2253" s="62" t="s">
        <v>1730</v>
      </c>
    </row>
    <row r="2254" spans="1:28" x14ac:dyDescent="0.25">
      <c r="A2254" s="177" t="s">
        <v>29</v>
      </c>
      <c r="B2254" s="53" t="s">
        <v>2410</v>
      </c>
      <c r="C2254" s="83" t="s">
        <v>23</v>
      </c>
      <c r="D2254" s="53">
        <v>35</v>
      </c>
      <c r="E2254" s="168" t="s">
        <v>154</v>
      </c>
      <c r="F2254" s="53">
        <v>10</v>
      </c>
      <c r="G2254" s="168" t="s">
        <v>62</v>
      </c>
      <c r="H2254" s="53" t="s">
        <v>38</v>
      </c>
      <c r="I2254" s="168" t="s">
        <v>38</v>
      </c>
      <c r="J2254" s="56">
        <v>1.9994814517389634</v>
      </c>
      <c r="K2254" s="57">
        <v>-2.8000000000000001E-2</v>
      </c>
      <c r="L2254" s="58">
        <v>0</v>
      </c>
      <c r="M2254" s="58">
        <v>2.8000000000000001E-2</v>
      </c>
      <c r="N2254" s="59">
        <v>10.5</v>
      </c>
      <c r="O2254" s="60">
        <v>1.7349568603098968</v>
      </c>
      <c r="P2254" s="57">
        <v>-2.6666666666666668E-2</v>
      </c>
      <c r="Q2254" s="58">
        <v>0</v>
      </c>
      <c r="R2254" s="58">
        <v>2.6666666666666668E-2</v>
      </c>
      <c r="S2254" s="61">
        <v>10.199999999999999</v>
      </c>
      <c r="T2254" s="56">
        <v>2.3009336409597716</v>
      </c>
      <c r="U2254" s="57">
        <v>-3.3333333333333333E-2</v>
      </c>
      <c r="V2254" s="58">
        <v>0</v>
      </c>
      <c r="W2254" s="58">
        <v>3.3333333333333333E-2</v>
      </c>
      <c r="X2254" s="59">
        <v>10.199999999999999</v>
      </c>
      <c r="Y2254" s="62" t="s">
        <v>38</v>
      </c>
    </row>
    <row r="2255" spans="1:28" x14ac:dyDescent="0.25">
      <c r="A2255" s="175" t="s">
        <v>29</v>
      </c>
      <c r="B2255" s="64" t="s">
        <v>2410</v>
      </c>
      <c r="C2255" s="120" t="s">
        <v>23</v>
      </c>
      <c r="D2255" s="64">
        <v>35</v>
      </c>
      <c r="E2255" s="120" t="s">
        <v>941</v>
      </c>
      <c r="F2255" s="64">
        <v>10</v>
      </c>
      <c r="G2255" s="120" t="s">
        <v>40</v>
      </c>
      <c r="H2255" s="64">
        <v>2</v>
      </c>
      <c r="I2255" s="120" t="s">
        <v>38</v>
      </c>
      <c r="J2255" s="65" t="s">
        <v>44</v>
      </c>
      <c r="K2255" s="66" t="s">
        <v>44</v>
      </c>
      <c r="L2255" s="67" t="s">
        <v>44</v>
      </c>
      <c r="M2255" s="67" t="s">
        <v>44</v>
      </c>
      <c r="N2255" s="68" t="s">
        <v>44</v>
      </c>
      <c r="O2255" s="69" t="s">
        <v>44</v>
      </c>
      <c r="P2255" s="66" t="s">
        <v>44</v>
      </c>
      <c r="Q2255" s="67" t="s">
        <v>44</v>
      </c>
      <c r="R2255" s="67" t="s">
        <v>44</v>
      </c>
      <c r="S2255" s="70" t="s">
        <v>44</v>
      </c>
      <c r="T2255" s="65" t="s">
        <v>44</v>
      </c>
      <c r="U2255" s="66" t="s">
        <v>44</v>
      </c>
      <c r="V2255" s="67" t="s">
        <v>44</v>
      </c>
      <c r="W2255" s="67" t="s">
        <v>44</v>
      </c>
      <c r="X2255" s="68" t="s">
        <v>44</v>
      </c>
      <c r="Y2255" s="71" t="s">
        <v>38</v>
      </c>
    </row>
    <row r="2256" spans="1:28" x14ac:dyDescent="0.25">
      <c r="A2256" s="177" t="s">
        <v>29</v>
      </c>
      <c r="B2256" s="53" t="s">
        <v>2410</v>
      </c>
      <c r="C2256" s="83" t="s">
        <v>23</v>
      </c>
      <c r="D2256" s="53">
        <v>35</v>
      </c>
      <c r="E2256" s="168" t="s">
        <v>2415</v>
      </c>
      <c r="F2256" s="53">
        <v>10</v>
      </c>
      <c r="G2256" s="168" t="s">
        <v>38</v>
      </c>
      <c r="H2256" s="53">
        <v>2</v>
      </c>
      <c r="I2256" s="168" t="s">
        <v>2416</v>
      </c>
      <c r="J2256" s="56">
        <v>0.74238172713080341</v>
      </c>
      <c r="K2256" s="57">
        <v>-0.01</v>
      </c>
      <c r="L2256" s="58">
        <v>0</v>
      </c>
      <c r="M2256" s="58">
        <v>0.01</v>
      </c>
      <c r="N2256" s="59">
        <v>10.1</v>
      </c>
      <c r="O2256" s="60">
        <v>1.3543285695276233</v>
      </c>
      <c r="P2256" s="57">
        <v>-0.02</v>
      </c>
      <c r="Q2256" s="58">
        <v>0</v>
      </c>
      <c r="R2256" s="58">
        <v>0.02</v>
      </c>
      <c r="S2256" s="61">
        <v>9.8000000000000007</v>
      </c>
      <c r="T2256" s="56">
        <v>1.4369095798646736</v>
      </c>
      <c r="U2256" s="57">
        <v>-0.02</v>
      </c>
      <c r="V2256" s="58">
        <v>0</v>
      </c>
      <c r="W2256" s="58">
        <v>0.02</v>
      </c>
      <c r="X2256" s="59">
        <v>9.8000000000000007</v>
      </c>
      <c r="Y2256" s="62" t="s">
        <v>1730</v>
      </c>
      <c r="AB2256" s="168" t="s">
        <v>38</v>
      </c>
    </row>
    <row r="2257" spans="1:28" x14ac:dyDescent="0.25">
      <c r="A2257" s="177" t="s">
        <v>29</v>
      </c>
      <c r="B2257" s="53" t="s">
        <v>2410</v>
      </c>
      <c r="C2257" s="83" t="s">
        <v>23</v>
      </c>
      <c r="D2257" s="53">
        <v>35</v>
      </c>
      <c r="E2257" s="168" t="s">
        <v>2417</v>
      </c>
      <c r="F2257" s="53">
        <v>10</v>
      </c>
      <c r="G2257" s="168" t="s">
        <v>38</v>
      </c>
      <c r="H2257" s="53">
        <v>2</v>
      </c>
      <c r="I2257" s="168" t="s">
        <v>2418</v>
      </c>
      <c r="J2257" s="56">
        <v>4.4542903627848203</v>
      </c>
      <c r="K2257" s="57">
        <v>-0.06</v>
      </c>
      <c r="L2257" s="58">
        <v>0</v>
      </c>
      <c r="M2257" s="58">
        <v>0.06</v>
      </c>
      <c r="N2257" s="59">
        <v>10.1</v>
      </c>
      <c r="O2257" s="60">
        <v>9.4802999866933639</v>
      </c>
      <c r="P2257" s="57">
        <v>-0.14000000000000001</v>
      </c>
      <c r="Q2257" s="58">
        <v>0</v>
      </c>
      <c r="R2257" s="58">
        <v>0.14000000000000001</v>
      </c>
      <c r="S2257" s="61">
        <v>9.8000000000000007</v>
      </c>
      <c r="T2257" s="56">
        <v>7.184547899323368</v>
      </c>
      <c r="U2257" s="57">
        <v>-0.1</v>
      </c>
      <c r="V2257" s="58">
        <v>0</v>
      </c>
      <c r="W2257" s="58">
        <v>0.1</v>
      </c>
      <c r="X2257" s="59">
        <v>9.8000000000000007</v>
      </c>
      <c r="Y2257" s="62" t="s">
        <v>1730</v>
      </c>
    </row>
    <row r="2258" spans="1:28" x14ac:dyDescent="0.25">
      <c r="A2258" s="177" t="s">
        <v>29</v>
      </c>
      <c r="B2258" s="53" t="s">
        <v>2410</v>
      </c>
      <c r="C2258" s="83" t="s">
        <v>23</v>
      </c>
      <c r="D2258" s="53">
        <v>35</v>
      </c>
      <c r="E2258" s="168" t="s">
        <v>2419</v>
      </c>
      <c r="F2258" s="53">
        <v>10</v>
      </c>
      <c r="G2258" s="168" t="s">
        <v>38</v>
      </c>
      <c r="H2258" s="53">
        <v>2</v>
      </c>
      <c r="I2258" s="168" t="s">
        <v>2420</v>
      </c>
      <c r="J2258" s="56">
        <v>2.2271451813924101</v>
      </c>
      <c r="K2258" s="57">
        <v>-0.03</v>
      </c>
      <c r="L2258" s="58">
        <v>0</v>
      </c>
      <c r="M2258" s="58">
        <v>0.03</v>
      </c>
      <c r="N2258" s="59">
        <v>10.1</v>
      </c>
      <c r="O2258" s="60">
        <v>3.385821423819058</v>
      </c>
      <c r="P2258" s="57">
        <v>-0.05</v>
      </c>
      <c r="Q2258" s="58">
        <v>0</v>
      </c>
      <c r="R2258" s="58">
        <v>0.05</v>
      </c>
      <c r="S2258" s="61">
        <v>9.8000000000000007</v>
      </c>
      <c r="T2258" s="56">
        <v>2.8738191597293472</v>
      </c>
      <c r="U2258" s="57">
        <v>-0.04</v>
      </c>
      <c r="V2258" s="58">
        <v>0</v>
      </c>
      <c r="W2258" s="58">
        <v>0.04</v>
      </c>
      <c r="X2258" s="59">
        <v>9.8000000000000007</v>
      </c>
      <c r="Y2258" s="62" t="s">
        <v>1730</v>
      </c>
    </row>
    <row r="2259" spans="1:28" ht="15.75" thickBot="1" x14ac:dyDescent="0.3">
      <c r="A2259" s="178" t="s">
        <v>29</v>
      </c>
      <c r="B2259" s="73" t="s">
        <v>2410</v>
      </c>
      <c r="C2259" s="170" t="s">
        <v>23</v>
      </c>
      <c r="D2259" s="73">
        <v>35</v>
      </c>
      <c r="E2259" s="171" t="s">
        <v>171</v>
      </c>
      <c r="F2259" s="73">
        <v>10</v>
      </c>
      <c r="G2259" s="171" t="s">
        <v>62</v>
      </c>
      <c r="H2259" s="73" t="s">
        <v>38</v>
      </c>
      <c r="I2259" s="171" t="s">
        <v>38</v>
      </c>
      <c r="J2259" s="75">
        <v>0</v>
      </c>
      <c r="K2259" s="76">
        <v>0</v>
      </c>
      <c r="L2259" s="77">
        <v>0</v>
      </c>
      <c r="M2259" s="77">
        <v>0</v>
      </c>
      <c r="N2259" s="78">
        <v>10.1</v>
      </c>
      <c r="O2259" s="79">
        <v>0</v>
      </c>
      <c r="P2259" s="76">
        <v>0</v>
      </c>
      <c r="Q2259" s="77">
        <v>0</v>
      </c>
      <c r="R2259" s="77">
        <v>0</v>
      </c>
      <c r="S2259" s="80">
        <v>9.8000000000000007</v>
      </c>
      <c r="T2259" s="75">
        <v>0</v>
      </c>
      <c r="U2259" s="76">
        <v>0</v>
      </c>
      <c r="V2259" s="77">
        <v>0</v>
      </c>
      <c r="W2259" s="77">
        <v>0</v>
      </c>
      <c r="X2259" s="78">
        <v>9.8000000000000007</v>
      </c>
      <c r="Y2259" s="81" t="s">
        <v>38</v>
      </c>
    </row>
    <row r="2260" spans="1:28" x14ac:dyDescent="0.25">
      <c r="A2260" s="165" t="s">
        <v>29</v>
      </c>
      <c r="B2260" s="35" t="s">
        <v>2421</v>
      </c>
      <c r="C2260" s="166" t="s">
        <v>23</v>
      </c>
      <c r="D2260" s="35">
        <v>35</v>
      </c>
      <c r="E2260" s="166" t="s">
        <v>851</v>
      </c>
      <c r="F2260" s="35">
        <v>10</v>
      </c>
      <c r="G2260" s="166" t="s">
        <v>40</v>
      </c>
      <c r="H2260" s="35">
        <v>1</v>
      </c>
      <c r="I2260" s="166" t="s">
        <v>38</v>
      </c>
      <c r="J2260" s="36" t="s">
        <v>44</v>
      </c>
      <c r="K2260" s="37" t="s">
        <v>44</v>
      </c>
      <c r="L2260" s="38" t="s">
        <v>44</v>
      </c>
      <c r="M2260" s="38" t="s">
        <v>44</v>
      </c>
      <c r="N2260" s="39" t="s">
        <v>44</v>
      </c>
      <c r="O2260" s="40" t="s">
        <v>44</v>
      </c>
      <c r="P2260" s="37" t="s">
        <v>44</v>
      </c>
      <c r="Q2260" s="38" t="s">
        <v>44</v>
      </c>
      <c r="R2260" s="38" t="s">
        <v>44</v>
      </c>
      <c r="S2260" s="41" t="s">
        <v>44</v>
      </c>
      <c r="T2260" s="36" t="s">
        <v>44</v>
      </c>
      <c r="U2260" s="37" t="s">
        <v>44</v>
      </c>
      <c r="V2260" s="38" t="s">
        <v>44</v>
      </c>
      <c r="W2260" s="38" t="s">
        <v>44</v>
      </c>
      <c r="X2260" s="39" t="s">
        <v>44</v>
      </c>
      <c r="Y2260" s="42" t="s">
        <v>38</v>
      </c>
    </row>
    <row r="2261" spans="1:28" x14ac:dyDescent="0.25">
      <c r="A2261" s="177" t="s">
        <v>29</v>
      </c>
      <c r="B2261" s="53" t="s">
        <v>2421</v>
      </c>
      <c r="C2261" s="83" t="s">
        <v>23</v>
      </c>
      <c r="D2261" s="53">
        <v>35</v>
      </c>
      <c r="E2261" s="168" t="s">
        <v>2422</v>
      </c>
      <c r="F2261" s="53">
        <v>10</v>
      </c>
      <c r="G2261" s="168" t="s">
        <v>38</v>
      </c>
      <c r="H2261" s="53">
        <v>1</v>
      </c>
      <c r="I2261" s="168" t="s">
        <v>2423</v>
      </c>
      <c r="J2261" s="56">
        <v>1.5854302542285943</v>
      </c>
      <c r="K2261" s="57">
        <v>-0.02</v>
      </c>
      <c r="L2261" s="58">
        <v>-0.02</v>
      </c>
      <c r="M2261" s="58">
        <v>2.8284271247461901E-2</v>
      </c>
      <c r="N2261" s="59">
        <v>10.3</v>
      </c>
      <c r="O2261" s="60">
        <v>1.6168249127281706</v>
      </c>
      <c r="P2261" s="57">
        <v>-0.02</v>
      </c>
      <c r="Q2261" s="58">
        <v>-0.02</v>
      </c>
      <c r="R2261" s="58">
        <v>2.8284271247461901E-2</v>
      </c>
      <c r="S2261" s="61">
        <v>10.1</v>
      </c>
      <c r="T2261" s="56">
        <v>1.5854302542285943</v>
      </c>
      <c r="U2261" s="57">
        <v>-0.02</v>
      </c>
      <c r="V2261" s="58">
        <v>-0.02</v>
      </c>
      <c r="W2261" s="58">
        <v>2.8284271247461901E-2</v>
      </c>
      <c r="X2261" s="59">
        <v>10.3</v>
      </c>
      <c r="Y2261" s="62" t="s">
        <v>38</v>
      </c>
    </row>
    <row r="2262" spans="1:28" x14ac:dyDescent="0.25">
      <c r="A2262" s="177" t="s">
        <v>29</v>
      </c>
      <c r="B2262" s="53" t="s">
        <v>2421</v>
      </c>
      <c r="C2262" s="83" t="s">
        <v>23</v>
      </c>
      <c r="D2262" s="53">
        <v>35</v>
      </c>
      <c r="E2262" s="168" t="s">
        <v>2424</v>
      </c>
      <c r="F2262" s="53">
        <v>10</v>
      </c>
      <c r="G2262" s="168" t="s">
        <v>38</v>
      </c>
      <c r="H2262" s="53">
        <v>1</v>
      </c>
      <c r="I2262" s="168" t="s">
        <v>2425</v>
      </c>
      <c r="J2262" s="56">
        <v>3.1708605084571886</v>
      </c>
      <c r="K2262" s="57">
        <v>-0.04</v>
      </c>
      <c r="L2262" s="58">
        <v>-0.04</v>
      </c>
      <c r="M2262" s="58">
        <v>5.6568542494923803E-2</v>
      </c>
      <c r="N2262" s="59">
        <v>10.3</v>
      </c>
      <c r="O2262" s="60">
        <v>3.2336498254563413</v>
      </c>
      <c r="P2262" s="57">
        <v>-0.04</v>
      </c>
      <c r="Q2262" s="58">
        <v>-0.04</v>
      </c>
      <c r="R2262" s="58">
        <v>5.6568542494923803E-2</v>
      </c>
      <c r="S2262" s="61">
        <v>10.1</v>
      </c>
      <c r="T2262" s="56">
        <v>3.1708605084571886</v>
      </c>
      <c r="U2262" s="57">
        <v>-0.04</v>
      </c>
      <c r="V2262" s="58">
        <v>-0.04</v>
      </c>
      <c r="W2262" s="58">
        <v>5.6568542494923803E-2</v>
      </c>
      <c r="X2262" s="59">
        <v>10.3</v>
      </c>
      <c r="Y2262" s="62" t="s">
        <v>38</v>
      </c>
      <c r="AB2262" s="168" t="s">
        <v>38</v>
      </c>
    </row>
    <row r="2263" spans="1:28" x14ac:dyDescent="0.25">
      <c r="A2263" s="177" t="s">
        <v>29</v>
      </c>
      <c r="B2263" s="53" t="s">
        <v>2421</v>
      </c>
      <c r="C2263" s="83" t="s">
        <v>23</v>
      </c>
      <c r="D2263" s="53">
        <v>35</v>
      </c>
      <c r="E2263" s="168" t="s">
        <v>2426</v>
      </c>
      <c r="F2263" s="53">
        <v>10</v>
      </c>
      <c r="G2263" s="168" t="s">
        <v>38</v>
      </c>
      <c r="H2263" s="53">
        <v>1</v>
      </c>
      <c r="I2263" s="168" t="s">
        <v>2427</v>
      </c>
      <c r="J2263" s="56">
        <v>0.79271512711429715</v>
      </c>
      <c r="K2263" s="57">
        <v>-0.01</v>
      </c>
      <c r="L2263" s="58">
        <v>-0.01</v>
      </c>
      <c r="M2263" s="58">
        <v>1.4142135623730951E-2</v>
      </c>
      <c r="N2263" s="59">
        <v>10.3</v>
      </c>
      <c r="O2263" s="60">
        <v>0.80841245636408532</v>
      </c>
      <c r="P2263" s="57">
        <v>-0.01</v>
      </c>
      <c r="Q2263" s="58">
        <v>-0.01</v>
      </c>
      <c r="R2263" s="58">
        <v>1.4142135623730951E-2</v>
      </c>
      <c r="S2263" s="61">
        <v>10.1</v>
      </c>
      <c r="T2263" s="56">
        <v>0.79271512711429715</v>
      </c>
      <c r="U2263" s="57">
        <v>-0.01</v>
      </c>
      <c r="V2263" s="58">
        <v>-0.01</v>
      </c>
      <c r="W2263" s="58">
        <v>1.4142135623730951E-2</v>
      </c>
      <c r="X2263" s="59">
        <v>10.3</v>
      </c>
      <c r="Y2263" s="62" t="s">
        <v>38</v>
      </c>
    </row>
    <row r="2264" spans="1:28" x14ac:dyDescent="0.25">
      <c r="A2264" s="177" t="s">
        <v>29</v>
      </c>
      <c r="B2264" s="53" t="s">
        <v>2421</v>
      </c>
      <c r="C2264" s="83" t="s">
        <v>23</v>
      </c>
      <c r="D2264" s="53">
        <v>35</v>
      </c>
      <c r="E2264" s="168" t="s">
        <v>154</v>
      </c>
      <c r="F2264" s="53">
        <v>10</v>
      </c>
      <c r="G2264" s="168" t="s">
        <v>62</v>
      </c>
      <c r="H2264" s="53" t="s">
        <v>38</v>
      </c>
      <c r="I2264" s="168" t="s">
        <v>38</v>
      </c>
      <c r="J2264" s="56" t="s">
        <v>44</v>
      </c>
      <c r="K2264" s="57" t="s">
        <v>44</v>
      </c>
      <c r="L2264" s="58" t="s">
        <v>44</v>
      </c>
      <c r="M2264" s="58" t="s">
        <v>44</v>
      </c>
      <c r="N2264" s="59" t="s">
        <v>44</v>
      </c>
      <c r="O2264" s="60" t="s">
        <v>44</v>
      </c>
      <c r="P2264" s="57" t="s">
        <v>44</v>
      </c>
      <c r="Q2264" s="58" t="s">
        <v>44</v>
      </c>
      <c r="R2264" s="58" t="s">
        <v>44</v>
      </c>
      <c r="S2264" s="61" t="s">
        <v>44</v>
      </c>
      <c r="T2264" s="56" t="s">
        <v>44</v>
      </c>
      <c r="U2264" s="57" t="s">
        <v>44</v>
      </c>
      <c r="V2264" s="58" t="s">
        <v>44</v>
      </c>
      <c r="W2264" s="58" t="s">
        <v>44</v>
      </c>
      <c r="X2264" s="59" t="s">
        <v>44</v>
      </c>
      <c r="Y2264" s="62" t="s">
        <v>44</v>
      </c>
    </row>
    <row r="2265" spans="1:28" x14ac:dyDescent="0.25">
      <c r="A2265" s="175" t="s">
        <v>29</v>
      </c>
      <c r="B2265" s="64" t="s">
        <v>2421</v>
      </c>
      <c r="C2265" s="120" t="s">
        <v>23</v>
      </c>
      <c r="D2265" s="64">
        <v>35</v>
      </c>
      <c r="E2265" s="120" t="s">
        <v>941</v>
      </c>
      <c r="F2265" s="64">
        <v>10</v>
      </c>
      <c r="G2265" s="120" t="s">
        <v>40</v>
      </c>
      <c r="H2265" s="64">
        <v>2</v>
      </c>
      <c r="I2265" s="120" t="s">
        <v>38</v>
      </c>
      <c r="J2265" s="65">
        <v>43.721670870670692</v>
      </c>
      <c r="K2265" s="66">
        <v>0.72</v>
      </c>
      <c r="L2265" s="67">
        <v>0.3</v>
      </c>
      <c r="M2265" s="67">
        <v>0.77999999999999992</v>
      </c>
      <c r="N2265" s="68">
        <v>10.3</v>
      </c>
      <c r="O2265" s="69">
        <v>49.107313931236625</v>
      </c>
      <c r="P2265" s="66">
        <v>0.78</v>
      </c>
      <c r="Q2265" s="67">
        <v>0.36</v>
      </c>
      <c r="R2265" s="67">
        <v>0.85906926379658122</v>
      </c>
      <c r="S2265" s="70">
        <v>10.1</v>
      </c>
      <c r="T2265" s="65">
        <v>42.140843522739239</v>
      </c>
      <c r="U2265" s="66">
        <v>0.66</v>
      </c>
      <c r="V2265" s="67">
        <v>0.36</v>
      </c>
      <c r="W2265" s="67">
        <v>0.75179784516850012</v>
      </c>
      <c r="X2265" s="68">
        <v>10.3</v>
      </c>
      <c r="Y2265" s="71" t="s">
        <v>38</v>
      </c>
    </row>
    <row r="2266" spans="1:28" x14ac:dyDescent="0.25">
      <c r="A2266" s="177" t="s">
        <v>29</v>
      </c>
      <c r="B2266" s="53" t="s">
        <v>2421</v>
      </c>
      <c r="C2266" s="83" t="s">
        <v>23</v>
      </c>
      <c r="D2266" s="53">
        <v>35</v>
      </c>
      <c r="E2266" s="168" t="s">
        <v>2428</v>
      </c>
      <c r="F2266" s="53">
        <v>10</v>
      </c>
      <c r="G2266" s="168" t="s">
        <v>38</v>
      </c>
      <c r="H2266" s="53">
        <v>2</v>
      </c>
      <c r="I2266" s="168" t="s">
        <v>2429</v>
      </c>
      <c r="J2266" s="56">
        <v>33.123732250935895</v>
      </c>
      <c r="K2266" s="57">
        <v>-0.54</v>
      </c>
      <c r="L2266" s="58">
        <v>-0.24</v>
      </c>
      <c r="M2266" s="58">
        <v>0.59093146810776631</v>
      </c>
      <c r="N2266" s="59">
        <v>10.3</v>
      </c>
      <c r="O2266" s="60">
        <v>46.175143827172363</v>
      </c>
      <c r="P2266" s="57">
        <v>-0.75</v>
      </c>
      <c r="Q2266" s="58">
        <v>-0.3</v>
      </c>
      <c r="R2266" s="58">
        <v>0.80777472107017556</v>
      </c>
      <c r="S2266" s="61">
        <v>10.1</v>
      </c>
      <c r="T2266" s="56">
        <v>32.346274269820746</v>
      </c>
      <c r="U2266" s="57">
        <v>-0.51</v>
      </c>
      <c r="V2266" s="58">
        <v>-0.27</v>
      </c>
      <c r="W2266" s="58">
        <v>0.57706152185014037</v>
      </c>
      <c r="X2266" s="59">
        <v>10.3</v>
      </c>
      <c r="Y2266" s="62" t="s">
        <v>38</v>
      </c>
    </row>
    <row r="2267" spans="1:28" x14ac:dyDescent="0.25">
      <c r="A2267" s="177" t="s">
        <v>29</v>
      </c>
      <c r="B2267" s="53" t="s">
        <v>2421</v>
      </c>
      <c r="C2267" s="83" t="s">
        <v>23</v>
      </c>
      <c r="D2267" s="53">
        <v>35</v>
      </c>
      <c r="E2267" s="168" t="s">
        <v>2430</v>
      </c>
      <c r="F2267" s="53">
        <v>10</v>
      </c>
      <c r="G2267" s="168" t="s">
        <v>38</v>
      </c>
      <c r="H2267" s="53">
        <v>2</v>
      </c>
      <c r="I2267" s="168" t="s">
        <v>2427</v>
      </c>
      <c r="J2267" s="56">
        <v>0.79271512711429715</v>
      </c>
      <c r="K2267" s="57">
        <v>-0.01</v>
      </c>
      <c r="L2267" s="58">
        <v>-0.01</v>
      </c>
      <c r="M2267" s="58">
        <v>1.4142135623730951E-2</v>
      </c>
      <c r="N2267" s="59">
        <v>10.3</v>
      </c>
      <c r="O2267" s="60">
        <v>0.80841245636408532</v>
      </c>
      <c r="P2267" s="57">
        <v>-0.01</v>
      </c>
      <c r="Q2267" s="58">
        <v>-0.01</v>
      </c>
      <c r="R2267" s="58">
        <v>1.4142135623730951E-2</v>
      </c>
      <c r="S2267" s="61">
        <v>10.1</v>
      </c>
      <c r="T2267" s="56">
        <v>0.79271512711429715</v>
      </c>
      <c r="U2267" s="57">
        <v>-0.01</v>
      </c>
      <c r="V2267" s="58">
        <v>-0.01</v>
      </c>
      <c r="W2267" s="58">
        <v>1.4142135623730951E-2</v>
      </c>
      <c r="X2267" s="59">
        <v>10.3</v>
      </c>
      <c r="Y2267" s="62" t="s">
        <v>38</v>
      </c>
      <c r="AB2267" s="168" t="s">
        <v>38</v>
      </c>
    </row>
    <row r="2268" spans="1:28" x14ac:dyDescent="0.25">
      <c r="A2268" s="177" t="s">
        <v>29</v>
      </c>
      <c r="B2268" s="53" t="s">
        <v>2421</v>
      </c>
      <c r="C2268" s="83" t="s">
        <v>23</v>
      </c>
      <c r="D2268" s="53">
        <v>35</v>
      </c>
      <c r="E2268" s="168" t="s">
        <v>2431</v>
      </c>
      <c r="F2268" s="53">
        <v>10</v>
      </c>
      <c r="G2268" s="168" t="s">
        <v>38</v>
      </c>
      <c r="H2268" s="53">
        <v>2</v>
      </c>
      <c r="I2268" s="168" t="s">
        <v>2425</v>
      </c>
      <c r="J2268" s="56">
        <v>1.5854302542285943</v>
      </c>
      <c r="K2268" s="57">
        <v>-0.02</v>
      </c>
      <c r="L2268" s="58">
        <v>-0.02</v>
      </c>
      <c r="M2268" s="58">
        <v>2.8284271247461901E-2</v>
      </c>
      <c r="N2268" s="59">
        <v>10.3</v>
      </c>
      <c r="O2268" s="60">
        <v>1.6168249127281706</v>
      </c>
      <c r="P2268" s="57">
        <v>-0.02</v>
      </c>
      <c r="Q2268" s="58">
        <v>-0.02</v>
      </c>
      <c r="R2268" s="58">
        <v>2.8284271247461901E-2</v>
      </c>
      <c r="S2268" s="61">
        <v>10.1</v>
      </c>
      <c r="T2268" s="56">
        <v>2.5067853373510789</v>
      </c>
      <c r="U2268" s="57">
        <v>-0.04</v>
      </c>
      <c r="V2268" s="58">
        <v>-0.02</v>
      </c>
      <c r="W2268" s="58">
        <v>4.4721359549995794E-2</v>
      </c>
      <c r="X2268" s="59">
        <v>10.3</v>
      </c>
      <c r="Y2268" s="62" t="s">
        <v>38</v>
      </c>
    </row>
    <row r="2269" spans="1:28" x14ac:dyDescent="0.25">
      <c r="A2269" s="177" t="s">
        <v>29</v>
      </c>
      <c r="B2269" s="53" t="s">
        <v>2421</v>
      </c>
      <c r="C2269" s="83" t="s">
        <v>23</v>
      </c>
      <c r="D2269" s="53">
        <v>35</v>
      </c>
      <c r="E2269" s="168" t="s">
        <v>2432</v>
      </c>
      <c r="F2269" s="53">
        <v>10</v>
      </c>
      <c r="G2269" s="168" t="s">
        <v>38</v>
      </c>
      <c r="H2269" s="53">
        <v>2</v>
      </c>
      <c r="I2269" s="168" t="s">
        <v>2423</v>
      </c>
      <c r="J2269" s="56" t="s">
        <v>44</v>
      </c>
      <c r="K2269" s="57" t="s">
        <v>44</v>
      </c>
      <c r="L2269" s="58" t="s">
        <v>44</v>
      </c>
      <c r="M2269" s="58" t="s">
        <v>44</v>
      </c>
      <c r="N2269" s="59" t="s">
        <v>44</v>
      </c>
      <c r="O2269" s="60" t="s">
        <v>44</v>
      </c>
      <c r="P2269" s="57" t="s">
        <v>44</v>
      </c>
      <c r="Q2269" s="58" t="s">
        <v>44</v>
      </c>
      <c r="R2269" s="58" t="s">
        <v>44</v>
      </c>
      <c r="S2269" s="61" t="s">
        <v>44</v>
      </c>
      <c r="T2269" s="56" t="s">
        <v>44</v>
      </c>
      <c r="U2269" s="57" t="s">
        <v>44</v>
      </c>
      <c r="V2269" s="58" t="s">
        <v>44</v>
      </c>
      <c r="W2269" s="58" t="s">
        <v>44</v>
      </c>
      <c r="X2269" s="59" t="s">
        <v>44</v>
      </c>
      <c r="Y2269" s="62" t="s">
        <v>1840</v>
      </c>
    </row>
    <row r="2270" spans="1:28" ht="15.75" thickBot="1" x14ac:dyDescent="0.3">
      <c r="A2270" s="178" t="s">
        <v>29</v>
      </c>
      <c r="B2270" s="73" t="s">
        <v>2421</v>
      </c>
      <c r="C2270" s="170" t="s">
        <v>23</v>
      </c>
      <c r="D2270" s="73">
        <v>35</v>
      </c>
      <c r="E2270" s="171" t="s">
        <v>171</v>
      </c>
      <c r="F2270" s="73">
        <v>10</v>
      </c>
      <c r="G2270" s="171" t="s">
        <v>62</v>
      </c>
      <c r="H2270" s="73" t="s">
        <v>38</v>
      </c>
      <c r="I2270" s="171" t="s">
        <v>38</v>
      </c>
      <c r="J2270" s="101">
        <v>7.2796654796321494E-3</v>
      </c>
      <c r="K2270" s="76">
        <v>-1E-4</v>
      </c>
      <c r="L2270" s="95">
        <v>0</v>
      </c>
      <c r="M2270" s="95">
        <v>1E-4</v>
      </c>
      <c r="N2270" s="78">
        <v>10.3</v>
      </c>
      <c r="O2270" s="112">
        <v>1.3141009882545258E-2</v>
      </c>
      <c r="P2270" s="76">
        <v>-2.0000000000000001E-4</v>
      </c>
      <c r="Q2270" s="95">
        <v>0</v>
      </c>
      <c r="R2270" s="95">
        <v>2.0000000000000001E-4</v>
      </c>
      <c r="S2270" s="80">
        <v>10.1</v>
      </c>
      <c r="T2270" s="101">
        <v>2.7343133752764662E-2</v>
      </c>
      <c r="U2270" s="76">
        <v>-4.0000000000000002E-4</v>
      </c>
      <c r="V2270" s="95">
        <v>0</v>
      </c>
      <c r="W2270" s="95">
        <v>4.0000000000000002E-4</v>
      </c>
      <c r="X2270" s="78">
        <v>10.3</v>
      </c>
      <c r="Y2270" s="81" t="s">
        <v>38</v>
      </c>
    </row>
    <row r="2271" spans="1:28" x14ac:dyDescent="0.25">
      <c r="A2271" s="165" t="s">
        <v>29</v>
      </c>
      <c r="B2271" s="35" t="s">
        <v>2433</v>
      </c>
      <c r="C2271" s="166" t="s">
        <v>23</v>
      </c>
      <c r="D2271" s="35">
        <v>35</v>
      </c>
      <c r="E2271" s="166" t="s">
        <v>851</v>
      </c>
      <c r="F2271" s="35">
        <v>10</v>
      </c>
      <c r="G2271" s="166" t="s">
        <v>40</v>
      </c>
      <c r="H2271" s="35">
        <v>1</v>
      </c>
      <c r="I2271" s="166" t="s">
        <v>38</v>
      </c>
      <c r="J2271" s="36">
        <v>32.991443953692901</v>
      </c>
      <c r="K2271" s="37">
        <v>0.48</v>
      </c>
      <c r="L2271" s="38">
        <v>0.36</v>
      </c>
      <c r="M2271" s="38">
        <v>0.6</v>
      </c>
      <c r="N2271" s="39">
        <v>10.5</v>
      </c>
      <c r="O2271" s="40">
        <v>75.955452531275014</v>
      </c>
      <c r="P2271" s="37">
        <v>1.08</v>
      </c>
      <c r="Q2271" s="38">
        <v>0.84000000000000008</v>
      </c>
      <c r="R2271" s="38">
        <v>1.3682105101189657</v>
      </c>
      <c r="S2271" s="41">
        <v>10.4</v>
      </c>
      <c r="T2271" s="36">
        <v>48.038446141526144</v>
      </c>
      <c r="U2271" s="37">
        <v>0.72</v>
      </c>
      <c r="V2271" s="38">
        <v>0.48</v>
      </c>
      <c r="W2271" s="38">
        <v>0.86533230611135736</v>
      </c>
      <c r="X2271" s="39">
        <v>10.4</v>
      </c>
      <c r="Y2271" s="42" t="s">
        <v>2434</v>
      </c>
    </row>
    <row r="2272" spans="1:28" x14ac:dyDescent="0.25">
      <c r="A2272" s="177" t="s">
        <v>29</v>
      </c>
      <c r="B2272" s="53" t="s">
        <v>2433</v>
      </c>
      <c r="C2272" s="83" t="s">
        <v>23</v>
      </c>
      <c r="D2272" s="53">
        <v>35</v>
      </c>
      <c r="E2272" s="168" t="s">
        <v>2435</v>
      </c>
      <c r="F2272" s="53">
        <v>10</v>
      </c>
      <c r="G2272" s="168" t="s">
        <v>38</v>
      </c>
      <c r="H2272" s="53">
        <v>1</v>
      </c>
      <c r="I2272" s="168" t="s">
        <v>2436</v>
      </c>
      <c r="J2272" s="56">
        <v>3.9650780942212052</v>
      </c>
      <c r="K2272" s="57">
        <v>-0.04</v>
      </c>
      <c r="L2272" s="58">
        <v>-0.06</v>
      </c>
      <c r="M2272" s="58">
        <v>7.211102550927978E-2</v>
      </c>
      <c r="N2272" s="59">
        <v>10.5</v>
      </c>
      <c r="O2272" s="60">
        <v>4.0032038451271799</v>
      </c>
      <c r="P2272" s="57">
        <v>-0.06</v>
      </c>
      <c r="Q2272" s="58">
        <v>-0.04</v>
      </c>
      <c r="R2272" s="58">
        <v>7.211102550927978E-2</v>
      </c>
      <c r="S2272" s="61">
        <v>10.4</v>
      </c>
      <c r="T2272" s="56">
        <v>2.4826816321842422</v>
      </c>
      <c r="U2272" s="57">
        <v>-0.04</v>
      </c>
      <c r="V2272" s="58">
        <v>-0.02</v>
      </c>
      <c r="W2272" s="58">
        <v>4.4721359549995794E-2</v>
      </c>
      <c r="X2272" s="59">
        <v>10.4</v>
      </c>
      <c r="Y2272" s="62" t="s">
        <v>38</v>
      </c>
    </row>
    <row r="2273" spans="1:28" x14ac:dyDescent="0.25">
      <c r="A2273" s="177" t="s">
        <v>29</v>
      </c>
      <c r="B2273" s="53" t="s">
        <v>2433</v>
      </c>
      <c r="C2273" s="83" t="s">
        <v>23</v>
      </c>
      <c r="D2273" s="53">
        <v>35</v>
      </c>
      <c r="E2273" s="168" t="s">
        <v>2437</v>
      </c>
      <c r="F2273" s="53">
        <v>10</v>
      </c>
      <c r="G2273" s="168" t="s">
        <v>38</v>
      </c>
      <c r="H2273" s="53">
        <v>1</v>
      </c>
      <c r="I2273" s="168" t="s">
        <v>2438</v>
      </c>
      <c r="J2273" s="56">
        <v>11.322256825477464</v>
      </c>
      <c r="K2273" s="57">
        <v>-0.18</v>
      </c>
      <c r="L2273" s="58">
        <v>-0.1</v>
      </c>
      <c r="M2273" s="58">
        <v>0.20591260281974</v>
      </c>
      <c r="N2273" s="59">
        <v>10.5</v>
      </c>
      <c r="O2273" s="60">
        <v>20.016019225635894</v>
      </c>
      <c r="P2273" s="57">
        <v>-0.34</v>
      </c>
      <c r="Q2273" s="58">
        <v>-0.12</v>
      </c>
      <c r="R2273" s="58">
        <v>0.36055512754639896</v>
      </c>
      <c r="S2273" s="61">
        <v>10.4</v>
      </c>
      <c r="T2273" s="56">
        <v>20.016019225635894</v>
      </c>
      <c r="U2273" s="57">
        <v>-0.34</v>
      </c>
      <c r="V2273" s="58">
        <v>-0.12</v>
      </c>
      <c r="W2273" s="58">
        <v>0.36055512754639896</v>
      </c>
      <c r="X2273" s="59">
        <v>10.4</v>
      </c>
      <c r="Y2273" s="62" t="s">
        <v>38</v>
      </c>
      <c r="AB2273" s="168" t="s">
        <v>38</v>
      </c>
    </row>
    <row r="2274" spans="1:28" x14ac:dyDescent="0.25">
      <c r="A2274" s="177" t="s">
        <v>29</v>
      </c>
      <c r="B2274" s="53" t="s">
        <v>2433</v>
      </c>
      <c r="C2274" s="83" t="s">
        <v>23</v>
      </c>
      <c r="D2274" s="53">
        <v>35</v>
      </c>
      <c r="E2274" s="168" t="s">
        <v>2439</v>
      </c>
      <c r="F2274" s="53">
        <v>10</v>
      </c>
      <c r="G2274" s="168" t="s">
        <v>38</v>
      </c>
      <c r="H2274" s="53">
        <v>1</v>
      </c>
      <c r="I2274" s="168" t="s">
        <v>2440</v>
      </c>
      <c r="J2274" s="56">
        <v>7.9301561884424121</v>
      </c>
      <c r="K2274" s="57">
        <v>-0.12</v>
      </c>
      <c r="L2274" s="58">
        <v>-0.08</v>
      </c>
      <c r="M2274" s="58">
        <v>0.14422205101855956</v>
      </c>
      <c r="N2274" s="59">
        <v>10.5</v>
      </c>
      <c r="O2274" s="60">
        <v>9.9307265287369688</v>
      </c>
      <c r="P2274" s="57">
        <v>-0.16</v>
      </c>
      <c r="Q2274" s="58">
        <v>-0.08</v>
      </c>
      <c r="R2274" s="58">
        <v>0.17888543819998318</v>
      </c>
      <c r="S2274" s="61">
        <v>10.4</v>
      </c>
      <c r="T2274" s="56">
        <v>12.413408160921209</v>
      </c>
      <c r="U2274" s="57">
        <v>-0.2</v>
      </c>
      <c r="V2274" s="58">
        <v>-0.1</v>
      </c>
      <c r="W2274" s="58">
        <v>0.22360679774997899</v>
      </c>
      <c r="X2274" s="59">
        <v>10.4</v>
      </c>
      <c r="Y2274" s="62" t="s">
        <v>38</v>
      </c>
    </row>
    <row r="2275" spans="1:28" x14ac:dyDescent="0.25">
      <c r="A2275" s="177" t="s">
        <v>29</v>
      </c>
      <c r="B2275" s="53" t="s">
        <v>2433</v>
      </c>
      <c r="C2275" s="83" t="s">
        <v>23</v>
      </c>
      <c r="D2275" s="53">
        <v>35</v>
      </c>
      <c r="E2275" s="168" t="s">
        <v>2441</v>
      </c>
      <c r="F2275" s="53">
        <v>10</v>
      </c>
      <c r="G2275" s="168" t="s">
        <v>38</v>
      </c>
      <c r="H2275" s="53">
        <v>1</v>
      </c>
      <c r="I2275" s="168" t="s">
        <v>2442</v>
      </c>
      <c r="J2275" s="56">
        <v>4.6656947481584332</v>
      </c>
      <c r="K2275" s="57">
        <v>-0.06</v>
      </c>
      <c r="L2275" s="58">
        <v>-0.06</v>
      </c>
      <c r="M2275" s="58">
        <v>8.4852813742385708E-2</v>
      </c>
      <c r="N2275" s="59">
        <v>10.5</v>
      </c>
      <c r="O2275" s="60">
        <v>4.0032038451271799</v>
      </c>
      <c r="P2275" s="57">
        <v>-0.06</v>
      </c>
      <c r="Q2275" s="58">
        <v>-0.04</v>
      </c>
      <c r="R2275" s="58">
        <v>7.211102550927978E-2</v>
      </c>
      <c r="S2275" s="61">
        <v>10.4</v>
      </c>
      <c r="T2275" s="56">
        <v>6.4740416271551791</v>
      </c>
      <c r="U2275" s="57">
        <v>-0.1</v>
      </c>
      <c r="V2275" s="58">
        <v>-0.06</v>
      </c>
      <c r="W2275" s="58">
        <v>0.11661903789690602</v>
      </c>
      <c r="X2275" s="59">
        <v>10.4</v>
      </c>
      <c r="Y2275" s="62" t="s">
        <v>38</v>
      </c>
    </row>
    <row r="2276" spans="1:28" x14ac:dyDescent="0.25">
      <c r="A2276" s="177" t="s">
        <v>29</v>
      </c>
      <c r="B2276" s="53" t="s">
        <v>2433</v>
      </c>
      <c r="C2276" s="83" t="s">
        <v>23</v>
      </c>
      <c r="D2276" s="53">
        <v>35</v>
      </c>
      <c r="E2276" s="168" t="s">
        <v>1834</v>
      </c>
      <c r="F2276" s="53">
        <v>10</v>
      </c>
      <c r="G2276" s="168" t="s">
        <v>38</v>
      </c>
      <c r="H2276" s="53">
        <v>1</v>
      </c>
      <c r="I2276" s="168" t="s">
        <v>1728</v>
      </c>
      <c r="J2276" s="56">
        <v>10.9971479845643</v>
      </c>
      <c r="K2276" s="57">
        <v>-0.16</v>
      </c>
      <c r="L2276" s="58">
        <v>-0.12</v>
      </c>
      <c r="M2276" s="58">
        <v>0.2</v>
      </c>
      <c r="N2276" s="59">
        <v>10.5</v>
      </c>
      <c r="O2276" s="60">
        <v>39.536266525921221</v>
      </c>
      <c r="P2276" s="57">
        <v>-0.44</v>
      </c>
      <c r="Q2276" s="58">
        <v>-0.56000000000000005</v>
      </c>
      <c r="R2276" s="58">
        <v>0.71217975259059429</v>
      </c>
      <c r="S2276" s="61">
        <v>10.4</v>
      </c>
      <c r="T2276" s="56">
        <v>7.0220840705790541</v>
      </c>
      <c r="U2276" s="57">
        <v>-0.04</v>
      </c>
      <c r="V2276" s="58">
        <v>-0.12</v>
      </c>
      <c r="W2276" s="58">
        <v>0.12649110640673517</v>
      </c>
      <c r="X2276" s="59">
        <v>10.4</v>
      </c>
      <c r="Y2276" s="62" t="s">
        <v>38</v>
      </c>
    </row>
    <row r="2277" spans="1:28" ht="15.75" thickBot="1" x14ac:dyDescent="0.3">
      <c r="A2277" s="178" t="s">
        <v>29</v>
      </c>
      <c r="B2277" s="73" t="s">
        <v>2433</v>
      </c>
      <c r="C2277" s="170" t="s">
        <v>23</v>
      </c>
      <c r="D2277" s="73">
        <v>35</v>
      </c>
      <c r="E2277" s="171" t="s">
        <v>154</v>
      </c>
      <c r="F2277" s="73">
        <v>10</v>
      </c>
      <c r="G2277" s="171" t="s">
        <v>62</v>
      </c>
      <c r="H2277" s="73" t="s">
        <v>38</v>
      </c>
      <c r="I2277" s="171" t="s">
        <v>38</v>
      </c>
      <c r="J2277" s="75">
        <v>2.8564020739128053E-2</v>
      </c>
      <c r="K2277" s="76">
        <v>-4.0000000000000002E-4</v>
      </c>
      <c r="L2277" s="77">
        <v>0</v>
      </c>
      <c r="M2277" s="77">
        <v>4.0000000000000002E-4</v>
      </c>
      <c r="N2277" s="78">
        <v>10.5</v>
      </c>
      <c r="O2277" s="79">
        <v>5.1047769159118121E-2</v>
      </c>
      <c r="P2277" s="76">
        <v>-8.0000000000000004E-4</v>
      </c>
      <c r="Q2277" s="77">
        <v>0</v>
      </c>
      <c r="R2277" s="77">
        <v>8.0000000000000004E-4</v>
      </c>
      <c r="S2277" s="80">
        <v>10.4</v>
      </c>
      <c r="T2277" s="75">
        <v>2.7080219005141924E-2</v>
      </c>
      <c r="U2277" s="76">
        <v>-4.0000000000000002E-4</v>
      </c>
      <c r="V2277" s="77">
        <v>0</v>
      </c>
      <c r="W2277" s="77">
        <v>4.0000000000000002E-4</v>
      </c>
      <c r="X2277" s="78">
        <v>10.4</v>
      </c>
      <c r="Y2277" s="81" t="s">
        <v>38</v>
      </c>
    </row>
    <row r="2278" spans="1:28" x14ac:dyDescent="0.25">
      <c r="A2278" s="165" t="s">
        <v>29</v>
      </c>
      <c r="B2278" s="35" t="s">
        <v>2443</v>
      </c>
      <c r="C2278" s="166" t="s">
        <v>21</v>
      </c>
      <c r="D2278" s="35">
        <v>110</v>
      </c>
      <c r="E2278" s="166" t="s">
        <v>851</v>
      </c>
      <c r="F2278" s="35">
        <v>10</v>
      </c>
      <c r="G2278" s="166" t="s">
        <v>40</v>
      </c>
      <c r="H2278" s="35">
        <v>1</v>
      </c>
      <c r="I2278" s="166" t="s">
        <v>38</v>
      </c>
      <c r="J2278" s="36">
        <v>5.6637981268285307</v>
      </c>
      <c r="K2278" s="37">
        <v>8.3000000000000004E-2</v>
      </c>
      <c r="L2278" s="38">
        <v>6.0999999999999999E-2</v>
      </c>
      <c r="M2278" s="38">
        <v>0.10300485425454473</v>
      </c>
      <c r="N2278" s="39">
        <v>10.5</v>
      </c>
      <c r="O2278" s="40">
        <v>8.0926232938563309</v>
      </c>
      <c r="P2278" s="37">
        <v>0.13</v>
      </c>
      <c r="Q2278" s="38">
        <v>6.9000000000000006E-2</v>
      </c>
      <c r="R2278" s="38">
        <v>0.14717676447048292</v>
      </c>
      <c r="S2278" s="41">
        <v>10.5</v>
      </c>
      <c r="T2278" s="36">
        <v>7.9124794163337278</v>
      </c>
      <c r="U2278" s="37">
        <v>0.121</v>
      </c>
      <c r="V2278" s="38">
        <v>7.0000000000000007E-2</v>
      </c>
      <c r="W2278" s="38">
        <v>0.13978912690191608</v>
      </c>
      <c r="X2278" s="39">
        <v>10.199999999999999</v>
      </c>
      <c r="Y2278" s="42" t="s">
        <v>38</v>
      </c>
    </row>
    <row r="2279" spans="1:28" x14ac:dyDescent="0.25">
      <c r="A2279" s="177" t="s">
        <v>29</v>
      </c>
      <c r="B2279" s="53" t="s">
        <v>2443</v>
      </c>
      <c r="C2279" s="83" t="s">
        <v>21</v>
      </c>
      <c r="D2279" s="53">
        <v>110</v>
      </c>
      <c r="E2279" s="168" t="s">
        <v>2444</v>
      </c>
      <c r="F2279" s="53">
        <v>10</v>
      </c>
      <c r="G2279" s="168" t="s">
        <v>38</v>
      </c>
      <c r="H2279" s="53">
        <v>1</v>
      </c>
      <c r="I2279" s="168" t="s">
        <v>2445</v>
      </c>
      <c r="J2279" s="56">
        <v>3.1142831889456231</v>
      </c>
      <c r="K2279" s="57">
        <v>-4.1000000000000002E-2</v>
      </c>
      <c r="L2279" s="58">
        <v>-2.9000000000000001E-2</v>
      </c>
      <c r="M2279" s="58">
        <v>5.0219518117958883E-2</v>
      </c>
      <c r="N2279" s="59">
        <v>10.5</v>
      </c>
      <c r="O2279" s="60">
        <v>4.7223756144221083</v>
      </c>
      <c r="P2279" s="57">
        <v>-7.5999999999999998E-2</v>
      </c>
      <c r="Q2279" s="58">
        <v>-3.2000000000000001E-2</v>
      </c>
      <c r="R2279" s="58">
        <v>8.2462112512353206E-2</v>
      </c>
      <c r="S2279" s="61">
        <v>10.5</v>
      </c>
      <c r="T2279" s="56">
        <v>4.2965986921286916</v>
      </c>
      <c r="U2279" s="57">
        <v>-6.4000000000000001E-2</v>
      </c>
      <c r="V2279" s="58">
        <v>-3.3000000000000002E-2</v>
      </c>
      <c r="W2279" s="58">
        <v>7.2006944109578766E-2</v>
      </c>
      <c r="X2279" s="59">
        <v>10.199999999999999</v>
      </c>
      <c r="Y2279" s="62" t="s">
        <v>38</v>
      </c>
      <c r="AB2279" s="168" t="s">
        <v>38</v>
      </c>
    </row>
    <row r="2280" spans="1:28" x14ac:dyDescent="0.25">
      <c r="A2280" s="177" t="s">
        <v>29</v>
      </c>
      <c r="B2280" s="53" t="s">
        <v>2443</v>
      </c>
      <c r="C2280" s="83" t="s">
        <v>21</v>
      </c>
      <c r="D2280" s="53">
        <v>110</v>
      </c>
      <c r="E2280" s="168" t="s">
        <v>2446</v>
      </c>
      <c r="F2280" s="53">
        <v>10</v>
      </c>
      <c r="G2280" s="168" t="s">
        <v>38</v>
      </c>
      <c r="H2280" s="53">
        <v>1</v>
      </c>
      <c r="I2280" s="168" t="s">
        <v>1728</v>
      </c>
      <c r="J2280" s="56">
        <v>2.6427569368693558</v>
      </c>
      <c r="K2280" s="57">
        <v>-4.2000000000000003E-2</v>
      </c>
      <c r="L2280" s="58">
        <v>-3.3000000000000002E-2</v>
      </c>
      <c r="M2280" s="58">
        <v>5.3413481444294572E-2</v>
      </c>
      <c r="N2280" s="59">
        <v>10.5</v>
      </c>
      <c r="O2280" s="60">
        <v>3.2309369771843897</v>
      </c>
      <c r="P2280" s="57">
        <v>-5.2999999999999999E-2</v>
      </c>
      <c r="Q2280" s="58">
        <v>-3.7999999999999999E-2</v>
      </c>
      <c r="R2280" s="58">
        <v>6.5215028942721479E-2</v>
      </c>
      <c r="S2280" s="61">
        <v>10.5</v>
      </c>
      <c r="T2280" s="56">
        <v>3.9279090167266699</v>
      </c>
      <c r="U2280" s="57">
        <v>-5.7000000000000002E-2</v>
      </c>
      <c r="V2280" s="58">
        <v>-3.9E-2</v>
      </c>
      <c r="W2280" s="58">
        <v>6.9065186599328032E-2</v>
      </c>
      <c r="X2280" s="59">
        <v>10.199999999999999</v>
      </c>
      <c r="Y2280" s="62" t="s">
        <v>38</v>
      </c>
    </row>
    <row r="2281" spans="1:28" x14ac:dyDescent="0.25">
      <c r="A2281" s="177" t="s">
        <v>29</v>
      </c>
      <c r="B2281" s="53" t="s">
        <v>2443</v>
      </c>
      <c r="C2281" s="83" t="s">
        <v>21</v>
      </c>
      <c r="D2281" s="53">
        <v>110</v>
      </c>
      <c r="E2281" s="168" t="s">
        <v>941</v>
      </c>
      <c r="F2281" s="53">
        <v>10</v>
      </c>
      <c r="G2281" s="168" t="s">
        <v>40</v>
      </c>
      <c r="H2281" s="53">
        <v>2</v>
      </c>
      <c r="I2281" s="168" t="s">
        <v>38</v>
      </c>
      <c r="J2281" s="56">
        <v>2.0188080121377325</v>
      </c>
      <c r="K2281" s="57">
        <v>3.2000000000000001E-2</v>
      </c>
      <c r="L2281" s="58">
        <v>1.7999999999999999E-2</v>
      </c>
      <c r="M2281" s="58">
        <v>3.6715119501371636E-2</v>
      </c>
      <c r="N2281" s="59">
        <v>10.5</v>
      </c>
      <c r="O2281" s="60">
        <v>3.0634509414132873</v>
      </c>
      <c r="P2281" s="57">
        <v>5.1999999999999998E-2</v>
      </c>
      <c r="Q2281" s="58">
        <v>0.02</v>
      </c>
      <c r="R2281" s="58">
        <v>5.5713553108736477E-2</v>
      </c>
      <c r="S2281" s="61">
        <v>10.5</v>
      </c>
      <c r="T2281" s="56">
        <v>3.8689277351499989</v>
      </c>
      <c r="U2281" s="57">
        <v>6.4000000000000001E-2</v>
      </c>
      <c r="V2281" s="58">
        <v>2.4E-2</v>
      </c>
      <c r="W2281" s="58">
        <v>6.8352029962540251E-2</v>
      </c>
      <c r="X2281" s="59">
        <v>10.199999999999999</v>
      </c>
      <c r="Y2281" s="62" t="s">
        <v>38</v>
      </c>
    </row>
    <row r="2282" spans="1:28" x14ac:dyDescent="0.25">
      <c r="A2282" s="177" t="s">
        <v>29</v>
      </c>
      <c r="B2282" s="53" t="s">
        <v>2443</v>
      </c>
      <c r="C2282" s="83" t="s">
        <v>21</v>
      </c>
      <c r="D2282" s="53">
        <v>110</v>
      </c>
      <c r="E2282" s="168" t="s">
        <v>2447</v>
      </c>
      <c r="F2282" s="53">
        <v>10</v>
      </c>
      <c r="G2282" s="168" t="s">
        <v>38</v>
      </c>
      <c r="H2282" s="53">
        <v>2</v>
      </c>
      <c r="I2282" s="168" t="s">
        <v>2448</v>
      </c>
      <c r="J2282" s="56">
        <v>1.0886621079036347</v>
      </c>
      <c r="K2282" s="57">
        <v>-1.4E-2</v>
      </c>
      <c r="L2282" s="58">
        <v>-0.09</v>
      </c>
      <c r="M2282" s="58">
        <v>9.1082380293885601E-2</v>
      </c>
      <c r="N2282" s="59">
        <v>10.5</v>
      </c>
      <c r="O2282" s="60">
        <v>1.6174128067542803</v>
      </c>
      <c r="P2282" s="57">
        <v>-2.5000000000000001E-2</v>
      </c>
      <c r="Q2282" s="58">
        <v>-0.01</v>
      </c>
      <c r="R2282" s="58">
        <v>2.6925824035672525E-2</v>
      </c>
      <c r="S2282" s="61">
        <v>10.5</v>
      </c>
      <c r="T2282" s="56">
        <v>1.7917348068011014</v>
      </c>
      <c r="U2282" s="57">
        <v>-2.5999999999999999E-2</v>
      </c>
      <c r="V2282" s="58">
        <v>-1.2E-2</v>
      </c>
      <c r="W2282" s="58">
        <v>2.8635642126552705E-2</v>
      </c>
      <c r="X2282" s="59">
        <v>10.199999999999999</v>
      </c>
      <c r="Y2282" s="62" t="s">
        <v>38</v>
      </c>
    </row>
    <row r="2283" spans="1:28" x14ac:dyDescent="0.25">
      <c r="A2283" s="177" t="s">
        <v>29</v>
      </c>
      <c r="B2283" s="53" t="s">
        <v>2443</v>
      </c>
      <c r="C2283" s="83" t="s">
        <v>21</v>
      </c>
      <c r="D2283" s="53">
        <v>110</v>
      </c>
      <c r="E2283" s="168" t="s">
        <v>2449</v>
      </c>
      <c r="F2283" s="53">
        <v>10</v>
      </c>
      <c r="G2283" s="168" t="s">
        <v>38</v>
      </c>
      <c r="H2283" s="53">
        <v>2</v>
      </c>
      <c r="I2283" s="168" t="s">
        <v>2450</v>
      </c>
      <c r="J2283" s="56">
        <v>1.7852512961955034</v>
      </c>
      <c r="K2283" s="57">
        <v>-2.5000000000000001E-2</v>
      </c>
      <c r="L2283" s="58">
        <v>-0.01</v>
      </c>
      <c r="M2283" s="58">
        <v>2.6925824035672525E-2</v>
      </c>
      <c r="N2283" s="59">
        <v>10.5</v>
      </c>
      <c r="O2283" s="60">
        <v>1.8328579974273835</v>
      </c>
      <c r="P2283" s="57">
        <v>-2.9000000000000001E-2</v>
      </c>
      <c r="Q2283" s="58">
        <v>-7.0000000000000001E-3</v>
      </c>
      <c r="R2283" s="58">
        <v>2.9832867780352598E-2</v>
      </c>
      <c r="S2283" s="61">
        <v>10.5</v>
      </c>
      <c r="T2283" s="56">
        <v>2.9682043968381051</v>
      </c>
      <c r="U2283" s="57">
        <v>-4.2999999999999997E-2</v>
      </c>
      <c r="V2283" s="58">
        <v>-0.01</v>
      </c>
      <c r="W2283" s="58">
        <v>4.4147480109288227E-2</v>
      </c>
      <c r="X2283" s="59">
        <v>10.199999999999999</v>
      </c>
      <c r="Y2283" s="62" t="s">
        <v>38</v>
      </c>
    </row>
    <row r="2284" spans="1:28" ht="15.75" thickBot="1" x14ac:dyDescent="0.3">
      <c r="A2284" s="178" t="s">
        <v>29</v>
      </c>
      <c r="B2284" s="73" t="s">
        <v>2443</v>
      </c>
      <c r="C2284" s="170" t="s">
        <v>21</v>
      </c>
      <c r="D2284" s="73">
        <v>110</v>
      </c>
      <c r="E2284" s="171" t="s">
        <v>171</v>
      </c>
      <c r="F2284" s="73">
        <v>10</v>
      </c>
      <c r="G2284" s="171" t="s">
        <v>38</v>
      </c>
      <c r="H2284" s="73" t="s">
        <v>38</v>
      </c>
      <c r="I2284" s="171" t="s">
        <v>38</v>
      </c>
      <c r="J2284" s="104">
        <v>0.12853809332607624</v>
      </c>
      <c r="K2284" s="76">
        <v>-1.8E-3</v>
      </c>
      <c r="L2284" s="76">
        <v>-5.0000000000000001E-3</v>
      </c>
      <c r="M2284" s="76">
        <v>5.314132102234569E-3</v>
      </c>
      <c r="N2284" s="78">
        <v>10.5</v>
      </c>
      <c r="O2284" s="133">
        <v>6.3201999911289081E-2</v>
      </c>
      <c r="P2284" s="76">
        <v>-1E-3</v>
      </c>
      <c r="Q2284" s="76">
        <v>-3.0000000000000001E-3</v>
      </c>
      <c r="R2284" s="76">
        <v>3.1622776601683794E-3</v>
      </c>
      <c r="S2284" s="80">
        <v>10.5</v>
      </c>
      <c r="T2284" s="104">
        <v>0.11734761568894835</v>
      </c>
      <c r="U2284" s="76">
        <v>-1.6999999999999999E-3</v>
      </c>
      <c r="V2284" s="76">
        <v>-4.0000000000000001E-3</v>
      </c>
      <c r="W2284" s="76">
        <v>4.3462627624201462E-3</v>
      </c>
      <c r="X2284" s="78">
        <v>10.199999999999999</v>
      </c>
      <c r="Y2284" s="81" t="s">
        <v>38</v>
      </c>
    </row>
    <row r="2285" spans="1:28" x14ac:dyDescent="0.25">
      <c r="A2285" s="177" t="s">
        <v>29</v>
      </c>
      <c r="B2285" s="53" t="s">
        <v>2451</v>
      </c>
      <c r="C2285" s="223">
        <v>10</v>
      </c>
      <c r="D2285" s="53" t="s">
        <v>38</v>
      </c>
      <c r="E2285" s="168" t="s">
        <v>2452</v>
      </c>
      <c r="F2285" s="53">
        <v>10</v>
      </c>
      <c r="G2285" s="168" t="s">
        <v>38</v>
      </c>
      <c r="H2285" s="53">
        <v>1</v>
      </c>
      <c r="I2285" s="168" t="s">
        <v>2400</v>
      </c>
      <c r="J2285" s="56">
        <v>2.886196361545049</v>
      </c>
      <c r="K2285" s="57">
        <v>0.05</v>
      </c>
      <c r="L2285" s="58">
        <v>0.01</v>
      </c>
      <c r="M2285" s="58">
        <v>5.0990195135927854E-2</v>
      </c>
      <c r="N2285" s="59">
        <v>10.199999999999999</v>
      </c>
      <c r="O2285" s="60">
        <v>3.4095966837711127</v>
      </c>
      <c r="P2285" s="57">
        <v>0.06</v>
      </c>
      <c r="Q2285" s="58">
        <v>0.01</v>
      </c>
      <c r="R2285" s="58">
        <v>6.0827625302982198E-2</v>
      </c>
      <c r="S2285" s="61">
        <v>10.3</v>
      </c>
      <c r="T2285" s="56">
        <v>3.4430241022394577</v>
      </c>
      <c r="U2285" s="57">
        <v>0.06</v>
      </c>
      <c r="V2285" s="58">
        <v>0.01</v>
      </c>
      <c r="W2285" s="58">
        <v>6.0827625302982198E-2</v>
      </c>
      <c r="X2285" s="59">
        <v>10.199999999999999</v>
      </c>
      <c r="Y2285" s="62" t="s">
        <v>38</v>
      </c>
    </row>
    <row r="2286" spans="1:28" x14ac:dyDescent="0.25">
      <c r="A2286" s="177" t="s">
        <v>29</v>
      </c>
      <c r="B2286" s="53" t="s">
        <v>2451</v>
      </c>
      <c r="C2286" s="223">
        <v>10</v>
      </c>
      <c r="D2286" s="53" t="s">
        <v>38</v>
      </c>
      <c r="E2286" s="168" t="s">
        <v>2453</v>
      </c>
      <c r="F2286" s="53">
        <v>10</v>
      </c>
      <c r="G2286" s="168" t="s">
        <v>38</v>
      </c>
      <c r="H2286" s="53" t="s">
        <v>38</v>
      </c>
      <c r="I2286" s="168" t="s">
        <v>2454</v>
      </c>
      <c r="J2286" s="56">
        <v>5.453157378121932</v>
      </c>
      <c r="K2286" s="57">
        <v>-0.04</v>
      </c>
      <c r="L2286" s="58">
        <v>-0.02</v>
      </c>
      <c r="M2286" s="58">
        <v>0.1</v>
      </c>
      <c r="N2286" s="59">
        <v>10.6</v>
      </c>
      <c r="O2286" s="60">
        <v>5.5050922102945226</v>
      </c>
      <c r="P2286" s="57">
        <v>-0.06</v>
      </c>
      <c r="Q2286" s="58">
        <v>-0.04</v>
      </c>
      <c r="R2286" s="58">
        <v>0.1</v>
      </c>
      <c r="S2286" s="61">
        <v>10.5</v>
      </c>
      <c r="T2286" s="56">
        <v>5.3134835175397326</v>
      </c>
      <c r="U2286" s="57">
        <v>-0.06</v>
      </c>
      <c r="V2286" s="58">
        <v>-0.04</v>
      </c>
      <c r="W2286" s="58">
        <v>9.6519428096109222E-2</v>
      </c>
      <c r="X2286" s="59">
        <v>10.5</v>
      </c>
      <c r="Y2286" s="62" t="s">
        <v>38</v>
      </c>
      <c r="AB2286" s="168" t="s">
        <v>38</v>
      </c>
    </row>
    <row r="2287" spans="1:28" x14ac:dyDescent="0.25">
      <c r="A2287" s="177" t="s">
        <v>29</v>
      </c>
      <c r="B2287" s="53" t="s">
        <v>2451</v>
      </c>
      <c r="C2287" s="223">
        <v>10</v>
      </c>
      <c r="D2287" s="53" t="s">
        <v>38</v>
      </c>
      <c r="E2287" s="168" t="s">
        <v>2455</v>
      </c>
      <c r="F2287" s="53">
        <v>10</v>
      </c>
      <c r="G2287" s="168" t="s">
        <v>38</v>
      </c>
      <c r="H2287" s="53" t="s">
        <v>38</v>
      </c>
      <c r="I2287" s="168" t="s">
        <v>2456</v>
      </c>
      <c r="J2287" s="56">
        <v>4.9574157982926659</v>
      </c>
      <c r="K2287" s="57">
        <v>-0.03</v>
      </c>
      <c r="L2287" s="58">
        <v>0</v>
      </c>
      <c r="M2287" s="58">
        <v>0.03</v>
      </c>
      <c r="N2287" s="59">
        <v>10.6</v>
      </c>
      <c r="O2287" s="60">
        <v>4.7457691468056229</v>
      </c>
      <c r="P2287" s="57">
        <v>-0.02</v>
      </c>
      <c r="Q2287" s="58">
        <v>0</v>
      </c>
      <c r="R2287" s="58">
        <v>0.02</v>
      </c>
      <c r="S2287" s="61">
        <v>10.5</v>
      </c>
      <c r="T2287" s="56">
        <v>5.0351453142937714</v>
      </c>
      <c r="U2287" s="57">
        <v>-0.03</v>
      </c>
      <c r="V2287" s="58">
        <v>0</v>
      </c>
      <c r="W2287" s="58">
        <v>0.03</v>
      </c>
      <c r="X2287" s="59">
        <v>10.5</v>
      </c>
      <c r="Y2287" s="62" t="s">
        <v>38</v>
      </c>
    </row>
    <row r="2288" spans="1:28" x14ac:dyDescent="0.25">
      <c r="A2288" s="177" t="s">
        <v>29</v>
      </c>
      <c r="B2288" s="53" t="s">
        <v>2451</v>
      </c>
      <c r="C2288" s="223">
        <v>10</v>
      </c>
      <c r="D2288" s="53" t="s">
        <v>38</v>
      </c>
      <c r="E2288" s="168" t="s">
        <v>2457</v>
      </c>
      <c r="F2288" s="53">
        <v>10</v>
      </c>
      <c r="G2288" s="168" t="s">
        <v>38</v>
      </c>
      <c r="H2288" s="53" t="s">
        <v>38</v>
      </c>
      <c r="I2288" s="168" t="s">
        <v>2458</v>
      </c>
      <c r="J2288" s="56">
        <v>0</v>
      </c>
      <c r="K2288" s="57">
        <v>0</v>
      </c>
      <c r="L2288" s="58">
        <v>0</v>
      </c>
      <c r="M2288" s="58">
        <v>0</v>
      </c>
      <c r="N2288" s="59">
        <v>10.8</v>
      </c>
      <c r="O2288" s="60">
        <v>0</v>
      </c>
      <c r="P2288" s="57">
        <v>0</v>
      </c>
      <c r="Q2288" s="58">
        <v>0</v>
      </c>
      <c r="R2288" s="58">
        <v>0</v>
      </c>
      <c r="S2288" s="61">
        <v>10.5</v>
      </c>
      <c r="T2288" s="56">
        <v>0</v>
      </c>
      <c r="U2288" s="57">
        <v>0</v>
      </c>
      <c r="V2288" s="58">
        <v>0</v>
      </c>
      <c r="W2288" s="58">
        <v>0</v>
      </c>
      <c r="X2288" s="59">
        <v>10.4</v>
      </c>
      <c r="Y2288" s="62" t="s">
        <v>44</v>
      </c>
    </row>
    <row r="2289" spans="1:28" ht="15.75" thickBot="1" x14ac:dyDescent="0.3">
      <c r="A2289" s="178" t="s">
        <v>29</v>
      </c>
      <c r="B2289" s="73" t="s">
        <v>2451</v>
      </c>
      <c r="C2289" s="224">
        <v>10</v>
      </c>
      <c r="D2289" s="73" t="s">
        <v>38</v>
      </c>
      <c r="E2289" s="171" t="s">
        <v>2459</v>
      </c>
      <c r="F2289" s="73">
        <v>10</v>
      </c>
      <c r="G2289" s="171" t="s">
        <v>38</v>
      </c>
      <c r="H2289" s="73" t="s">
        <v>38</v>
      </c>
      <c r="I2289" s="171" t="s">
        <v>2460</v>
      </c>
      <c r="J2289" s="75">
        <v>0</v>
      </c>
      <c r="K2289" s="76">
        <v>0</v>
      </c>
      <c r="L2289" s="77">
        <v>0</v>
      </c>
      <c r="M2289" s="77">
        <v>0</v>
      </c>
      <c r="N2289" s="78">
        <v>10.8</v>
      </c>
      <c r="O2289" s="79">
        <v>0</v>
      </c>
      <c r="P2289" s="76">
        <v>0</v>
      </c>
      <c r="Q2289" s="77">
        <v>0</v>
      </c>
      <c r="R2289" s="77">
        <v>0</v>
      </c>
      <c r="S2289" s="80">
        <v>10.8</v>
      </c>
      <c r="T2289" s="75">
        <v>0</v>
      </c>
      <c r="U2289" s="76">
        <v>0</v>
      </c>
      <c r="V2289" s="77">
        <v>0</v>
      </c>
      <c r="W2289" s="77">
        <v>0</v>
      </c>
      <c r="X2289" s="78">
        <v>10.8</v>
      </c>
      <c r="Y2289" s="81" t="s">
        <v>44</v>
      </c>
    </row>
    <row r="2294" spans="1:28" x14ac:dyDescent="0.25">
      <c r="AB2294" s="168" t="s">
        <v>38</v>
      </c>
    </row>
    <row r="2298" spans="1:28" x14ac:dyDescent="0.25">
      <c r="AB2298" s="168" t="s">
        <v>38</v>
      </c>
    </row>
    <row r="2303" spans="1:28" x14ac:dyDescent="0.25">
      <c r="AB2303" s="168" t="s">
        <v>38</v>
      </c>
    </row>
    <row r="2309" spans="28:28" x14ac:dyDescent="0.25">
      <c r="AB2309" s="168" t="s">
        <v>38</v>
      </c>
    </row>
    <row r="2310" spans="28:28" x14ac:dyDescent="0.25">
      <c r="AB2310" s="168" t="s">
        <v>38</v>
      </c>
    </row>
    <row r="2311" spans="28:28" x14ac:dyDescent="0.25">
      <c r="AB2311" s="168" t="s">
        <v>38</v>
      </c>
    </row>
    <row r="2312" spans="28:28" x14ac:dyDescent="0.25">
      <c r="AB2312" s="168" t="s">
        <v>38</v>
      </c>
    </row>
    <row r="2313" spans="28:28" x14ac:dyDescent="0.25">
      <c r="AB2313" s="168" t="s">
        <v>38</v>
      </c>
    </row>
    <row r="2314" spans="28:28" x14ac:dyDescent="0.25">
      <c r="AB2314" s="168" t="s">
        <v>38</v>
      </c>
    </row>
    <row r="2315" spans="28:28" x14ac:dyDescent="0.25">
      <c r="AB2315" s="168" t="s">
        <v>38</v>
      </c>
    </row>
    <row r="2316" spans="28:28" x14ac:dyDescent="0.25">
      <c r="AB2316" s="168" t="s">
        <v>38</v>
      </c>
    </row>
    <row r="2317" spans="28:28" x14ac:dyDescent="0.25">
      <c r="AB2317" s="168" t="s">
        <v>38</v>
      </c>
    </row>
    <row r="2318" spans="28:28" x14ac:dyDescent="0.25">
      <c r="AB2318" s="168" t="s">
        <v>38</v>
      </c>
    </row>
    <row r="2319" spans="28:28" x14ac:dyDescent="0.25">
      <c r="AB2319" s="168" t="s">
        <v>38</v>
      </c>
    </row>
    <row r="2320" spans="28:28" x14ac:dyDescent="0.25">
      <c r="AB2320" s="168" t="s">
        <v>38</v>
      </c>
    </row>
    <row r="2321" spans="28:28" x14ac:dyDescent="0.25">
      <c r="AB2321" s="168" t="s">
        <v>38</v>
      </c>
    </row>
    <row r="2322" spans="28:28" x14ac:dyDescent="0.25">
      <c r="AB2322" s="168" t="s">
        <v>38</v>
      </c>
    </row>
    <row r="2323" spans="28:28" x14ac:dyDescent="0.25">
      <c r="AB2323" s="168" t="s">
        <v>38</v>
      </c>
    </row>
    <row r="2324" spans="28:28" x14ac:dyDescent="0.25">
      <c r="AB2324" s="168" t="s">
        <v>38</v>
      </c>
    </row>
    <row r="2325" spans="28:28" x14ac:dyDescent="0.25">
      <c r="AB2325" s="168" t="s">
        <v>38</v>
      </c>
    </row>
    <row r="2337" spans="28:28" x14ac:dyDescent="0.25">
      <c r="AB2337" s="168" t="s">
        <v>38</v>
      </c>
    </row>
    <row r="2338" spans="28:28" x14ac:dyDescent="0.25">
      <c r="AB2338" s="168" t="s">
        <v>38</v>
      </c>
    </row>
    <row r="2349" spans="28:28" x14ac:dyDescent="0.25">
      <c r="AB2349" s="168" t="s">
        <v>38</v>
      </c>
    </row>
    <row r="2350" spans="28:28" x14ac:dyDescent="0.25">
      <c r="AB2350" s="168" t="s">
        <v>38</v>
      </c>
    </row>
    <row r="2351" spans="28:28" x14ac:dyDescent="0.25">
      <c r="AB2351" s="168" t="s">
        <v>38</v>
      </c>
    </row>
    <row r="2352" spans="28:28" x14ac:dyDescent="0.25">
      <c r="AB2352" s="168" t="s">
        <v>38</v>
      </c>
    </row>
    <row r="2353" spans="28:28" x14ac:dyDescent="0.25">
      <c r="AB2353" s="168" t="s">
        <v>38</v>
      </c>
    </row>
    <row r="2366" spans="28:28" x14ac:dyDescent="0.25">
      <c r="AB2366" s="168" t="s">
        <v>38</v>
      </c>
    </row>
    <row r="2378" spans="28:28" x14ac:dyDescent="0.25">
      <c r="AB2378" s="168" t="s">
        <v>38</v>
      </c>
    </row>
    <row r="2394" spans="28:28" x14ac:dyDescent="0.25">
      <c r="AB2394" s="168" t="s">
        <v>38</v>
      </c>
    </row>
    <row r="2395" spans="28:28" x14ac:dyDescent="0.25">
      <c r="AB2395" s="168" t="s">
        <v>38</v>
      </c>
    </row>
    <row r="2396" spans="28:28" x14ac:dyDescent="0.25">
      <c r="AB2396" s="168" t="s">
        <v>38</v>
      </c>
    </row>
    <row r="2397" spans="28:28" x14ac:dyDescent="0.25">
      <c r="AB2397" s="168" t="s">
        <v>38</v>
      </c>
    </row>
    <row r="2398" spans="28:28" x14ac:dyDescent="0.25">
      <c r="AB2398" s="168" t="s">
        <v>38</v>
      </c>
    </row>
    <row r="2399" spans="28:28" x14ac:dyDescent="0.25">
      <c r="AB2399" s="168" t="s">
        <v>38</v>
      </c>
    </row>
    <row r="2400" spans="28:28" x14ac:dyDescent="0.25">
      <c r="AB2400" s="168" t="s">
        <v>38</v>
      </c>
    </row>
    <row r="2401" spans="28:28" x14ac:dyDescent="0.25">
      <c r="AB2401" s="168" t="s">
        <v>38</v>
      </c>
    </row>
    <row r="2402" spans="28:28" x14ac:dyDescent="0.25">
      <c r="AB2402" s="168" t="s">
        <v>38</v>
      </c>
    </row>
    <row r="2403" spans="28:28" x14ac:dyDescent="0.25">
      <c r="AB2403" s="168" t="s">
        <v>38</v>
      </c>
    </row>
    <row r="2404" spans="28:28" x14ac:dyDescent="0.25">
      <c r="AB2404" s="168" t="s">
        <v>38</v>
      </c>
    </row>
    <row r="2405" spans="28:28" x14ac:dyDescent="0.25">
      <c r="AB2405" s="168" t="s">
        <v>38</v>
      </c>
    </row>
    <row r="2406" spans="28:28" x14ac:dyDescent="0.25">
      <c r="AB2406" s="168" t="s">
        <v>38</v>
      </c>
    </row>
    <row r="2407" spans="28:28" x14ac:dyDescent="0.25">
      <c r="AB2407" s="168" t="s">
        <v>38</v>
      </c>
    </row>
    <row r="2408" spans="28:28" x14ac:dyDescent="0.25">
      <c r="AB2408" s="168" t="s">
        <v>38</v>
      </c>
    </row>
    <row r="2409" spans="28:28" x14ac:dyDescent="0.25">
      <c r="AB2409" s="168" t="s">
        <v>38</v>
      </c>
    </row>
    <row r="2410" spans="28:28" x14ac:dyDescent="0.25">
      <c r="AB2410" s="168" t="s">
        <v>38</v>
      </c>
    </row>
    <row r="2411" spans="28:28" x14ac:dyDescent="0.25">
      <c r="AB2411" s="168" t="s">
        <v>38</v>
      </c>
    </row>
    <row r="2412" spans="28:28" x14ac:dyDescent="0.25">
      <c r="AB2412" s="168" t="s">
        <v>38</v>
      </c>
    </row>
    <row r="2413" spans="28:28" x14ac:dyDescent="0.25">
      <c r="AB2413" s="168" t="s">
        <v>38</v>
      </c>
    </row>
    <row r="2414" spans="28:28" x14ac:dyDescent="0.25">
      <c r="AB2414" s="168" t="s">
        <v>38</v>
      </c>
    </row>
    <row r="2415" spans="28:28" x14ac:dyDescent="0.25">
      <c r="AB2415" s="168" t="s">
        <v>38</v>
      </c>
    </row>
    <row r="2416" spans="28:28" x14ac:dyDescent="0.25">
      <c r="AB2416" s="168" t="s">
        <v>38</v>
      </c>
    </row>
    <row r="2417" spans="28:28" x14ac:dyDescent="0.25">
      <c r="AB2417" s="168" t="s">
        <v>38</v>
      </c>
    </row>
    <row r="2418" spans="28:28" x14ac:dyDescent="0.25">
      <c r="AB2418" s="168" t="s">
        <v>38</v>
      </c>
    </row>
    <row r="2419" spans="28:28" x14ac:dyDescent="0.25">
      <c r="AB2419" s="168" t="s">
        <v>38</v>
      </c>
    </row>
    <row r="2420" spans="28:28" x14ac:dyDescent="0.25">
      <c r="AB2420" s="168" t="s">
        <v>38</v>
      </c>
    </row>
    <row r="2421" spans="28:28" x14ac:dyDescent="0.25">
      <c r="AB2421" s="168" t="s">
        <v>38</v>
      </c>
    </row>
    <row r="2422" spans="28:28" x14ac:dyDescent="0.25">
      <c r="AB2422" s="168" t="s">
        <v>38</v>
      </c>
    </row>
    <row r="2423" spans="28:28" x14ac:dyDescent="0.25">
      <c r="AB2423" s="168" t="s">
        <v>38</v>
      </c>
    </row>
    <row r="2424" spans="28:28" x14ac:dyDescent="0.25">
      <c r="AB2424" s="168" t="s">
        <v>38</v>
      </c>
    </row>
    <row r="2425" spans="28:28" x14ac:dyDescent="0.25">
      <c r="AB2425" s="168" t="s">
        <v>38</v>
      </c>
    </row>
    <row r="2426" spans="28:28" x14ac:dyDescent="0.25">
      <c r="AB2426" s="168" t="s">
        <v>38</v>
      </c>
    </row>
    <row r="2427" spans="28:28" x14ac:dyDescent="0.25">
      <c r="AB2427" s="168" t="s">
        <v>38</v>
      </c>
    </row>
    <row r="2428" spans="28:28" x14ac:dyDescent="0.25">
      <c r="AB2428" s="168" t="s">
        <v>38</v>
      </c>
    </row>
    <row r="2429" spans="28:28" x14ac:dyDescent="0.25">
      <c r="AB2429" s="168" t="s">
        <v>38</v>
      </c>
    </row>
    <row r="2430" spans="28:28" x14ac:dyDescent="0.25">
      <c r="AB2430" s="168" t="s">
        <v>38</v>
      </c>
    </row>
    <row r="2431" spans="28:28" x14ac:dyDescent="0.25">
      <c r="AB2431" s="168" t="s">
        <v>38</v>
      </c>
    </row>
    <row r="2432" spans="28:28" x14ac:dyDescent="0.25">
      <c r="AB2432" s="168" t="s">
        <v>38</v>
      </c>
    </row>
    <row r="2433" spans="28:28" x14ac:dyDescent="0.25">
      <c r="AB2433" s="168" t="s">
        <v>38</v>
      </c>
    </row>
    <row r="2434" spans="28:28" x14ac:dyDescent="0.25">
      <c r="AB2434" s="168" t="s">
        <v>38</v>
      </c>
    </row>
    <row r="2435" spans="28:28" x14ac:dyDescent="0.25">
      <c r="AB2435" s="168" t="s">
        <v>38</v>
      </c>
    </row>
    <row r="2436" spans="28:28" x14ac:dyDescent="0.25">
      <c r="AB2436" s="168" t="s">
        <v>38</v>
      </c>
    </row>
    <row r="2437" spans="28:28" x14ac:dyDescent="0.25">
      <c r="AB2437" s="168" t="s">
        <v>38</v>
      </c>
    </row>
    <row r="2438" spans="28:28" x14ac:dyDescent="0.25">
      <c r="AB2438" s="168" t="s">
        <v>38</v>
      </c>
    </row>
    <row r="2439" spans="28:28" x14ac:dyDescent="0.25">
      <c r="AB2439" s="168" t="s">
        <v>38</v>
      </c>
    </row>
    <row r="2440" spans="28:28" x14ac:dyDescent="0.25">
      <c r="AB2440" s="168" t="s">
        <v>38</v>
      </c>
    </row>
    <row r="2441" spans="28:28" x14ac:dyDescent="0.25">
      <c r="AB2441" s="168" t="s">
        <v>38</v>
      </c>
    </row>
    <row r="2442" spans="28:28" x14ac:dyDescent="0.25">
      <c r="AB2442" s="168" t="s">
        <v>38</v>
      </c>
    </row>
    <row r="2443" spans="28:28" x14ac:dyDescent="0.25">
      <c r="AB2443" s="168" t="s">
        <v>38</v>
      </c>
    </row>
    <row r="2444" spans="28:28" x14ac:dyDescent="0.25">
      <c r="AB2444" s="168" t="s">
        <v>38</v>
      </c>
    </row>
    <row r="2445" spans="28:28" x14ac:dyDescent="0.25">
      <c r="AB2445" s="168" t="s">
        <v>38</v>
      </c>
    </row>
    <row r="2446" spans="28:28" x14ac:dyDescent="0.25">
      <c r="AB2446" s="168" t="s">
        <v>38</v>
      </c>
    </row>
    <row r="2447" spans="28:28" x14ac:dyDescent="0.25">
      <c r="AB2447" s="168" t="s">
        <v>38</v>
      </c>
    </row>
    <row r="2448" spans="28:28" x14ac:dyDescent="0.25">
      <c r="AB2448" s="168" t="s">
        <v>38</v>
      </c>
    </row>
    <row r="2449" spans="28:28" x14ac:dyDescent="0.25">
      <c r="AB2449" s="168" t="s">
        <v>38</v>
      </c>
    </row>
    <row r="2450" spans="28:28" x14ac:dyDescent="0.25">
      <c r="AB2450" s="168" t="s">
        <v>38</v>
      </c>
    </row>
    <row r="2451" spans="28:28" x14ac:dyDescent="0.25">
      <c r="AB2451" s="168" t="s">
        <v>38</v>
      </c>
    </row>
    <row r="2452" spans="28:28" x14ac:dyDescent="0.25">
      <c r="AB2452" s="168" t="s">
        <v>38</v>
      </c>
    </row>
    <row r="2453" spans="28:28" x14ac:dyDescent="0.25">
      <c r="AB2453" s="168" t="s">
        <v>38</v>
      </c>
    </row>
    <row r="2454" spans="28:28" x14ac:dyDescent="0.25">
      <c r="AB2454" s="168" t="s">
        <v>38</v>
      </c>
    </row>
    <row r="2455" spans="28:28" x14ac:dyDescent="0.25">
      <c r="AB2455" s="168" t="s">
        <v>38</v>
      </c>
    </row>
    <row r="2456" spans="28:28" x14ac:dyDescent="0.25">
      <c r="AB2456" s="168" t="s">
        <v>38</v>
      </c>
    </row>
    <row r="2457" spans="28:28" x14ac:dyDescent="0.25">
      <c r="AB2457" s="168" t="s">
        <v>38</v>
      </c>
    </row>
    <row r="2458" spans="28:28" x14ac:dyDescent="0.25">
      <c r="AB2458" s="168" t="s">
        <v>38</v>
      </c>
    </row>
    <row r="2459" spans="28:28" x14ac:dyDescent="0.25">
      <c r="AB2459" s="168" t="s">
        <v>38</v>
      </c>
    </row>
    <row r="2460" spans="28:28" x14ac:dyDescent="0.25">
      <c r="AB2460" s="168" t="s">
        <v>38</v>
      </c>
    </row>
    <row r="2461" spans="28:28" x14ac:dyDescent="0.25">
      <c r="AB2461" s="168" t="s">
        <v>38</v>
      </c>
    </row>
    <row r="2462" spans="28:28" x14ac:dyDescent="0.25">
      <c r="AB2462" s="168" t="s">
        <v>38</v>
      </c>
    </row>
    <row r="2463" spans="28:28" x14ac:dyDescent="0.25">
      <c r="AB2463" s="168" t="s">
        <v>38</v>
      </c>
    </row>
    <row r="2464" spans="28:28" x14ac:dyDescent="0.25">
      <c r="AB2464" s="168" t="s">
        <v>38</v>
      </c>
    </row>
    <row r="2465" spans="28:28" x14ac:dyDescent="0.25">
      <c r="AB2465" s="168" t="s">
        <v>38</v>
      </c>
    </row>
    <row r="2466" spans="28:28" x14ac:dyDescent="0.25">
      <c r="AB2466" s="168" t="s">
        <v>38</v>
      </c>
    </row>
    <row r="2467" spans="28:28" x14ac:dyDescent="0.25">
      <c r="AB2467" s="168" t="s">
        <v>38</v>
      </c>
    </row>
    <row r="2468" spans="28:28" x14ac:dyDescent="0.25">
      <c r="AB2468" s="168" t="s">
        <v>38</v>
      </c>
    </row>
    <row r="2469" spans="28:28" x14ac:dyDescent="0.25">
      <c r="AB2469" s="168" t="s">
        <v>38</v>
      </c>
    </row>
    <row r="2470" spans="28:28" x14ac:dyDescent="0.25">
      <c r="AB2470" s="168" t="s">
        <v>38</v>
      </c>
    </row>
    <row r="2471" spans="28:28" x14ac:dyDescent="0.25">
      <c r="AB2471" s="168" t="s">
        <v>38</v>
      </c>
    </row>
    <row r="2472" spans="28:28" x14ac:dyDescent="0.25">
      <c r="AB2472" s="168" t="s">
        <v>38</v>
      </c>
    </row>
    <row r="2473" spans="28:28" x14ac:dyDescent="0.25">
      <c r="AB2473" s="168" t="s">
        <v>38</v>
      </c>
    </row>
    <row r="2474" spans="28:28" x14ac:dyDescent="0.25">
      <c r="AB2474" s="168" t="s">
        <v>38</v>
      </c>
    </row>
    <row r="2475" spans="28:28" x14ac:dyDescent="0.25">
      <c r="AB2475" s="168" t="s">
        <v>38</v>
      </c>
    </row>
    <row r="2476" spans="28:28" x14ac:dyDescent="0.25">
      <c r="AB2476" s="168" t="s">
        <v>38</v>
      </c>
    </row>
    <row r="2477" spans="28:28" x14ac:dyDescent="0.25">
      <c r="AB2477" s="168" t="s">
        <v>38</v>
      </c>
    </row>
    <row r="2478" spans="28:28" x14ac:dyDescent="0.25">
      <c r="AB2478" s="168" t="s">
        <v>38</v>
      </c>
    </row>
    <row r="2479" spans="28:28" x14ac:dyDescent="0.25">
      <c r="AB2479" s="168" t="s">
        <v>38</v>
      </c>
    </row>
    <row r="2480" spans="28:28" x14ac:dyDescent="0.25">
      <c r="AB2480" s="168" t="s">
        <v>38</v>
      </c>
    </row>
    <row r="2481" spans="28:28" x14ac:dyDescent="0.25">
      <c r="AB2481" s="168" t="s">
        <v>38</v>
      </c>
    </row>
    <row r="2482" spans="28:28" x14ac:dyDescent="0.25">
      <c r="AB2482" s="168" t="s">
        <v>38</v>
      </c>
    </row>
    <row r="2483" spans="28:28" x14ac:dyDescent="0.25">
      <c r="AB2483" s="168" t="s">
        <v>38</v>
      </c>
    </row>
    <row r="2492" spans="28:28" x14ac:dyDescent="0.25">
      <c r="AB2492" s="168" t="s">
        <v>38</v>
      </c>
    </row>
    <row r="2505" spans="28:28" x14ac:dyDescent="0.25">
      <c r="AB2505" s="168" t="s">
        <v>38</v>
      </c>
    </row>
    <row r="2506" spans="28:28" x14ac:dyDescent="0.25">
      <c r="AB2506" s="168" t="s">
        <v>38</v>
      </c>
    </row>
    <row r="2507" spans="28:28" x14ac:dyDescent="0.25">
      <c r="AB2507" s="168" t="s">
        <v>38</v>
      </c>
    </row>
    <row r="2508" spans="28:28" x14ac:dyDescent="0.25">
      <c r="AB2508" s="168" t="s">
        <v>38</v>
      </c>
    </row>
    <row r="2509" spans="28:28" x14ac:dyDescent="0.25">
      <c r="AB2509" s="168" t="s">
        <v>38</v>
      </c>
    </row>
    <row r="2510" spans="28:28" x14ac:dyDescent="0.25">
      <c r="AB2510" s="168" t="s">
        <v>38</v>
      </c>
    </row>
    <row r="2512" spans="28:28" x14ac:dyDescent="0.25">
      <c r="AB2512" t="s">
        <v>38</v>
      </c>
    </row>
    <row r="2513" spans="28:28" x14ac:dyDescent="0.25">
      <c r="AB2513" t="s">
        <v>38</v>
      </c>
    </row>
    <row r="2514" spans="28:28" x14ac:dyDescent="0.25">
      <c r="AB2514" t="s">
        <v>38</v>
      </c>
    </row>
    <row r="2515" spans="28:28" x14ac:dyDescent="0.25">
      <c r="AB2515" t="s">
        <v>38</v>
      </c>
    </row>
    <row r="2516" spans="28:28" x14ac:dyDescent="0.25">
      <c r="AB2516" t="s">
        <v>38</v>
      </c>
    </row>
  </sheetData>
  <autoFilter ref="A8:Y2289"/>
  <mergeCells count="15">
    <mergeCell ref="Z250:AA252"/>
    <mergeCell ref="Z254:AA255"/>
    <mergeCell ref="A4:U4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N6"/>
    <mergeCell ref="O6:S6"/>
    <mergeCell ref="T6:X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464"/>
  <sheetViews>
    <sheetView topLeftCell="A7" zoomScale="85" zoomScaleNormal="85" zoomScaleSheetLayoutView="70" workbookViewId="0">
      <selection activeCell="C14" sqref="C14"/>
    </sheetView>
  </sheetViews>
  <sheetFormatPr defaultRowHeight="15.75" x14ac:dyDescent="0.25"/>
  <cols>
    <col min="1" max="1" width="25.28515625" style="253" bestFit="1" customWidth="1"/>
    <col min="2" max="3" width="19.42578125" style="254" customWidth="1"/>
    <col min="4" max="4" width="28" style="253" customWidth="1"/>
    <col min="5" max="7" width="19.42578125" style="254" customWidth="1"/>
    <col min="8" max="16" width="12" style="254" customWidth="1"/>
    <col min="17" max="256" width="9.140625" style="254"/>
    <col min="257" max="257" width="25.28515625" style="254" bestFit="1" customWidth="1"/>
    <col min="258" max="259" width="19.42578125" style="254" customWidth="1"/>
    <col min="260" max="260" width="28" style="254" customWidth="1"/>
    <col min="261" max="263" width="19.42578125" style="254" customWidth="1"/>
    <col min="264" max="272" width="12" style="254" customWidth="1"/>
    <col min="273" max="512" width="9.140625" style="254"/>
    <col min="513" max="513" width="25.28515625" style="254" bestFit="1" customWidth="1"/>
    <col min="514" max="515" width="19.42578125" style="254" customWidth="1"/>
    <col min="516" max="516" width="28" style="254" customWidth="1"/>
    <col min="517" max="519" width="19.42578125" style="254" customWidth="1"/>
    <col min="520" max="528" width="12" style="254" customWidth="1"/>
    <col min="529" max="768" width="9.140625" style="254"/>
    <col min="769" max="769" width="25.28515625" style="254" bestFit="1" customWidth="1"/>
    <col min="770" max="771" width="19.42578125" style="254" customWidth="1"/>
    <col min="772" max="772" width="28" style="254" customWidth="1"/>
    <col min="773" max="775" width="19.42578125" style="254" customWidth="1"/>
    <col min="776" max="784" width="12" style="254" customWidth="1"/>
    <col min="785" max="1024" width="9.140625" style="254"/>
    <col min="1025" max="1025" width="25.28515625" style="254" bestFit="1" customWidth="1"/>
    <col min="1026" max="1027" width="19.42578125" style="254" customWidth="1"/>
    <col min="1028" max="1028" width="28" style="254" customWidth="1"/>
    <col min="1029" max="1031" width="19.42578125" style="254" customWidth="1"/>
    <col min="1032" max="1040" width="12" style="254" customWidth="1"/>
    <col min="1041" max="1280" width="9.140625" style="254"/>
    <col min="1281" max="1281" width="25.28515625" style="254" bestFit="1" customWidth="1"/>
    <col min="1282" max="1283" width="19.42578125" style="254" customWidth="1"/>
    <col min="1284" max="1284" width="28" style="254" customWidth="1"/>
    <col min="1285" max="1287" width="19.42578125" style="254" customWidth="1"/>
    <col min="1288" max="1296" width="12" style="254" customWidth="1"/>
    <col min="1297" max="1536" width="9.140625" style="254"/>
    <col min="1537" max="1537" width="25.28515625" style="254" bestFit="1" customWidth="1"/>
    <col min="1538" max="1539" width="19.42578125" style="254" customWidth="1"/>
    <col min="1540" max="1540" width="28" style="254" customWidth="1"/>
    <col min="1541" max="1543" width="19.42578125" style="254" customWidth="1"/>
    <col min="1544" max="1552" width="12" style="254" customWidth="1"/>
    <col min="1553" max="1792" width="9.140625" style="254"/>
    <col min="1793" max="1793" width="25.28515625" style="254" bestFit="1" customWidth="1"/>
    <col min="1794" max="1795" width="19.42578125" style="254" customWidth="1"/>
    <col min="1796" max="1796" width="28" style="254" customWidth="1"/>
    <col min="1797" max="1799" width="19.42578125" style="254" customWidth="1"/>
    <col min="1800" max="1808" width="12" style="254" customWidth="1"/>
    <col min="1809" max="2048" width="9.140625" style="254"/>
    <col min="2049" max="2049" width="25.28515625" style="254" bestFit="1" customWidth="1"/>
    <col min="2050" max="2051" width="19.42578125" style="254" customWidth="1"/>
    <col min="2052" max="2052" width="28" style="254" customWidth="1"/>
    <col min="2053" max="2055" width="19.42578125" style="254" customWidth="1"/>
    <col min="2056" max="2064" width="12" style="254" customWidth="1"/>
    <col min="2065" max="2304" width="9.140625" style="254"/>
    <col min="2305" max="2305" width="25.28515625" style="254" bestFit="1" customWidth="1"/>
    <col min="2306" max="2307" width="19.42578125" style="254" customWidth="1"/>
    <col min="2308" max="2308" width="28" style="254" customWidth="1"/>
    <col min="2309" max="2311" width="19.42578125" style="254" customWidth="1"/>
    <col min="2312" max="2320" width="12" style="254" customWidth="1"/>
    <col min="2321" max="2560" width="9.140625" style="254"/>
    <col min="2561" max="2561" width="25.28515625" style="254" bestFit="1" customWidth="1"/>
    <col min="2562" max="2563" width="19.42578125" style="254" customWidth="1"/>
    <col min="2564" max="2564" width="28" style="254" customWidth="1"/>
    <col min="2565" max="2567" width="19.42578125" style="254" customWidth="1"/>
    <col min="2568" max="2576" width="12" style="254" customWidth="1"/>
    <col min="2577" max="2816" width="9.140625" style="254"/>
    <col min="2817" max="2817" width="25.28515625" style="254" bestFit="1" customWidth="1"/>
    <col min="2818" max="2819" width="19.42578125" style="254" customWidth="1"/>
    <col min="2820" max="2820" width="28" style="254" customWidth="1"/>
    <col min="2821" max="2823" width="19.42578125" style="254" customWidth="1"/>
    <col min="2824" max="2832" width="12" style="254" customWidth="1"/>
    <col min="2833" max="3072" width="9.140625" style="254"/>
    <col min="3073" max="3073" width="25.28515625" style="254" bestFit="1" customWidth="1"/>
    <col min="3074" max="3075" width="19.42578125" style="254" customWidth="1"/>
    <col min="3076" max="3076" width="28" style="254" customWidth="1"/>
    <col min="3077" max="3079" width="19.42578125" style="254" customWidth="1"/>
    <col min="3080" max="3088" width="12" style="254" customWidth="1"/>
    <col min="3089" max="3328" width="9.140625" style="254"/>
    <col min="3329" max="3329" width="25.28515625" style="254" bestFit="1" customWidth="1"/>
    <col min="3330" max="3331" width="19.42578125" style="254" customWidth="1"/>
    <col min="3332" max="3332" width="28" style="254" customWidth="1"/>
    <col min="3333" max="3335" width="19.42578125" style="254" customWidth="1"/>
    <col min="3336" max="3344" width="12" style="254" customWidth="1"/>
    <col min="3345" max="3584" width="9.140625" style="254"/>
    <col min="3585" max="3585" width="25.28515625" style="254" bestFit="1" customWidth="1"/>
    <col min="3586" max="3587" width="19.42578125" style="254" customWidth="1"/>
    <col min="3588" max="3588" width="28" style="254" customWidth="1"/>
    <col min="3589" max="3591" width="19.42578125" style="254" customWidth="1"/>
    <col min="3592" max="3600" width="12" style="254" customWidth="1"/>
    <col min="3601" max="3840" width="9.140625" style="254"/>
    <col min="3841" max="3841" width="25.28515625" style="254" bestFit="1" customWidth="1"/>
    <col min="3842" max="3843" width="19.42578125" style="254" customWidth="1"/>
    <col min="3844" max="3844" width="28" style="254" customWidth="1"/>
    <col min="3845" max="3847" width="19.42578125" style="254" customWidth="1"/>
    <col min="3848" max="3856" width="12" style="254" customWidth="1"/>
    <col min="3857" max="4096" width="9.140625" style="254"/>
    <col min="4097" max="4097" width="25.28515625" style="254" bestFit="1" customWidth="1"/>
    <col min="4098" max="4099" width="19.42578125" style="254" customWidth="1"/>
    <col min="4100" max="4100" width="28" style="254" customWidth="1"/>
    <col min="4101" max="4103" width="19.42578125" style="254" customWidth="1"/>
    <col min="4104" max="4112" width="12" style="254" customWidth="1"/>
    <col min="4113" max="4352" width="9.140625" style="254"/>
    <col min="4353" max="4353" width="25.28515625" style="254" bestFit="1" customWidth="1"/>
    <col min="4354" max="4355" width="19.42578125" style="254" customWidth="1"/>
    <col min="4356" max="4356" width="28" style="254" customWidth="1"/>
    <col min="4357" max="4359" width="19.42578125" style="254" customWidth="1"/>
    <col min="4360" max="4368" width="12" style="254" customWidth="1"/>
    <col min="4369" max="4608" width="9.140625" style="254"/>
    <col min="4609" max="4609" width="25.28515625" style="254" bestFit="1" customWidth="1"/>
    <col min="4610" max="4611" width="19.42578125" style="254" customWidth="1"/>
    <col min="4612" max="4612" width="28" style="254" customWidth="1"/>
    <col min="4613" max="4615" width="19.42578125" style="254" customWidth="1"/>
    <col min="4616" max="4624" width="12" style="254" customWidth="1"/>
    <col min="4625" max="4864" width="9.140625" style="254"/>
    <col min="4865" max="4865" width="25.28515625" style="254" bestFit="1" customWidth="1"/>
    <col min="4866" max="4867" width="19.42578125" style="254" customWidth="1"/>
    <col min="4868" max="4868" width="28" style="254" customWidth="1"/>
    <col min="4869" max="4871" width="19.42578125" style="254" customWidth="1"/>
    <col min="4872" max="4880" width="12" style="254" customWidth="1"/>
    <col min="4881" max="5120" width="9.140625" style="254"/>
    <col min="5121" max="5121" width="25.28515625" style="254" bestFit="1" customWidth="1"/>
    <col min="5122" max="5123" width="19.42578125" style="254" customWidth="1"/>
    <col min="5124" max="5124" width="28" style="254" customWidth="1"/>
    <col min="5125" max="5127" width="19.42578125" style="254" customWidth="1"/>
    <col min="5128" max="5136" width="12" style="254" customWidth="1"/>
    <col min="5137" max="5376" width="9.140625" style="254"/>
    <col min="5377" max="5377" width="25.28515625" style="254" bestFit="1" customWidth="1"/>
    <col min="5378" max="5379" width="19.42578125" style="254" customWidth="1"/>
    <col min="5380" max="5380" width="28" style="254" customWidth="1"/>
    <col min="5381" max="5383" width="19.42578125" style="254" customWidth="1"/>
    <col min="5384" max="5392" width="12" style="254" customWidth="1"/>
    <col min="5393" max="5632" width="9.140625" style="254"/>
    <col min="5633" max="5633" width="25.28515625" style="254" bestFit="1" customWidth="1"/>
    <col min="5634" max="5635" width="19.42578125" style="254" customWidth="1"/>
    <col min="5636" max="5636" width="28" style="254" customWidth="1"/>
    <col min="5637" max="5639" width="19.42578125" style="254" customWidth="1"/>
    <col min="5640" max="5648" width="12" style="254" customWidth="1"/>
    <col min="5649" max="5888" width="9.140625" style="254"/>
    <col min="5889" max="5889" width="25.28515625" style="254" bestFit="1" customWidth="1"/>
    <col min="5890" max="5891" width="19.42578125" style="254" customWidth="1"/>
    <col min="5892" max="5892" width="28" style="254" customWidth="1"/>
    <col min="5893" max="5895" width="19.42578125" style="254" customWidth="1"/>
    <col min="5896" max="5904" width="12" style="254" customWidth="1"/>
    <col min="5905" max="6144" width="9.140625" style="254"/>
    <col min="6145" max="6145" width="25.28515625" style="254" bestFit="1" customWidth="1"/>
    <col min="6146" max="6147" width="19.42578125" style="254" customWidth="1"/>
    <col min="6148" max="6148" width="28" style="254" customWidth="1"/>
    <col min="6149" max="6151" width="19.42578125" style="254" customWidth="1"/>
    <col min="6152" max="6160" width="12" style="254" customWidth="1"/>
    <col min="6161" max="6400" width="9.140625" style="254"/>
    <col min="6401" max="6401" width="25.28515625" style="254" bestFit="1" customWidth="1"/>
    <col min="6402" max="6403" width="19.42578125" style="254" customWidth="1"/>
    <col min="6404" max="6404" width="28" style="254" customWidth="1"/>
    <col min="6405" max="6407" width="19.42578125" style="254" customWidth="1"/>
    <col min="6408" max="6416" width="12" style="254" customWidth="1"/>
    <col min="6417" max="6656" width="9.140625" style="254"/>
    <col min="6657" max="6657" width="25.28515625" style="254" bestFit="1" customWidth="1"/>
    <col min="6658" max="6659" width="19.42578125" style="254" customWidth="1"/>
    <col min="6660" max="6660" width="28" style="254" customWidth="1"/>
    <col min="6661" max="6663" width="19.42578125" style="254" customWidth="1"/>
    <col min="6664" max="6672" width="12" style="254" customWidth="1"/>
    <col min="6673" max="6912" width="9.140625" style="254"/>
    <col min="6913" max="6913" width="25.28515625" style="254" bestFit="1" customWidth="1"/>
    <col min="6914" max="6915" width="19.42578125" style="254" customWidth="1"/>
    <col min="6916" max="6916" width="28" style="254" customWidth="1"/>
    <col min="6917" max="6919" width="19.42578125" style="254" customWidth="1"/>
    <col min="6920" max="6928" width="12" style="254" customWidth="1"/>
    <col min="6929" max="7168" width="9.140625" style="254"/>
    <col min="7169" max="7169" width="25.28515625" style="254" bestFit="1" customWidth="1"/>
    <col min="7170" max="7171" width="19.42578125" style="254" customWidth="1"/>
    <col min="7172" max="7172" width="28" style="254" customWidth="1"/>
    <col min="7173" max="7175" width="19.42578125" style="254" customWidth="1"/>
    <col min="7176" max="7184" width="12" style="254" customWidth="1"/>
    <col min="7185" max="7424" width="9.140625" style="254"/>
    <col min="7425" max="7425" width="25.28515625" style="254" bestFit="1" customWidth="1"/>
    <col min="7426" max="7427" width="19.42578125" style="254" customWidth="1"/>
    <col min="7428" max="7428" width="28" style="254" customWidth="1"/>
    <col min="7429" max="7431" width="19.42578125" style="254" customWidth="1"/>
    <col min="7432" max="7440" width="12" style="254" customWidth="1"/>
    <col min="7441" max="7680" width="9.140625" style="254"/>
    <col min="7681" max="7681" width="25.28515625" style="254" bestFit="1" customWidth="1"/>
    <col min="7682" max="7683" width="19.42578125" style="254" customWidth="1"/>
    <col min="7684" max="7684" width="28" style="254" customWidth="1"/>
    <col min="7685" max="7687" width="19.42578125" style="254" customWidth="1"/>
    <col min="7688" max="7696" width="12" style="254" customWidth="1"/>
    <col min="7697" max="7936" width="9.140625" style="254"/>
    <col min="7937" max="7937" width="25.28515625" style="254" bestFit="1" customWidth="1"/>
    <col min="7938" max="7939" width="19.42578125" style="254" customWidth="1"/>
    <col min="7940" max="7940" width="28" style="254" customWidth="1"/>
    <col min="7941" max="7943" width="19.42578125" style="254" customWidth="1"/>
    <col min="7944" max="7952" width="12" style="254" customWidth="1"/>
    <col min="7953" max="8192" width="9.140625" style="254"/>
    <col min="8193" max="8193" width="25.28515625" style="254" bestFit="1" customWidth="1"/>
    <col min="8194" max="8195" width="19.42578125" style="254" customWidth="1"/>
    <col min="8196" max="8196" width="28" style="254" customWidth="1"/>
    <col min="8197" max="8199" width="19.42578125" style="254" customWidth="1"/>
    <col min="8200" max="8208" width="12" style="254" customWidth="1"/>
    <col min="8209" max="8448" width="9.140625" style="254"/>
    <col min="8449" max="8449" width="25.28515625" style="254" bestFit="1" customWidth="1"/>
    <col min="8450" max="8451" width="19.42578125" style="254" customWidth="1"/>
    <col min="8452" max="8452" width="28" style="254" customWidth="1"/>
    <col min="8453" max="8455" width="19.42578125" style="254" customWidth="1"/>
    <col min="8456" max="8464" width="12" style="254" customWidth="1"/>
    <col min="8465" max="8704" width="9.140625" style="254"/>
    <col min="8705" max="8705" width="25.28515625" style="254" bestFit="1" customWidth="1"/>
    <col min="8706" max="8707" width="19.42578125" style="254" customWidth="1"/>
    <col min="8708" max="8708" width="28" style="254" customWidth="1"/>
    <col min="8709" max="8711" width="19.42578125" style="254" customWidth="1"/>
    <col min="8712" max="8720" width="12" style="254" customWidth="1"/>
    <col min="8721" max="8960" width="9.140625" style="254"/>
    <col min="8961" max="8961" width="25.28515625" style="254" bestFit="1" customWidth="1"/>
    <col min="8962" max="8963" width="19.42578125" style="254" customWidth="1"/>
    <col min="8964" max="8964" width="28" style="254" customWidth="1"/>
    <col min="8965" max="8967" width="19.42578125" style="254" customWidth="1"/>
    <col min="8968" max="8976" width="12" style="254" customWidth="1"/>
    <col min="8977" max="9216" width="9.140625" style="254"/>
    <col min="9217" max="9217" width="25.28515625" style="254" bestFit="1" customWidth="1"/>
    <col min="9218" max="9219" width="19.42578125" style="254" customWidth="1"/>
    <col min="9220" max="9220" width="28" style="254" customWidth="1"/>
    <col min="9221" max="9223" width="19.42578125" style="254" customWidth="1"/>
    <col min="9224" max="9232" width="12" style="254" customWidth="1"/>
    <col min="9233" max="9472" width="9.140625" style="254"/>
    <col min="9473" max="9473" width="25.28515625" style="254" bestFit="1" customWidth="1"/>
    <col min="9474" max="9475" width="19.42578125" style="254" customWidth="1"/>
    <col min="9476" max="9476" width="28" style="254" customWidth="1"/>
    <col min="9477" max="9479" width="19.42578125" style="254" customWidth="1"/>
    <col min="9480" max="9488" width="12" style="254" customWidth="1"/>
    <col min="9489" max="9728" width="9.140625" style="254"/>
    <col min="9729" max="9729" width="25.28515625" style="254" bestFit="1" customWidth="1"/>
    <col min="9730" max="9731" width="19.42578125" style="254" customWidth="1"/>
    <col min="9732" max="9732" width="28" style="254" customWidth="1"/>
    <col min="9733" max="9735" width="19.42578125" style="254" customWidth="1"/>
    <col min="9736" max="9744" width="12" style="254" customWidth="1"/>
    <col min="9745" max="9984" width="9.140625" style="254"/>
    <col min="9985" max="9985" width="25.28515625" style="254" bestFit="1" customWidth="1"/>
    <col min="9986" max="9987" width="19.42578125" style="254" customWidth="1"/>
    <col min="9988" max="9988" width="28" style="254" customWidth="1"/>
    <col min="9989" max="9991" width="19.42578125" style="254" customWidth="1"/>
    <col min="9992" max="10000" width="12" style="254" customWidth="1"/>
    <col min="10001" max="10240" width="9.140625" style="254"/>
    <col min="10241" max="10241" width="25.28515625" style="254" bestFit="1" customWidth="1"/>
    <col min="10242" max="10243" width="19.42578125" style="254" customWidth="1"/>
    <col min="10244" max="10244" width="28" style="254" customWidth="1"/>
    <col min="10245" max="10247" width="19.42578125" style="254" customWidth="1"/>
    <col min="10248" max="10256" width="12" style="254" customWidth="1"/>
    <col min="10257" max="10496" width="9.140625" style="254"/>
    <col min="10497" max="10497" width="25.28515625" style="254" bestFit="1" customWidth="1"/>
    <col min="10498" max="10499" width="19.42578125" style="254" customWidth="1"/>
    <col min="10500" max="10500" width="28" style="254" customWidth="1"/>
    <col min="10501" max="10503" width="19.42578125" style="254" customWidth="1"/>
    <col min="10504" max="10512" width="12" style="254" customWidth="1"/>
    <col min="10513" max="10752" width="9.140625" style="254"/>
    <col min="10753" max="10753" width="25.28515625" style="254" bestFit="1" customWidth="1"/>
    <col min="10754" max="10755" width="19.42578125" style="254" customWidth="1"/>
    <col min="10756" max="10756" width="28" style="254" customWidth="1"/>
    <col min="10757" max="10759" width="19.42578125" style="254" customWidth="1"/>
    <col min="10760" max="10768" width="12" style="254" customWidth="1"/>
    <col min="10769" max="11008" width="9.140625" style="254"/>
    <col min="11009" max="11009" width="25.28515625" style="254" bestFit="1" customWidth="1"/>
    <col min="11010" max="11011" width="19.42578125" style="254" customWidth="1"/>
    <col min="11012" max="11012" width="28" style="254" customWidth="1"/>
    <col min="11013" max="11015" width="19.42578125" style="254" customWidth="1"/>
    <col min="11016" max="11024" width="12" style="254" customWidth="1"/>
    <col min="11025" max="11264" width="9.140625" style="254"/>
    <col min="11265" max="11265" width="25.28515625" style="254" bestFit="1" customWidth="1"/>
    <col min="11266" max="11267" width="19.42578125" style="254" customWidth="1"/>
    <col min="11268" max="11268" width="28" style="254" customWidth="1"/>
    <col min="11269" max="11271" width="19.42578125" style="254" customWidth="1"/>
    <col min="11272" max="11280" width="12" style="254" customWidth="1"/>
    <col min="11281" max="11520" width="9.140625" style="254"/>
    <col min="11521" max="11521" width="25.28515625" style="254" bestFit="1" customWidth="1"/>
    <col min="11522" max="11523" width="19.42578125" style="254" customWidth="1"/>
    <col min="11524" max="11524" width="28" style="254" customWidth="1"/>
    <col min="11525" max="11527" width="19.42578125" style="254" customWidth="1"/>
    <col min="11528" max="11536" width="12" style="254" customWidth="1"/>
    <col min="11537" max="11776" width="9.140625" style="254"/>
    <col min="11777" max="11777" width="25.28515625" style="254" bestFit="1" customWidth="1"/>
    <col min="11778" max="11779" width="19.42578125" style="254" customWidth="1"/>
    <col min="11780" max="11780" width="28" style="254" customWidth="1"/>
    <col min="11781" max="11783" width="19.42578125" style="254" customWidth="1"/>
    <col min="11784" max="11792" width="12" style="254" customWidth="1"/>
    <col min="11793" max="12032" width="9.140625" style="254"/>
    <col min="12033" max="12033" width="25.28515625" style="254" bestFit="1" customWidth="1"/>
    <col min="12034" max="12035" width="19.42578125" style="254" customWidth="1"/>
    <col min="12036" max="12036" width="28" style="254" customWidth="1"/>
    <col min="12037" max="12039" width="19.42578125" style="254" customWidth="1"/>
    <col min="12040" max="12048" width="12" style="254" customWidth="1"/>
    <col min="12049" max="12288" width="9.140625" style="254"/>
    <col min="12289" max="12289" width="25.28515625" style="254" bestFit="1" customWidth="1"/>
    <col min="12290" max="12291" width="19.42578125" style="254" customWidth="1"/>
    <col min="12292" max="12292" width="28" style="254" customWidth="1"/>
    <col min="12293" max="12295" width="19.42578125" style="254" customWidth="1"/>
    <col min="12296" max="12304" width="12" style="254" customWidth="1"/>
    <col min="12305" max="12544" width="9.140625" style="254"/>
    <col min="12545" max="12545" width="25.28515625" style="254" bestFit="1" customWidth="1"/>
    <col min="12546" max="12547" width="19.42578125" style="254" customWidth="1"/>
    <col min="12548" max="12548" width="28" style="254" customWidth="1"/>
    <col min="12549" max="12551" width="19.42578125" style="254" customWidth="1"/>
    <col min="12552" max="12560" width="12" style="254" customWidth="1"/>
    <col min="12561" max="12800" width="9.140625" style="254"/>
    <col min="12801" max="12801" width="25.28515625" style="254" bestFit="1" customWidth="1"/>
    <col min="12802" max="12803" width="19.42578125" style="254" customWidth="1"/>
    <col min="12804" max="12804" width="28" style="254" customWidth="1"/>
    <col min="12805" max="12807" width="19.42578125" style="254" customWidth="1"/>
    <col min="12808" max="12816" width="12" style="254" customWidth="1"/>
    <col min="12817" max="13056" width="9.140625" style="254"/>
    <col min="13057" max="13057" width="25.28515625" style="254" bestFit="1" customWidth="1"/>
    <col min="13058" max="13059" width="19.42578125" style="254" customWidth="1"/>
    <col min="13060" max="13060" width="28" style="254" customWidth="1"/>
    <col min="13061" max="13063" width="19.42578125" style="254" customWidth="1"/>
    <col min="13064" max="13072" width="12" style="254" customWidth="1"/>
    <col min="13073" max="13312" width="9.140625" style="254"/>
    <col min="13313" max="13313" width="25.28515625" style="254" bestFit="1" customWidth="1"/>
    <col min="13314" max="13315" width="19.42578125" style="254" customWidth="1"/>
    <col min="13316" max="13316" width="28" style="254" customWidth="1"/>
    <col min="13317" max="13319" width="19.42578125" style="254" customWidth="1"/>
    <col min="13320" max="13328" width="12" style="254" customWidth="1"/>
    <col min="13329" max="13568" width="9.140625" style="254"/>
    <col min="13569" max="13569" width="25.28515625" style="254" bestFit="1" customWidth="1"/>
    <col min="13570" max="13571" width="19.42578125" style="254" customWidth="1"/>
    <col min="13572" max="13572" width="28" style="254" customWidth="1"/>
    <col min="13573" max="13575" width="19.42578125" style="254" customWidth="1"/>
    <col min="13576" max="13584" width="12" style="254" customWidth="1"/>
    <col min="13585" max="13824" width="9.140625" style="254"/>
    <col min="13825" max="13825" width="25.28515625" style="254" bestFit="1" customWidth="1"/>
    <col min="13826" max="13827" width="19.42578125" style="254" customWidth="1"/>
    <col min="13828" max="13828" width="28" style="254" customWidth="1"/>
    <col min="13829" max="13831" width="19.42578125" style="254" customWidth="1"/>
    <col min="13832" max="13840" width="12" style="254" customWidth="1"/>
    <col min="13841" max="14080" width="9.140625" style="254"/>
    <col min="14081" max="14081" width="25.28515625" style="254" bestFit="1" customWidth="1"/>
    <col min="14082" max="14083" width="19.42578125" style="254" customWidth="1"/>
    <col min="14084" max="14084" width="28" style="254" customWidth="1"/>
    <col min="14085" max="14087" width="19.42578125" style="254" customWidth="1"/>
    <col min="14088" max="14096" width="12" style="254" customWidth="1"/>
    <col min="14097" max="14336" width="9.140625" style="254"/>
    <col min="14337" max="14337" width="25.28515625" style="254" bestFit="1" customWidth="1"/>
    <col min="14338" max="14339" width="19.42578125" style="254" customWidth="1"/>
    <col min="14340" max="14340" width="28" style="254" customWidth="1"/>
    <col min="14341" max="14343" width="19.42578125" style="254" customWidth="1"/>
    <col min="14344" max="14352" width="12" style="254" customWidth="1"/>
    <col min="14353" max="14592" width="9.140625" style="254"/>
    <col min="14593" max="14593" width="25.28515625" style="254" bestFit="1" customWidth="1"/>
    <col min="14594" max="14595" width="19.42578125" style="254" customWidth="1"/>
    <col min="14596" max="14596" width="28" style="254" customWidth="1"/>
    <col min="14597" max="14599" width="19.42578125" style="254" customWidth="1"/>
    <col min="14600" max="14608" width="12" style="254" customWidth="1"/>
    <col min="14609" max="14848" width="9.140625" style="254"/>
    <col min="14849" max="14849" width="25.28515625" style="254" bestFit="1" customWidth="1"/>
    <col min="14850" max="14851" width="19.42578125" style="254" customWidth="1"/>
    <col min="14852" max="14852" width="28" style="254" customWidth="1"/>
    <col min="14853" max="14855" width="19.42578125" style="254" customWidth="1"/>
    <col min="14856" max="14864" width="12" style="254" customWidth="1"/>
    <col min="14865" max="15104" width="9.140625" style="254"/>
    <col min="15105" max="15105" width="25.28515625" style="254" bestFit="1" customWidth="1"/>
    <col min="15106" max="15107" width="19.42578125" style="254" customWidth="1"/>
    <col min="15108" max="15108" width="28" style="254" customWidth="1"/>
    <col min="15109" max="15111" width="19.42578125" style="254" customWidth="1"/>
    <col min="15112" max="15120" width="12" style="254" customWidth="1"/>
    <col min="15121" max="15360" width="9.140625" style="254"/>
    <col min="15361" max="15361" width="25.28515625" style="254" bestFit="1" customWidth="1"/>
    <col min="15362" max="15363" width="19.42578125" style="254" customWidth="1"/>
    <col min="15364" max="15364" width="28" style="254" customWidth="1"/>
    <col min="15365" max="15367" width="19.42578125" style="254" customWidth="1"/>
    <col min="15368" max="15376" width="12" style="254" customWidth="1"/>
    <col min="15377" max="15616" width="9.140625" style="254"/>
    <col min="15617" max="15617" width="25.28515625" style="254" bestFit="1" customWidth="1"/>
    <col min="15618" max="15619" width="19.42578125" style="254" customWidth="1"/>
    <col min="15620" max="15620" width="28" style="254" customWidth="1"/>
    <col min="15621" max="15623" width="19.42578125" style="254" customWidth="1"/>
    <col min="15624" max="15632" width="12" style="254" customWidth="1"/>
    <col min="15633" max="15872" width="9.140625" style="254"/>
    <col min="15873" max="15873" width="25.28515625" style="254" bestFit="1" customWidth="1"/>
    <col min="15874" max="15875" width="19.42578125" style="254" customWidth="1"/>
    <col min="15876" max="15876" width="28" style="254" customWidth="1"/>
    <col min="15877" max="15879" width="19.42578125" style="254" customWidth="1"/>
    <col min="15880" max="15888" width="12" style="254" customWidth="1"/>
    <col min="15889" max="16128" width="9.140625" style="254"/>
    <col min="16129" max="16129" width="25.28515625" style="254" bestFit="1" customWidth="1"/>
    <col min="16130" max="16131" width="19.42578125" style="254" customWidth="1"/>
    <col min="16132" max="16132" width="28" style="254" customWidth="1"/>
    <col min="16133" max="16135" width="19.42578125" style="254" customWidth="1"/>
    <col min="16136" max="16144" width="12" style="254" customWidth="1"/>
    <col min="16145" max="16384" width="9.140625" style="254"/>
  </cols>
  <sheetData>
    <row r="1" spans="1:16" x14ac:dyDescent="0.25">
      <c r="M1" s="255" t="s">
        <v>2542</v>
      </c>
    </row>
    <row r="2" spans="1:16" x14ac:dyDescent="0.25">
      <c r="M2" s="256" t="s">
        <v>2543</v>
      </c>
    </row>
    <row r="3" spans="1:16" x14ac:dyDescent="0.25">
      <c r="M3" s="257" t="s">
        <v>3238</v>
      </c>
    </row>
    <row r="4" spans="1:16" x14ac:dyDescent="0.25">
      <c r="M4" s="255"/>
    </row>
    <row r="5" spans="1:16" x14ac:dyDescent="0.25">
      <c r="A5" s="254"/>
      <c r="M5" s="255"/>
    </row>
    <row r="6" spans="1:16" ht="18.75" x14ac:dyDescent="0.25">
      <c r="A6" s="550" t="s">
        <v>2854</v>
      </c>
      <c r="B6" s="550"/>
      <c r="C6" s="550"/>
      <c r="D6" s="550"/>
      <c r="E6" s="550"/>
      <c r="F6" s="550"/>
      <c r="G6" s="550"/>
      <c r="H6" s="550"/>
      <c r="I6" s="550"/>
      <c r="J6" s="550"/>
      <c r="K6" s="550"/>
      <c r="L6" s="550"/>
      <c r="M6" s="550"/>
      <c r="N6" s="550"/>
      <c r="O6" s="550"/>
      <c r="P6" s="550"/>
    </row>
    <row r="8" spans="1:16" s="258" customFormat="1" x14ac:dyDescent="0.25">
      <c r="A8" s="551" t="s">
        <v>1</v>
      </c>
      <c r="B8" s="546" t="s">
        <v>2461</v>
      </c>
      <c r="C8" s="546" t="s">
        <v>2544</v>
      </c>
      <c r="D8" s="546" t="s">
        <v>2545</v>
      </c>
      <c r="E8" s="546" t="s">
        <v>2546</v>
      </c>
      <c r="F8" s="546" t="s">
        <v>2547</v>
      </c>
      <c r="G8" s="546" t="s">
        <v>2548</v>
      </c>
      <c r="H8" s="554" t="s">
        <v>2462</v>
      </c>
      <c r="I8" s="554"/>
      <c r="J8" s="554"/>
      <c r="K8" s="554"/>
      <c r="L8" s="554"/>
      <c r="M8" s="554"/>
      <c r="N8" s="554"/>
      <c r="O8" s="554"/>
      <c r="P8" s="554"/>
    </row>
    <row r="9" spans="1:16" s="258" customFormat="1" x14ac:dyDescent="0.25">
      <c r="A9" s="552"/>
      <c r="B9" s="546"/>
      <c r="C9" s="546"/>
      <c r="D9" s="546"/>
      <c r="E9" s="546"/>
      <c r="F9" s="546"/>
      <c r="G9" s="546"/>
      <c r="H9" s="546" t="s">
        <v>9</v>
      </c>
      <c r="I9" s="546"/>
      <c r="J9" s="546"/>
      <c r="K9" s="546" t="s">
        <v>10</v>
      </c>
      <c r="L9" s="546"/>
      <c r="M9" s="546"/>
      <c r="N9" s="546" t="s">
        <v>2549</v>
      </c>
      <c r="O9" s="546"/>
      <c r="P9" s="546"/>
    </row>
    <row r="10" spans="1:16" s="258" customFormat="1" ht="71.25" customHeight="1" x14ac:dyDescent="0.25">
      <c r="A10" s="553"/>
      <c r="B10" s="546"/>
      <c r="C10" s="546"/>
      <c r="D10" s="546"/>
      <c r="E10" s="546"/>
      <c r="F10" s="546"/>
      <c r="G10" s="546"/>
      <c r="H10" s="259" t="s">
        <v>2550</v>
      </c>
      <c r="I10" s="259" t="s">
        <v>2551</v>
      </c>
      <c r="J10" s="259" t="s">
        <v>2463</v>
      </c>
      <c r="K10" s="259" t="s">
        <v>2550</v>
      </c>
      <c r="L10" s="259" t="s">
        <v>2551</v>
      </c>
      <c r="M10" s="259" t="s">
        <v>2463</v>
      </c>
      <c r="N10" s="259" t="s">
        <v>2550</v>
      </c>
      <c r="O10" s="259" t="s">
        <v>2551</v>
      </c>
      <c r="P10" s="259" t="s">
        <v>2463</v>
      </c>
    </row>
    <row r="11" spans="1:16" x14ac:dyDescent="0.25">
      <c r="A11" s="260" t="s">
        <v>2464</v>
      </c>
      <c r="B11" s="261" t="s">
        <v>32</v>
      </c>
      <c r="C11" s="261" t="s">
        <v>2465</v>
      </c>
      <c r="D11" s="260" t="s">
        <v>2552</v>
      </c>
      <c r="E11" s="262" t="s">
        <v>2552</v>
      </c>
      <c r="F11" s="263" t="s">
        <v>2467</v>
      </c>
      <c r="G11" s="264" t="s">
        <v>2553</v>
      </c>
      <c r="H11" s="262">
        <v>1</v>
      </c>
      <c r="I11" s="262">
        <v>121</v>
      </c>
      <c r="J11" s="265">
        <f>I11/38.5</f>
        <v>3.1428571428571428</v>
      </c>
      <c r="K11" s="262">
        <v>1</v>
      </c>
      <c r="L11" s="262">
        <v>121</v>
      </c>
      <c r="M11" s="265">
        <f>L11/38.5</f>
        <v>3.1428571428571428</v>
      </c>
      <c r="N11" s="262">
        <v>1</v>
      </c>
      <c r="O11" s="262">
        <v>121</v>
      </c>
      <c r="P11" s="265">
        <f>O11/38.5</f>
        <v>3.1428571428571428</v>
      </c>
    </row>
    <row r="12" spans="1:16" x14ac:dyDescent="0.25">
      <c r="A12" s="260" t="s">
        <v>2464</v>
      </c>
      <c r="B12" s="261"/>
      <c r="C12" s="261"/>
      <c r="D12" s="260" t="s">
        <v>2554</v>
      </c>
      <c r="E12" s="262" t="s">
        <v>2554</v>
      </c>
      <c r="F12" s="263"/>
      <c r="G12" s="262"/>
      <c r="H12" s="262"/>
      <c r="I12" s="262"/>
      <c r="J12" s="265">
        <f>I11/6.6</f>
        <v>18.333333333333336</v>
      </c>
      <c r="K12" s="262"/>
      <c r="L12" s="262"/>
      <c r="M12" s="265">
        <f>L11/6.6</f>
        <v>18.333333333333336</v>
      </c>
      <c r="N12" s="262"/>
      <c r="O12" s="262"/>
      <c r="P12" s="265">
        <f>O11/6.6</f>
        <v>18.333333333333336</v>
      </c>
    </row>
    <row r="13" spans="1:16" x14ac:dyDescent="0.25">
      <c r="A13" s="260" t="s">
        <v>2464</v>
      </c>
      <c r="B13" s="261"/>
      <c r="C13" s="261"/>
      <c r="D13" s="260" t="s">
        <v>2555</v>
      </c>
      <c r="E13" s="262" t="s">
        <v>2555</v>
      </c>
      <c r="F13" s="263" t="s">
        <v>2469</v>
      </c>
      <c r="G13" s="262" t="s">
        <v>2468</v>
      </c>
      <c r="H13" s="262">
        <v>3</v>
      </c>
      <c r="I13" s="262">
        <v>38.5</v>
      </c>
      <c r="J13" s="265">
        <f>I13/6.6</f>
        <v>5.8333333333333339</v>
      </c>
      <c r="K13" s="262">
        <v>3</v>
      </c>
      <c r="L13" s="262">
        <v>38.5</v>
      </c>
      <c r="M13" s="265">
        <f>L13/6.6</f>
        <v>5.8333333333333339</v>
      </c>
      <c r="N13" s="262">
        <v>3</v>
      </c>
      <c r="O13" s="262">
        <v>38.5</v>
      </c>
      <c r="P13" s="265">
        <f>O13/6.6</f>
        <v>5.8333333333333339</v>
      </c>
    </row>
    <row r="14" spans="1:16" x14ac:dyDescent="0.25">
      <c r="A14" s="260" t="s">
        <v>2464</v>
      </c>
      <c r="B14" s="261"/>
      <c r="C14" s="261"/>
      <c r="D14" s="260" t="s">
        <v>2556</v>
      </c>
      <c r="E14" s="262" t="s">
        <v>2556</v>
      </c>
      <c r="F14" s="263"/>
      <c r="G14" s="262"/>
      <c r="H14" s="262"/>
      <c r="I14" s="262"/>
      <c r="J14" s="262"/>
      <c r="K14" s="262"/>
      <c r="L14" s="262"/>
      <c r="M14" s="262"/>
      <c r="N14" s="262"/>
      <c r="O14" s="262"/>
      <c r="P14" s="262"/>
    </row>
    <row r="15" spans="1:16" x14ac:dyDescent="0.25">
      <c r="A15" s="260" t="s">
        <v>2464</v>
      </c>
      <c r="B15" s="262" t="s">
        <v>64</v>
      </c>
      <c r="C15" s="261" t="s">
        <v>2465</v>
      </c>
      <c r="D15" s="260" t="s">
        <v>2552</v>
      </c>
      <c r="E15" s="262" t="s">
        <v>2552</v>
      </c>
      <c r="F15" s="263" t="s">
        <v>2467</v>
      </c>
      <c r="G15" s="264" t="s">
        <v>2553</v>
      </c>
      <c r="H15" s="262">
        <v>1</v>
      </c>
      <c r="I15" s="262">
        <v>121</v>
      </c>
      <c r="J15" s="265">
        <f>I15/38.5</f>
        <v>3.1428571428571428</v>
      </c>
      <c r="K15" s="262">
        <v>1</v>
      </c>
      <c r="L15" s="262">
        <v>121</v>
      </c>
      <c r="M15" s="265">
        <f>L15/38.5</f>
        <v>3.1428571428571428</v>
      </c>
      <c r="N15" s="262">
        <v>1</v>
      </c>
      <c r="O15" s="262">
        <v>121</v>
      </c>
      <c r="P15" s="265">
        <f>O15/38.5</f>
        <v>3.1428571428571428</v>
      </c>
    </row>
    <row r="16" spans="1:16" x14ac:dyDescent="0.25">
      <c r="A16" s="260" t="s">
        <v>2464</v>
      </c>
      <c r="B16" s="262"/>
      <c r="C16" s="261"/>
      <c r="D16" s="260" t="s">
        <v>2554</v>
      </c>
      <c r="E16" s="262" t="s">
        <v>2554</v>
      </c>
      <c r="F16" s="263"/>
      <c r="G16" s="262"/>
      <c r="H16" s="262"/>
      <c r="I16" s="262"/>
      <c r="J16" s="265">
        <f>I15/6.6</f>
        <v>18.333333333333336</v>
      </c>
      <c r="K16" s="262"/>
      <c r="L16" s="262"/>
      <c r="M16" s="265">
        <f>L15/6.6</f>
        <v>18.333333333333336</v>
      </c>
      <c r="N16" s="262"/>
      <c r="O16" s="262"/>
      <c r="P16" s="265">
        <f>O15/6.6</f>
        <v>18.333333333333336</v>
      </c>
    </row>
    <row r="17" spans="1:16" ht="16.5" x14ac:dyDescent="0.25">
      <c r="A17" s="260" t="s">
        <v>2464</v>
      </c>
      <c r="B17" s="262"/>
      <c r="C17" s="261"/>
      <c r="D17" s="260" t="s">
        <v>2555</v>
      </c>
      <c r="E17" s="262" t="s">
        <v>2555</v>
      </c>
      <c r="F17" s="266" t="s">
        <v>2469</v>
      </c>
      <c r="G17" s="262" t="s">
        <v>2468</v>
      </c>
      <c r="H17" s="262">
        <v>3</v>
      </c>
      <c r="I17" s="262">
        <v>38.5</v>
      </c>
      <c r="J17" s="265">
        <f>I17/6.6</f>
        <v>5.8333333333333339</v>
      </c>
      <c r="K17" s="262">
        <v>3</v>
      </c>
      <c r="L17" s="262">
        <v>38.5</v>
      </c>
      <c r="M17" s="265">
        <f>L17/6.6</f>
        <v>5.8333333333333339</v>
      </c>
      <c r="N17" s="262">
        <v>3</v>
      </c>
      <c r="O17" s="262">
        <v>38.5</v>
      </c>
      <c r="P17" s="265">
        <f>O17/6.6</f>
        <v>5.8333333333333339</v>
      </c>
    </row>
    <row r="18" spans="1:16" x14ac:dyDescent="0.25">
      <c r="A18" s="260" t="s">
        <v>2464</v>
      </c>
      <c r="B18" s="262"/>
      <c r="C18" s="261"/>
      <c r="D18" s="260" t="s">
        <v>2556</v>
      </c>
      <c r="E18" s="262" t="s">
        <v>2556</v>
      </c>
      <c r="F18" s="263"/>
      <c r="G18" s="262"/>
      <c r="H18" s="262"/>
      <c r="I18" s="262"/>
      <c r="J18" s="262"/>
      <c r="K18" s="262"/>
      <c r="L18" s="262"/>
      <c r="M18" s="262"/>
      <c r="N18" s="262"/>
      <c r="O18" s="262"/>
      <c r="P18" s="262"/>
    </row>
    <row r="19" spans="1:16" x14ac:dyDescent="0.25">
      <c r="A19" s="260" t="s">
        <v>2464</v>
      </c>
      <c r="B19" s="262" t="s">
        <v>85</v>
      </c>
      <c r="C19" s="262" t="s">
        <v>25</v>
      </c>
      <c r="D19" s="260" t="s">
        <v>2557</v>
      </c>
      <c r="E19" s="262" t="s">
        <v>2557</v>
      </c>
      <c r="F19" s="263" t="s">
        <v>2472</v>
      </c>
      <c r="G19" s="264" t="s">
        <v>2553</v>
      </c>
      <c r="H19" s="262">
        <v>6</v>
      </c>
      <c r="I19" s="265">
        <v>123.19</v>
      </c>
      <c r="J19" s="265">
        <v>11.199090909090909</v>
      </c>
      <c r="K19" s="262">
        <v>7</v>
      </c>
      <c r="L19" s="265">
        <v>121.14</v>
      </c>
      <c r="M19" s="265">
        <v>11.012727272727274</v>
      </c>
      <c r="N19" s="262">
        <v>7</v>
      </c>
      <c r="O19" s="265">
        <v>121.14</v>
      </c>
      <c r="P19" s="265">
        <v>11.012727272727274</v>
      </c>
    </row>
    <row r="20" spans="1:16" x14ac:dyDescent="0.25">
      <c r="A20" s="260" t="s">
        <v>2464</v>
      </c>
      <c r="B20" s="262"/>
      <c r="C20" s="262"/>
      <c r="D20" s="260" t="s">
        <v>2558</v>
      </c>
      <c r="E20" s="262" t="s">
        <v>2558</v>
      </c>
      <c r="F20" s="263"/>
      <c r="G20" s="262"/>
      <c r="H20" s="262"/>
      <c r="I20" s="262"/>
      <c r="J20" s="262"/>
      <c r="K20" s="262"/>
      <c r="L20" s="262"/>
      <c r="M20" s="262"/>
      <c r="N20" s="262"/>
      <c r="O20" s="262"/>
      <c r="P20" s="262"/>
    </row>
    <row r="21" spans="1:16" x14ac:dyDescent="0.25">
      <c r="A21" s="260" t="s">
        <v>2464</v>
      </c>
      <c r="B21" s="262" t="s">
        <v>109</v>
      </c>
      <c r="C21" s="262" t="s">
        <v>25</v>
      </c>
      <c r="D21" s="260" t="s">
        <v>2557</v>
      </c>
      <c r="E21" s="262" t="s">
        <v>2557</v>
      </c>
      <c r="F21" s="267" t="s">
        <v>2473</v>
      </c>
      <c r="G21" s="264" t="s">
        <v>2553</v>
      </c>
      <c r="H21" s="262">
        <v>6</v>
      </c>
      <c r="I21" s="265">
        <v>123.19</v>
      </c>
      <c r="J21" s="268">
        <v>11.199090909090909</v>
      </c>
      <c r="K21" s="262">
        <v>7</v>
      </c>
      <c r="L21" s="265">
        <v>121.14</v>
      </c>
      <c r="M21" s="265">
        <v>11.012727272727274</v>
      </c>
      <c r="N21" s="262">
        <v>8</v>
      </c>
      <c r="O21" s="265">
        <v>119.09</v>
      </c>
      <c r="P21" s="265">
        <v>10.826363636363636</v>
      </c>
    </row>
    <row r="22" spans="1:16" x14ac:dyDescent="0.25">
      <c r="A22" s="260" t="s">
        <v>2464</v>
      </c>
      <c r="B22" s="262"/>
      <c r="C22" s="262"/>
      <c r="D22" s="260" t="s">
        <v>2558</v>
      </c>
      <c r="E22" s="262" t="s">
        <v>2558</v>
      </c>
      <c r="F22" s="263"/>
      <c r="G22" s="262"/>
      <c r="H22" s="262"/>
      <c r="I22" s="262"/>
      <c r="J22" s="262"/>
      <c r="K22" s="269"/>
      <c r="L22" s="269"/>
      <c r="M22" s="262"/>
      <c r="N22" s="262"/>
      <c r="O22" s="262"/>
      <c r="P22" s="262"/>
    </row>
    <row r="23" spans="1:16" x14ac:dyDescent="0.25">
      <c r="A23" s="260" t="s">
        <v>2559</v>
      </c>
      <c r="B23" s="262" t="s">
        <v>32</v>
      </c>
      <c r="C23" s="262" t="s">
        <v>2560</v>
      </c>
      <c r="D23" s="260" t="s">
        <v>2557</v>
      </c>
      <c r="E23" s="262" t="s">
        <v>2561</v>
      </c>
      <c r="F23" s="267" t="s">
        <v>2473</v>
      </c>
      <c r="G23" s="264" t="s">
        <v>2562</v>
      </c>
      <c r="H23" s="262">
        <v>6</v>
      </c>
      <c r="I23" s="265">
        <v>123.19</v>
      </c>
      <c r="J23" s="265">
        <v>11.732380952380952</v>
      </c>
      <c r="K23" s="262">
        <v>7</v>
      </c>
      <c r="L23" s="262">
        <v>121.14</v>
      </c>
      <c r="M23" s="265">
        <v>11.537142857142857</v>
      </c>
      <c r="N23" s="262">
        <v>8</v>
      </c>
      <c r="O23" s="262">
        <v>119.09</v>
      </c>
      <c r="P23" s="265">
        <v>11.341904761904763</v>
      </c>
    </row>
    <row r="24" spans="1:16" x14ac:dyDescent="0.25">
      <c r="A24" s="260" t="s">
        <v>2559</v>
      </c>
      <c r="B24" s="262"/>
      <c r="C24" s="262"/>
      <c r="D24" s="260" t="s">
        <v>2558</v>
      </c>
      <c r="E24" s="262" t="s">
        <v>2563</v>
      </c>
      <c r="F24" s="263"/>
      <c r="G24" s="262"/>
      <c r="H24" s="262"/>
      <c r="I24" s="262"/>
      <c r="J24" s="262"/>
      <c r="K24" s="262"/>
      <c r="L24" s="262"/>
      <c r="M24" s="262"/>
      <c r="N24" s="262"/>
      <c r="O24" s="262"/>
      <c r="P24" s="262"/>
    </row>
    <row r="25" spans="1:16" x14ac:dyDescent="0.25">
      <c r="A25" s="260" t="s">
        <v>2559</v>
      </c>
      <c r="B25" s="262" t="s">
        <v>64</v>
      </c>
      <c r="C25" s="262" t="s">
        <v>2474</v>
      </c>
      <c r="D25" s="260" t="s">
        <v>2557</v>
      </c>
      <c r="E25" s="262" t="s">
        <v>2561</v>
      </c>
      <c r="F25" s="267" t="s">
        <v>2472</v>
      </c>
      <c r="G25" s="264" t="s">
        <v>2562</v>
      </c>
      <c r="H25" s="262">
        <v>6</v>
      </c>
      <c r="I25" s="262">
        <v>123.19</v>
      </c>
      <c r="J25" s="265">
        <v>11.732380952380952</v>
      </c>
      <c r="K25" s="262">
        <v>7</v>
      </c>
      <c r="L25" s="262">
        <v>121.14</v>
      </c>
      <c r="M25" s="265">
        <v>11.537142857142857</v>
      </c>
      <c r="N25" s="262">
        <v>7</v>
      </c>
      <c r="O25" s="262">
        <v>121.14</v>
      </c>
      <c r="P25" s="265">
        <v>11.537142857142857</v>
      </c>
    </row>
    <row r="26" spans="1:16" x14ac:dyDescent="0.25">
      <c r="A26" s="260" t="s">
        <v>2559</v>
      </c>
      <c r="B26" s="262"/>
      <c r="C26" s="262"/>
      <c r="D26" s="260" t="s">
        <v>2558</v>
      </c>
      <c r="E26" s="262" t="s">
        <v>2563</v>
      </c>
      <c r="F26" s="263"/>
      <c r="G26" s="262"/>
      <c r="H26" s="262"/>
      <c r="I26" s="262"/>
      <c r="J26" s="262"/>
      <c r="K26" s="262"/>
      <c r="L26" s="262"/>
      <c r="M26" s="262"/>
      <c r="N26" s="262"/>
      <c r="O26" s="262"/>
      <c r="P26" s="262"/>
    </row>
    <row r="27" spans="1:16" s="273" customFormat="1" x14ac:dyDescent="0.25">
      <c r="A27" s="260" t="s">
        <v>2559</v>
      </c>
      <c r="B27" s="262" t="s">
        <v>85</v>
      </c>
      <c r="C27" s="262" t="s">
        <v>2474</v>
      </c>
      <c r="D27" s="260" t="s">
        <v>2557</v>
      </c>
      <c r="E27" s="262" t="s">
        <v>2561</v>
      </c>
      <c r="F27" s="263" t="s">
        <v>44</v>
      </c>
      <c r="G27" s="262" t="s">
        <v>2466</v>
      </c>
      <c r="H27" s="262"/>
      <c r="I27" s="262"/>
      <c r="J27" s="263" t="s">
        <v>44</v>
      </c>
      <c r="K27" s="270"/>
      <c r="L27" s="270"/>
      <c r="M27" s="263" t="s">
        <v>44</v>
      </c>
      <c r="N27" s="271"/>
      <c r="O27" s="271"/>
      <c r="P27" s="272" t="s">
        <v>44</v>
      </c>
    </row>
    <row r="28" spans="1:16" s="273" customFormat="1" x14ac:dyDescent="0.25">
      <c r="A28" s="260" t="s">
        <v>2559</v>
      </c>
      <c r="B28" s="262" t="s">
        <v>44</v>
      </c>
      <c r="C28" s="262"/>
      <c r="D28" s="260" t="s">
        <v>2558</v>
      </c>
      <c r="E28" s="262" t="s">
        <v>2563</v>
      </c>
      <c r="F28" s="263"/>
      <c r="G28" s="262"/>
      <c r="H28" s="262"/>
      <c r="I28" s="262"/>
      <c r="J28" s="262"/>
      <c r="K28" s="262"/>
      <c r="L28" s="262"/>
      <c r="M28" s="262"/>
      <c r="N28" s="262"/>
      <c r="O28" s="262"/>
      <c r="P28" s="262"/>
    </row>
    <row r="29" spans="1:16" s="273" customFormat="1" x14ac:dyDescent="0.25">
      <c r="A29" s="260" t="s">
        <v>2475</v>
      </c>
      <c r="B29" s="262" t="s">
        <v>32</v>
      </c>
      <c r="C29" s="262" t="s">
        <v>2564</v>
      </c>
      <c r="D29" s="260" t="s">
        <v>2565</v>
      </c>
      <c r="E29" s="262" t="s">
        <v>2565</v>
      </c>
      <c r="F29" s="263" t="s">
        <v>2469</v>
      </c>
      <c r="G29" s="262" t="s">
        <v>2468</v>
      </c>
      <c r="H29" s="262">
        <v>3</v>
      </c>
      <c r="I29" s="262">
        <v>35</v>
      </c>
      <c r="J29" s="265">
        <f>I29/6.3</f>
        <v>5.5555555555555554</v>
      </c>
      <c r="K29" s="262">
        <v>3</v>
      </c>
      <c r="L29" s="262">
        <v>35</v>
      </c>
      <c r="M29" s="265">
        <f>L29/6.3</f>
        <v>5.5555555555555554</v>
      </c>
      <c r="N29" s="262">
        <v>3</v>
      </c>
      <c r="O29" s="262">
        <v>35</v>
      </c>
      <c r="P29" s="265">
        <f>O29/6.3</f>
        <v>5.5555555555555554</v>
      </c>
    </row>
    <row r="30" spans="1:16" x14ac:dyDescent="0.25">
      <c r="A30" s="260" t="s">
        <v>2475</v>
      </c>
      <c r="B30" s="262"/>
      <c r="C30" s="262"/>
      <c r="D30" s="260" t="s">
        <v>2566</v>
      </c>
      <c r="E30" s="262" t="s">
        <v>2566</v>
      </c>
      <c r="F30" s="263"/>
      <c r="G30" s="262"/>
      <c r="H30" s="262"/>
      <c r="I30" s="262"/>
      <c r="J30" s="262"/>
      <c r="K30" s="262"/>
      <c r="L30" s="262"/>
      <c r="M30" s="262"/>
      <c r="N30" s="262"/>
      <c r="O30" s="262"/>
      <c r="P30" s="262"/>
    </row>
    <row r="31" spans="1:16" x14ac:dyDescent="0.25">
      <c r="A31" s="260" t="s">
        <v>2475</v>
      </c>
      <c r="B31" s="262" t="s">
        <v>64</v>
      </c>
      <c r="C31" s="262" t="s">
        <v>2476</v>
      </c>
      <c r="D31" s="260" t="s">
        <v>2565</v>
      </c>
      <c r="E31" s="262" t="s">
        <v>2565</v>
      </c>
      <c r="F31" s="263" t="s">
        <v>2469</v>
      </c>
      <c r="G31" s="262" t="s">
        <v>2468</v>
      </c>
      <c r="H31" s="262">
        <v>3</v>
      </c>
      <c r="I31" s="262">
        <v>35</v>
      </c>
      <c r="J31" s="265">
        <f>I31/6.3</f>
        <v>5.5555555555555554</v>
      </c>
      <c r="K31" s="262">
        <v>3</v>
      </c>
      <c r="L31" s="262">
        <v>35</v>
      </c>
      <c r="M31" s="265">
        <f>L31/6.3</f>
        <v>5.5555555555555554</v>
      </c>
      <c r="N31" s="262">
        <v>3</v>
      </c>
      <c r="O31" s="262">
        <v>35</v>
      </c>
      <c r="P31" s="265">
        <f>O31/6.3</f>
        <v>5.5555555555555554</v>
      </c>
    </row>
    <row r="32" spans="1:16" x14ac:dyDescent="0.25">
      <c r="A32" s="260" t="s">
        <v>2475</v>
      </c>
      <c r="B32" s="262"/>
      <c r="C32" s="262"/>
      <c r="D32" s="260" t="s">
        <v>2566</v>
      </c>
      <c r="E32" s="262" t="s">
        <v>2566</v>
      </c>
      <c r="F32" s="263"/>
      <c r="G32" s="262"/>
      <c r="H32" s="262"/>
      <c r="I32" s="262"/>
      <c r="J32" s="262"/>
      <c r="K32" s="262"/>
      <c r="L32" s="262"/>
      <c r="M32" s="262"/>
      <c r="N32" s="262"/>
      <c r="O32" s="262"/>
      <c r="P32" s="262"/>
    </row>
    <row r="33" spans="1:16" x14ac:dyDescent="0.25">
      <c r="A33" s="260" t="s">
        <v>2567</v>
      </c>
      <c r="B33" s="262" t="s">
        <v>32</v>
      </c>
      <c r="C33" s="262" t="s">
        <v>2564</v>
      </c>
      <c r="D33" s="260" t="s">
        <v>2568</v>
      </c>
      <c r="E33" s="262" t="s">
        <v>2568</v>
      </c>
      <c r="F33" s="263" t="s">
        <v>2467</v>
      </c>
      <c r="G33" s="262" t="s">
        <v>2468</v>
      </c>
      <c r="H33" s="262">
        <v>1</v>
      </c>
      <c r="I33" s="262">
        <v>36.78</v>
      </c>
      <c r="J33" s="265">
        <f>I33/6.3</f>
        <v>5.8380952380952387</v>
      </c>
      <c r="K33" s="262">
        <v>1</v>
      </c>
      <c r="L33" s="262">
        <v>36.78</v>
      </c>
      <c r="M33" s="265">
        <f>L33/6.3</f>
        <v>5.8380952380952387</v>
      </c>
      <c r="N33" s="262">
        <v>1</v>
      </c>
      <c r="O33" s="262">
        <v>36.78</v>
      </c>
      <c r="P33" s="265">
        <f>O33/6.3</f>
        <v>5.8380952380952387</v>
      </c>
    </row>
    <row r="34" spans="1:16" x14ac:dyDescent="0.25">
      <c r="A34" s="260" t="s">
        <v>2567</v>
      </c>
      <c r="B34" s="262"/>
      <c r="C34" s="262"/>
      <c r="D34" s="260" t="s">
        <v>2566</v>
      </c>
      <c r="E34" s="262" t="s">
        <v>2566</v>
      </c>
      <c r="F34" s="263"/>
      <c r="G34" s="262"/>
      <c r="H34" s="262"/>
      <c r="I34" s="262"/>
      <c r="J34" s="262"/>
      <c r="K34" s="262"/>
      <c r="L34" s="262"/>
      <c r="M34" s="262"/>
      <c r="N34" s="262"/>
      <c r="O34" s="262"/>
      <c r="P34" s="262"/>
    </row>
    <row r="35" spans="1:16" x14ac:dyDescent="0.25">
      <c r="A35" s="260" t="s">
        <v>2567</v>
      </c>
      <c r="B35" s="262" t="s">
        <v>64</v>
      </c>
      <c r="C35" s="262" t="s">
        <v>2564</v>
      </c>
      <c r="D35" s="260" t="s">
        <v>2568</v>
      </c>
      <c r="E35" s="262" t="s">
        <v>2568</v>
      </c>
      <c r="F35" s="263" t="s">
        <v>2469</v>
      </c>
      <c r="G35" s="262" t="s">
        <v>2468</v>
      </c>
      <c r="H35" s="262">
        <v>3</v>
      </c>
      <c r="I35" s="262">
        <v>35</v>
      </c>
      <c r="J35" s="265">
        <v>5.56</v>
      </c>
      <c r="K35" s="262">
        <v>3</v>
      </c>
      <c r="L35" s="262">
        <v>35</v>
      </c>
      <c r="M35" s="265">
        <v>5.56</v>
      </c>
      <c r="N35" s="262">
        <v>3</v>
      </c>
      <c r="O35" s="262">
        <v>35</v>
      </c>
      <c r="P35" s="265">
        <v>5.56</v>
      </c>
    </row>
    <row r="36" spans="1:16" x14ac:dyDescent="0.25">
      <c r="A36" s="260" t="s">
        <v>2567</v>
      </c>
      <c r="B36" s="262"/>
      <c r="C36" s="262"/>
      <c r="D36" s="260" t="s">
        <v>2566</v>
      </c>
      <c r="E36" s="262" t="s">
        <v>2566</v>
      </c>
      <c r="F36" s="274"/>
      <c r="G36" s="262"/>
      <c r="H36" s="275"/>
      <c r="I36" s="275"/>
      <c r="J36" s="262"/>
      <c r="K36" s="262"/>
      <c r="L36" s="262"/>
      <c r="M36" s="262"/>
      <c r="N36" s="262"/>
      <c r="O36" s="262"/>
      <c r="P36" s="262"/>
    </row>
    <row r="37" spans="1:16" x14ac:dyDescent="0.25">
      <c r="A37" s="260" t="s">
        <v>2569</v>
      </c>
      <c r="B37" s="262" t="s">
        <v>32</v>
      </c>
      <c r="C37" s="262" t="s">
        <v>2570</v>
      </c>
      <c r="D37" s="260" t="s">
        <v>2557</v>
      </c>
      <c r="E37" s="262" t="s">
        <v>2557</v>
      </c>
      <c r="F37" s="263" t="s">
        <v>2478</v>
      </c>
      <c r="G37" s="264" t="s">
        <v>2562</v>
      </c>
      <c r="H37" s="262">
        <v>4</v>
      </c>
      <c r="I37" s="265">
        <v>127.28</v>
      </c>
      <c r="J37" s="265" t="s">
        <v>2855</v>
      </c>
      <c r="K37" s="262">
        <v>6</v>
      </c>
      <c r="L37" s="265">
        <v>123.19</v>
      </c>
      <c r="M37" s="265" t="s">
        <v>2856</v>
      </c>
      <c r="N37" s="262">
        <v>5</v>
      </c>
      <c r="O37" s="265">
        <v>125.23</v>
      </c>
      <c r="P37" s="265" t="s">
        <v>2857</v>
      </c>
    </row>
    <row r="38" spans="1:16" x14ac:dyDescent="0.25">
      <c r="A38" s="260" t="s">
        <v>2569</v>
      </c>
      <c r="B38" s="262"/>
      <c r="C38" s="262"/>
      <c r="D38" s="260" t="s">
        <v>2558</v>
      </c>
      <c r="E38" s="262" t="s">
        <v>2558</v>
      </c>
      <c r="F38" s="263"/>
      <c r="G38" s="262"/>
      <c r="H38" s="262"/>
      <c r="I38" s="262"/>
      <c r="J38" s="265">
        <f>I37/6.6</f>
        <v>19.284848484848485</v>
      </c>
      <c r="K38" s="262"/>
      <c r="L38" s="262"/>
      <c r="M38" s="265">
        <f>L37/6.6</f>
        <v>18.665151515151514</v>
      </c>
      <c r="N38" s="262"/>
      <c r="O38" s="262"/>
      <c r="P38" s="265">
        <f>O37/6.6</f>
        <v>18.974242424242426</v>
      </c>
    </row>
    <row r="39" spans="1:16" x14ac:dyDescent="0.25">
      <c r="A39" s="260" t="s">
        <v>2569</v>
      </c>
      <c r="B39" s="262"/>
      <c r="C39" s="262"/>
      <c r="D39" s="260" t="s">
        <v>2571</v>
      </c>
      <c r="E39" s="262" t="s">
        <v>2571</v>
      </c>
      <c r="F39" s="263" t="s">
        <v>2469</v>
      </c>
      <c r="G39" s="262" t="s">
        <v>2468</v>
      </c>
      <c r="H39" s="262">
        <v>3</v>
      </c>
      <c r="I39" s="262">
        <v>38.5</v>
      </c>
      <c r="J39" s="265">
        <f>I39/6.6</f>
        <v>5.8333333333333339</v>
      </c>
      <c r="K39" s="262">
        <v>3</v>
      </c>
      <c r="L39" s="262">
        <v>38.5</v>
      </c>
      <c r="M39" s="265">
        <f>L39/6.6</f>
        <v>5.8333333333333339</v>
      </c>
      <c r="N39" s="262">
        <v>3</v>
      </c>
      <c r="O39" s="262">
        <v>38.5</v>
      </c>
      <c r="P39" s="265">
        <f>O39/6.6</f>
        <v>5.8333333333333339</v>
      </c>
    </row>
    <row r="40" spans="1:16" x14ac:dyDescent="0.25">
      <c r="A40" s="260" t="s">
        <v>2569</v>
      </c>
      <c r="B40" s="262"/>
      <c r="C40" s="262"/>
      <c r="D40" s="260" t="s">
        <v>2556</v>
      </c>
      <c r="E40" s="262" t="s">
        <v>2556</v>
      </c>
      <c r="F40" s="263"/>
      <c r="G40" s="262"/>
      <c r="H40" s="262"/>
      <c r="I40" s="262"/>
      <c r="J40" s="262"/>
      <c r="K40" s="262"/>
      <c r="L40" s="262"/>
      <c r="M40" s="262"/>
      <c r="N40" s="262"/>
      <c r="O40" s="262"/>
      <c r="P40" s="262"/>
    </row>
    <row r="41" spans="1:16" x14ac:dyDescent="0.25">
      <c r="A41" s="260" t="s">
        <v>2569</v>
      </c>
      <c r="B41" s="262" t="s">
        <v>64</v>
      </c>
      <c r="C41" s="262" t="s">
        <v>2570</v>
      </c>
      <c r="D41" s="260" t="s">
        <v>2572</v>
      </c>
      <c r="E41" s="262" t="s">
        <v>2572</v>
      </c>
      <c r="F41" s="263" t="s">
        <v>2479</v>
      </c>
      <c r="G41" s="264" t="s">
        <v>2562</v>
      </c>
      <c r="H41" s="262">
        <v>5</v>
      </c>
      <c r="I41" s="262">
        <v>125.23</v>
      </c>
      <c r="J41" s="265">
        <f>I41/38.5</f>
        <v>3.2527272727272729</v>
      </c>
      <c r="K41" s="262">
        <v>6</v>
      </c>
      <c r="L41" s="262">
        <v>123.19</v>
      </c>
      <c r="M41" s="265" t="s">
        <v>2856</v>
      </c>
      <c r="N41" s="262">
        <v>5</v>
      </c>
      <c r="O41" s="262">
        <v>125.23</v>
      </c>
      <c r="P41" s="265">
        <f>O41/38.5</f>
        <v>3.2527272727272729</v>
      </c>
    </row>
    <row r="42" spans="1:16" x14ac:dyDescent="0.25">
      <c r="A42" s="260" t="s">
        <v>2569</v>
      </c>
      <c r="B42" s="262"/>
      <c r="C42" s="262"/>
      <c r="D42" s="260" t="s">
        <v>2558</v>
      </c>
      <c r="E42" s="262" t="s">
        <v>2558</v>
      </c>
      <c r="F42" s="263"/>
      <c r="G42" s="262"/>
      <c r="H42" s="262"/>
      <c r="I42" s="262"/>
      <c r="J42" s="265">
        <f>I41/6.6</f>
        <v>18.974242424242426</v>
      </c>
      <c r="K42" s="262"/>
      <c r="L42" s="262"/>
      <c r="M42" s="265">
        <f>L41/6.6</f>
        <v>18.665151515151514</v>
      </c>
      <c r="N42" s="262"/>
      <c r="O42" s="262"/>
      <c r="P42" s="265">
        <f>O41/6.6</f>
        <v>18.974242424242426</v>
      </c>
    </row>
    <row r="43" spans="1:16" x14ac:dyDescent="0.25">
      <c r="A43" s="260" t="s">
        <v>2569</v>
      </c>
      <c r="B43" s="262"/>
      <c r="C43" s="262"/>
      <c r="D43" s="260" t="s">
        <v>2571</v>
      </c>
      <c r="E43" s="262" t="s">
        <v>2571</v>
      </c>
      <c r="F43" s="263" t="s">
        <v>2469</v>
      </c>
      <c r="G43" s="262" t="s">
        <v>2468</v>
      </c>
      <c r="H43" s="262">
        <v>3</v>
      </c>
      <c r="I43" s="262">
        <v>38.5</v>
      </c>
      <c r="J43" s="265">
        <f>I43/6.6</f>
        <v>5.8333333333333339</v>
      </c>
      <c r="K43" s="262">
        <v>3</v>
      </c>
      <c r="L43" s="262">
        <v>38.5</v>
      </c>
      <c r="M43" s="265">
        <f>L43/6.6</f>
        <v>5.8333333333333339</v>
      </c>
      <c r="N43" s="262">
        <v>3</v>
      </c>
      <c r="O43" s="262">
        <v>38.5</v>
      </c>
      <c r="P43" s="265">
        <f>O43/6.6</f>
        <v>5.8333333333333339</v>
      </c>
    </row>
    <row r="44" spans="1:16" x14ac:dyDescent="0.25">
      <c r="A44" s="260" t="s">
        <v>2569</v>
      </c>
      <c r="B44" s="262"/>
      <c r="C44" s="262"/>
      <c r="D44" s="260" t="s">
        <v>2556</v>
      </c>
      <c r="E44" s="262" t="s">
        <v>2556</v>
      </c>
      <c r="F44" s="263"/>
      <c r="G44" s="262"/>
      <c r="H44" s="262"/>
      <c r="I44" s="262"/>
      <c r="J44" s="262"/>
      <c r="K44" s="262"/>
      <c r="L44" s="262"/>
      <c r="M44" s="262"/>
      <c r="N44" s="262"/>
      <c r="O44" s="262"/>
      <c r="P44" s="262"/>
    </row>
    <row r="45" spans="1:16" x14ac:dyDescent="0.25">
      <c r="A45" s="260" t="s">
        <v>2480</v>
      </c>
      <c r="B45" s="262" t="s">
        <v>32</v>
      </c>
      <c r="C45" s="262" t="s">
        <v>2570</v>
      </c>
      <c r="D45" s="260" t="s">
        <v>2573</v>
      </c>
      <c r="E45" s="262" t="s">
        <v>2573</v>
      </c>
      <c r="F45" s="263" t="s">
        <v>2481</v>
      </c>
      <c r="G45" s="264" t="s">
        <v>2553</v>
      </c>
      <c r="H45" s="262">
        <v>7</v>
      </c>
      <c r="I45" s="262">
        <v>121.14</v>
      </c>
      <c r="J45" s="265">
        <f>I45/38.5</f>
        <v>3.1464935064935067</v>
      </c>
      <c r="K45" s="262">
        <v>7</v>
      </c>
      <c r="L45" s="262">
        <v>121.14</v>
      </c>
      <c r="M45" s="265">
        <f>L45/38.5</f>
        <v>3.1464935064935067</v>
      </c>
      <c r="N45" s="262">
        <v>7</v>
      </c>
      <c r="O45" s="262">
        <v>121.14</v>
      </c>
      <c r="P45" s="265">
        <f>O45/38.5</f>
        <v>3.1464935064935067</v>
      </c>
    </row>
    <row r="46" spans="1:16" x14ac:dyDescent="0.25">
      <c r="A46" s="260" t="s">
        <v>2480</v>
      </c>
      <c r="B46" s="262"/>
      <c r="C46" s="262"/>
      <c r="D46" s="260" t="s">
        <v>2558</v>
      </c>
      <c r="E46" s="262" t="s">
        <v>2558</v>
      </c>
      <c r="F46" s="263"/>
      <c r="G46" s="262"/>
      <c r="H46" s="262"/>
      <c r="I46" s="262"/>
      <c r="J46" s="265">
        <f>I45/6.6</f>
        <v>18.354545454545455</v>
      </c>
      <c r="K46" s="262"/>
      <c r="L46" s="262"/>
      <c r="M46" s="265">
        <f>L45/6.6</f>
        <v>18.354545454545455</v>
      </c>
      <c r="N46" s="262"/>
      <c r="O46" s="262"/>
      <c r="P46" s="265">
        <f>O45/6.6</f>
        <v>18.354545454545455</v>
      </c>
    </row>
    <row r="47" spans="1:16" x14ac:dyDescent="0.25">
      <c r="A47" s="260" t="s">
        <v>2480</v>
      </c>
      <c r="B47" s="262"/>
      <c r="C47" s="262"/>
      <c r="D47" s="260" t="s">
        <v>2574</v>
      </c>
      <c r="E47" s="262" t="s">
        <v>2574</v>
      </c>
      <c r="F47" s="263"/>
      <c r="G47" s="262" t="s">
        <v>2468</v>
      </c>
      <c r="H47" s="262">
        <v>3</v>
      </c>
      <c r="I47" s="262">
        <v>38.5</v>
      </c>
      <c r="J47" s="265">
        <f>I47/6.6</f>
        <v>5.8333333333333339</v>
      </c>
      <c r="K47" s="262">
        <v>3</v>
      </c>
      <c r="L47" s="262">
        <v>38.5</v>
      </c>
      <c r="M47" s="265">
        <f>L47/6.6</f>
        <v>5.8333333333333339</v>
      </c>
      <c r="N47" s="262">
        <v>3</v>
      </c>
      <c r="O47" s="262">
        <v>38.5</v>
      </c>
      <c r="P47" s="265">
        <f>O47/6.6</f>
        <v>5.8333333333333339</v>
      </c>
    </row>
    <row r="48" spans="1:16" x14ac:dyDescent="0.25">
      <c r="A48" s="260" t="s">
        <v>2480</v>
      </c>
      <c r="B48" s="262"/>
      <c r="C48" s="262"/>
      <c r="D48" s="260" t="s">
        <v>2566</v>
      </c>
      <c r="E48" s="262" t="s">
        <v>2566</v>
      </c>
      <c r="F48" s="263"/>
      <c r="G48" s="262"/>
      <c r="H48" s="262"/>
      <c r="I48" s="262"/>
      <c r="J48" s="262"/>
      <c r="K48" s="262"/>
      <c r="L48" s="262"/>
      <c r="M48" s="262"/>
      <c r="N48" s="262"/>
      <c r="O48" s="262"/>
      <c r="P48" s="262"/>
    </row>
    <row r="49" spans="1:16" x14ac:dyDescent="0.25">
      <c r="A49" s="260" t="s">
        <v>2480</v>
      </c>
      <c r="B49" s="262" t="s">
        <v>64</v>
      </c>
      <c r="C49" s="262" t="s">
        <v>2570</v>
      </c>
      <c r="D49" s="260" t="s">
        <v>2573</v>
      </c>
      <c r="E49" s="262" t="s">
        <v>2573</v>
      </c>
      <c r="F49" s="263" t="s">
        <v>2481</v>
      </c>
      <c r="G49" s="264" t="s">
        <v>2553</v>
      </c>
      <c r="H49" s="262">
        <v>7</v>
      </c>
      <c r="I49" s="262">
        <v>121.14</v>
      </c>
      <c r="J49" s="265">
        <f>I49/38.5</f>
        <v>3.1464935064935067</v>
      </c>
      <c r="K49" s="262">
        <v>7</v>
      </c>
      <c r="L49" s="262">
        <v>121.14</v>
      </c>
      <c r="M49" s="265">
        <f>L49/38.5</f>
        <v>3.1464935064935067</v>
      </c>
      <c r="N49" s="262">
        <v>7</v>
      </c>
      <c r="O49" s="262">
        <v>121.14</v>
      </c>
      <c r="P49" s="265">
        <f>O49/38.5</f>
        <v>3.1464935064935067</v>
      </c>
    </row>
    <row r="50" spans="1:16" x14ac:dyDescent="0.25">
      <c r="A50" s="260" t="s">
        <v>2480</v>
      </c>
      <c r="B50" s="262"/>
      <c r="C50" s="262"/>
      <c r="D50" s="260" t="s">
        <v>2558</v>
      </c>
      <c r="E50" s="262" t="s">
        <v>2558</v>
      </c>
      <c r="F50" s="263"/>
      <c r="G50" s="262"/>
      <c r="H50" s="262"/>
      <c r="I50" s="262"/>
      <c r="J50" s="265">
        <f>I49/6.6</f>
        <v>18.354545454545455</v>
      </c>
      <c r="K50" s="262"/>
      <c r="L50" s="262"/>
      <c r="M50" s="265">
        <f>L49/6.6</f>
        <v>18.354545454545455</v>
      </c>
      <c r="N50" s="262"/>
      <c r="O50" s="262"/>
      <c r="P50" s="265">
        <f>O49/6.6</f>
        <v>18.354545454545455</v>
      </c>
    </row>
    <row r="51" spans="1:16" x14ac:dyDescent="0.25">
      <c r="A51" s="260" t="s">
        <v>2480</v>
      </c>
      <c r="B51" s="262"/>
      <c r="C51" s="262"/>
      <c r="D51" s="260" t="s">
        <v>2574</v>
      </c>
      <c r="E51" s="262" t="s">
        <v>2574</v>
      </c>
      <c r="F51" s="263" t="s">
        <v>2469</v>
      </c>
      <c r="G51" s="262" t="s">
        <v>2468</v>
      </c>
      <c r="H51" s="262">
        <v>3</v>
      </c>
      <c r="I51" s="262">
        <v>38.5</v>
      </c>
      <c r="J51" s="265">
        <f>I51/6.6</f>
        <v>5.8333333333333339</v>
      </c>
      <c r="K51" s="262">
        <v>3</v>
      </c>
      <c r="L51" s="262">
        <v>38.5</v>
      </c>
      <c r="M51" s="265">
        <f>L51/6.6</f>
        <v>5.8333333333333339</v>
      </c>
      <c r="N51" s="262">
        <v>3</v>
      </c>
      <c r="O51" s="262">
        <v>38.5</v>
      </c>
      <c r="P51" s="265">
        <f>O51/6.6</f>
        <v>5.8333333333333339</v>
      </c>
    </row>
    <row r="52" spans="1:16" x14ac:dyDescent="0.25">
      <c r="A52" s="260" t="s">
        <v>2480</v>
      </c>
      <c r="B52" s="262"/>
      <c r="C52" s="262"/>
      <c r="D52" s="260" t="s">
        <v>2566</v>
      </c>
      <c r="E52" s="262" t="s">
        <v>2566</v>
      </c>
      <c r="F52" s="263"/>
      <c r="G52" s="262"/>
      <c r="H52" s="262"/>
      <c r="I52" s="262"/>
      <c r="J52" s="262"/>
      <c r="K52" s="262"/>
      <c r="L52" s="262"/>
      <c r="M52" s="262"/>
      <c r="N52" s="262"/>
      <c r="O52" s="262"/>
      <c r="P52" s="262"/>
    </row>
    <row r="53" spans="1:16" s="273" customFormat="1" x14ac:dyDescent="0.25">
      <c r="A53" s="276" t="s">
        <v>2482</v>
      </c>
      <c r="B53" s="264" t="s">
        <v>32</v>
      </c>
      <c r="C53" s="264" t="s">
        <v>2575</v>
      </c>
      <c r="D53" s="276" t="s">
        <v>2571</v>
      </c>
      <c r="E53" s="264" t="s">
        <v>2571</v>
      </c>
      <c r="F53" s="277" t="s">
        <v>2484</v>
      </c>
      <c r="G53" s="264" t="s">
        <v>2468</v>
      </c>
      <c r="H53" s="264">
        <v>5</v>
      </c>
      <c r="I53" s="264">
        <v>36.575000000000003</v>
      </c>
      <c r="J53" s="278">
        <f>I53/6.3</f>
        <v>5.8055555555555562</v>
      </c>
      <c r="K53" s="264">
        <v>5</v>
      </c>
      <c r="L53" s="264">
        <v>36.575000000000003</v>
      </c>
      <c r="M53" s="278">
        <f>L53/6.3</f>
        <v>5.8055555555555562</v>
      </c>
      <c r="N53" s="264">
        <v>5</v>
      </c>
      <c r="O53" s="264">
        <v>36.575000000000003</v>
      </c>
      <c r="P53" s="278">
        <f>O53/6.3</f>
        <v>5.8055555555555562</v>
      </c>
    </row>
    <row r="54" spans="1:16" x14ac:dyDescent="0.25">
      <c r="A54" s="276" t="s">
        <v>2482</v>
      </c>
      <c r="B54" s="264"/>
      <c r="C54" s="264"/>
      <c r="D54" s="276" t="s">
        <v>2556</v>
      </c>
      <c r="E54" s="264" t="s">
        <v>2556</v>
      </c>
      <c r="F54" s="277"/>
      <c r="G54" s="264"/>
      <c r="H54" s="264"/>
      <c r="I54" s="264"/>
      <c r="J54" s="264"/>
      <c r="K54" s="264"/>
      <c r="L54" s="264"/>
      <c r="M54" s="264"/>
      <c r="N54" s="264"/>
      <c r="O54" s="264"/>
      <c r="P54" s="264"/>
    </row>
    <row r="55" spans="1:16" x14ac:dyDescent="0.25">
      <c r="A55" s="276" t="s">
        <v>2482</v>
      </c>
      <c r="B55" s="264" t="s">
        <v>64</v>
      </c>
      <c r="C55" s="264" t="s">
        <v>2575</v>
      </c>
      <c r="D55" s="276" t="s">
        <v>2571</v>
      </c>
      <c r="E55" s="264" t="s">
        <v>2571</v>
      </c>
      <c r="F55" s="277" t="s">
        <v>2484</v>
      </c>
      <c r="G55" s="264" t="s">
        <v>2468</v>
      </c>
      <c r="H55" s="264">
        <v>5</v>
      </c>
      <c r="I55" s="264">
        <v>36.575000000000003</v>
      </c>
      <c r="J55" s="278">
        <f>I55/6.3</f>
        <v>5.8055555555555562</v>
      </c>
      <c r="K55" s="264">
        <v>5</v>
      </c>
      <c r="L55" s="264">
        <v>36.575000000000003</v>
      </c>
      <c r="M55" s="278">
        <f>L55/6.3</f>
        <v>5.8055555555555562</v>
      </c>
      <c r="N55" s="264">
        <v>5</v>
      </c>
      <c r="O55" s="264">
        <v>36.575000000000003</v>
      </c>
      <c r="P55" s="278">
        <f>O55/6.3</f>
        <v>5.8055555555555562</v>
      </c>
    </row>
    <row r="56" spans="1:16" x14ac:dyDescent="0.25">
      <c r="A56" s="276" t="s">
        <v>2482</v>
      </c>
      <c r="B56" s="264"/>
      <c r="C56" s="264"/>
      <c r="D56" s="276" t="s">
        <v>2556</v>
      </c>
      <c r="E56" s="264" t="s">
        <v>2556</v>
      </c>
      <c r="F56" s="277"/>
      <c r="G56" s="264"/>
      <c r="H56" s="264"/>
      <c r="I56" s="279"/>
      <c r="J56" s="264"/>
      <c r="K56" s="264"/>
      <c r="L56" s="264"/>
      <c r="M56" s="264"/>
      <c r="N56" s="264"/>
      <c r="O56" s="264"/>
      <c r="P56" s="264"/>
    </row>
    <row r="57" spans="1:16" x14ac:dyDescent="0.25">
      <c r="A57" s="276" t="s">
        <v>2485</v>
      </c>
      <c r="B57" s="264" t="s">
        <v>32</v>
      </c>
      <c r="C57" s="264" t="s">
        <v>2576</v>
      </c>
      <c r="D57" s="276" t="s">
        <v>2557</v>
      </c>
      <c r="E57" s="264" t="s">
        <v>2557</v>
      </c>
      <c r="F57" s="277" t="s">
        <v>2479</v>
      </c>
      <c r="G57" s="264" t="s">
        <v>2562</v>
      </c>
      <c r="H57" s="262">
        <v>6</v>
      </c>
      <c r="I57" s="265">
        <v>123.19</v>
      </c>
      <c r="J57" s="278" t="s">
        <v>2856</v>
      </c>
      <c r="K57" s="262">
        <v>5</v>
      </c>
      <c r="L57" s="265">
        <v>125.23</v>
      </c>
      <c r="M57" s="278" t="s">
        <v>2857</v>
      </c>
      <c r="N57" s="262">
        <v>5</v>
      </c>
      <c r="O57" s="265">
        <v>125.23</v>
      </c>
      <c r="P57" s="278" t="s">
        <v>2857</v>
      </c>
    </row>
    <row r="58" spans="1:16" x14ac:dyDescent="0.25">
      <c r="A58" s="276" t="s">
        <v>2485</v>
      </c>
      <c r="B58" s="264"/>
      <c r="C58" s="264"/>
      <c r="D58" s="276" t="s">
        <v>2577</v>
      </c>
      <c r="E58" s="264" t="s">
        <v>2577</v>
      </c>
      <c r="F58" s="277"/>
      <c r="G58" s="264"/>
      <c r="H58" s="264"/>
      <c r="I58" s="264"/>
      <c r="J58" s="278">
        <f>I57/11</f>
        <v>11.199090909090909</v>
      </c>
      <c r="K58" s="264"/>
      <c r="L58" s="264"/>
      <c r="M58" s="278">
        <f>L57/11</f>
        <v>11.384545454545455</v>
      </c>
      <c r="N58" s="264"/>
      <c r="O58" s="264"/>
      <c r="P58" s="278">
        <f>O57/11</f>
        <v>11.384545454545455</v>
      </c>
    </row>
    <row r="59" spans="1:16" x14ac:dyDescent="0.25">
      <c r="A59" s="276" t="s">
        <v>2485</v>
      </c>
      <c r="B59" s="264"/>
      <c r="C59" s="264"/>
      <c r="D59" s="276" t="s">
        <v>2571</v>
      </c>
      <c r="E59" s="264" t="s">
        <v>2571</v>
      </c>
      <c r="F59" s="277" t="s">
        <v>2487</v>
      </c>
      <c r="G59" s="264" t="s">
        <v>2468</v>
      </c>
      <c r="H59" s="264">
        <v>4</v>
      </c>
      <c r="I59" s="264">
        <v>37.54</v>
      </c>
      <c r="J59" s="278">
        <f>I59/11</f>
        <v>3.4127272727272726</v>
      </c>
      <c r="K59" s="264">
        <v>4</v>
      </c>
      <c r="L59" s="264">
        <v>37.54</v>
      </c>
      <c r="M59" s="278">
        <f>L59/11</f>
        <v>3.4127272727272726</v>
      </c>
      <c r="N59" s="264">
        <v>4</v>
      </c>
      <c r="O59" s="264">
        <v>37.54</v>
      </c>
      <c r="P59" s="278">
        <f>O59/11</f>
        <v>3.4127272727272726</v>
      </c>
    </row>
    <row r="60" spans="1:16" x14ac:dyDescent="0.25">
      <c r="A60" s="276" t="s">
        <v>2485</v>
      </c>
      <c r="B60" s="264"/>
      <c r="C60" s="264"/>
      <c r="D60" s="276" t="s">
        <v>2556</v>
      </c>
      <c r="E60" s="264" t="s">
        <v>2556</v>
      </c>
      <c r="F60" s="277"/>
      <c r="G60" s="264"/>
      <c r="H60" s="264"/>
      <c r="I60" s="264"/>
      <c r="J60" s="264"/>
      <c r="K60" s="264"/>
      <c r="L60" s="264"/>
      <c r="M60" s="264"/>
      <c r="N60" s="264"/>
      <c r="O60" s="264"/>
      <c r="P60" s="264"/>
    </row>
    <row r="61" spans="1:16" x14ac:dyDescent="0.25">
      <c r="A61" s="276" t="s">
        <v>2485</v>
      </c>
      <c r="B61" s="264" t="s">
        <v>64</v>
      </c>
      <c r="C61" s="264" t="s">
        <v>2576</v>
      </c>
      <c r="D61" s="276" t="s">
        <v>2557</v>
      </c>
      <c r="E61" s="264" t="s">
        <v>2557</v>
      </c>
      <c r="F61" s="277" t="s">
        <v>2479</v>
      </c>
      <c r="G61" s="264" t="s">
        <v>2562</v>
      </c>
      <c r="H61" s="262">
        <v>6</v>
      </c>
      <c r="I61" s="265">
        <v>123.19</v>
      </c>
      <c r="J61" s="278" t="s">
        <v>2856</v>
      </c>
      <c r="K61" s="262">
        <v>6</v>
      </c>
      <c r="L61" s="265">
        <v>123.19</v>
      </c>
      <c r="M61" s="278" t="s">
        <v>2856</v>
      </c>
      <c r="N61" s="262">
        <v>5</v>
      </c>
      <c r="O61" s="265">
        <v>125.23</v>
      </c>
      <c r="P61" s="278" t="s">
        <v>2857</v>
      </c>
    </row>
    <row r="62" spans="1:16" x14ac:dyDescent="0.25">
      <c r="A62" s="276" t="s">
        <v>2485</v>
      </c>
      <c r="B62" s="264"/>
      <c r="C62" s="264"/>
      <c r="D62" s="276" t="s">
        <v>2577</v>
      </c>
      <c r="E62" s="264" t="s">
        <v>2577</v>
      </c>
      <c r="F62" s="277"/>
      <c r="G62" s="264" t="s">
        <v>2578</v>
      </c>
      <c r="H62" s="264"/>
      <c r="I62" s="264"/>
      <c r="J62" s="278">
        <f>I61/11</f>
        <v>11.199090909090909</v>
      </c>
      <c r="K62" s="264"/>
      <c r="L62" s="264"/>
      <c r="M62" s="278">
        <f>L61/11</f>
        <v>11.199090909090909</v>
      </c>
      <c r="N62" s="264"/>
      <c r="O62" s="264"/>
      <c r="P62" s="278">
        <f>O61/11</f>
        <v>11.384545454545455</v>
      </c>
    </row>
    <row r="63" spans="1:16" x14ac:dyDescent="0.25">
      <c r="A63" s="276" t="s">
        <v>2485</v>
      </c>
      <c r="B63" s="264"/>
      <c r="C63" s="264"/>
      <c r="D63" s="276" t="s">
        <v>2571</v>
      </c>
      <c r="E63" s="264">
        <v>37540</v>
      </c>
      <c r="F63" s="277" t="s">
        <v>2487</v>
      </c>
      <c r="G63" s="264" t="s">
        <v>2468</v>
      </c>
      <c r="H63" s="264">
        <v>4</v>
      </c>
      <c r="I63" s="264">
        <v>37.54</v>
      </c>
      <c r="J63" s="278">
        <f>I63/11</f>
        <v>3.4127272727272726</v>
      </c>
      <c r="K63" s="264">
        <v>4</v>
      </c>
      <c r="L63" s="264">
        <v>37.54</v>
      </c>
      <c r="M63" s="278">
        <f>L63/11</f>
        <v>3.4127272727272726</v>
      </c>
      <c r="N63" s="264">
        <v>4</v>
      </c>
      <c r="O63" s="264">
        <v>37.54</v>
      </c>
      <c r="P63" s="278">
        <f>O63/11</f>
        <v>3.4127272727272726</v>
      </c>
    </row>
    <row r="64" spans="1:16" x14ac:dyDescent="0.25">
      <c r="A64" s="276" t="s">
        <v>2485</v>
      </c>
      <c r="B64" s="264"/>
      <c r="C64" s="264"/>
      <c r="D64" s="276" t="s">
        <v>2556</v>
      </c>
      <c r="E64" s="264" t="s">
        <v>2579</v>
      </c>
      <c r="F64" s="277"/>
      <c r="G64" s="264"/>
      <c r="H64" s="264"/>
      <c r="I64" s="264"/>
      <c r="J64" s="264"/>
      <c r="K64" s="264"/>
      <c r="L64" s="264"/>
      <c r="M64" s="264"/>
      <c r="N64" s="264"/>
      <c r="O64" s="264"/>
      <c r="P64" s="264"/>
    </row>
    <row r="65" spans="1:16" x14ac:dyDescent="0.25">
      <c r="A65" s="276" t="s">
        <v>2488</v>
      </c>
      <c r="B65" s="264" t="s">
        <v>32</v>
      </c>
      <c r="C65" s="264" t="s">
        <v>2489</v>
      </c>
      <c r="D65" s="276" t="s">
        <v>2580</v>
      </c>
      <c r="E65" s="264" t="s">
        <v>2580</v>
      </c>
      <c r="F65" s="277" t="s">
        <v>2490</v>
      </c>
      <c r="G65" s="264" t="s">
        <v>2562</v>
      </c>
      <c r="H65" s="262">
        <v>13</v>
      </c>
      <c r="I65" s="265">
        <v>35.648000000000003</v>
      </c>
      <c r="J65" s="278">
        <f>I65/10.5</f>
        <v>3.3950476190476193</v>
      </c>
      <c r="K65" s="262">
        <v>13</v>
      </c>
      <c r="L65" s="265">
        <v>35.648000000000003</v>
      </c>
      <c r="M65" s="278">
        <f>L65/10.5</f>
        <v>3.3950476190476193</v>
      </c>
      <c r="N65" s="262">
        <v>13</v>
      </c>
      <c r="O65" s="265">
        <v>35.648000000000003</v>
      </c>
      <c r="P65" s="278">
        <f>O65/10.5</f>
        <v>3.3950476190476193</v>
      </c>
    </row>
    <row r="66" spans="1:16" x14ac:dyDescent="0.25">
      <c r="A66" s="276" t="s">
        <v>2488</v>
      </c>
      <c r="B66" s="264"/>
      <c r="C66" s="264"/>
      <c r="D66" s="276" t="s">
        <v>2581</v>
      </c>
      <c r="E66" s="264" t="s">
        <v>2581</v>
      </c>
      <c r="F66" s="277"/>
      <c r="G66" s="264"/>
      <c r="H66" s="264"/>
      <c r="I66" s="264"/>
      <c r="J66" s="264"/>
      <c r="K66" s="264"/>
      <c r="L66" s="264"/>
      <c r="M66" s="264"/>
      <c r="N66" s="264"/>
      <c r="O66" s="264"/>
      <c r="P66" s="264"/>
    </row>
    <row r="67" spans="1:16" x14ac:dyDescent="0.25">
      <c r="A67" s="276" t="s">
        <v>2488</v>
      </c>
      <c r="B67" s="264" t="s">
        <v>64</v>
      </c>
      <c r="C67" s="264" t="s">
        <v>2489</v>
      </c>
      <c r="D67" s="276" t="s">
        <v>2580</v>
      </c>
      <c r="E67" s="264" t="s">
        <v>2580</v>
      </c>
      <c r="F67" s="277" t="s">
        <v>2490</v>
      </c>
      <c r="G67" s="264" t="s">
        <v>2562</v>
      </c>
      <c r="H67" s="262">
        <v>13</v>
      </c>
      <c r="I67" s="265">
        <v>35.648000000000003</v>
      </c>
      <c r="J67" s="278">
        <f>I67/10.5</f>
        <v>3.3950476190476193</v>
      </c>
      <c r="K67" s="262">
        <v>13</v>
      </c>
      <c r="L67" s="265">
        <v>35.648000000000003</v>
      </c>
      <c r="M67" s="278">
        <f>L67/10.5</f>
        <v>3.3950476190476193</v>
      </c>
      <c r="N67" s="262">
        <v>13</v>
      </c>
      <c r="O67" s="265">
        <v>35.648000000000003</v>
      </c>
      <c r="P67" s="278">
        <f>O67/10.5</f>
        <v>3.3950476190476193</v>
      </c>
    </row>
    <row r="68" spans="1:16" x14ac:dyDescent="0.25">
      <c r="A68" s="276" t="s">
        <v>2488</v>
      </c>
      <c r="B68" s="264"/>
      <c r="C68" s="264"/>
      <c r="D68" s="276" t="s">
        <v>2581</v>
      </c>
      <c r="E68" s="264" t="s">
        <v>2581</v>
      </c>
      <c r="F68" s="277"/>
      <c r="G68" s="264"/>
      <c r="H68" s="264"/>
      <c r="I68" s="264"/>
      <c r="J68" s="264"/>
      <c r="K68" s="264"/>
      <c r="L68" s="264"/>
      <c r="M68" s="264"/>
      <c r="N68" s="264"/>
      <c r="O68" s="264"/>
      <c r="P68" s="264"/>
    </row>
    <row r="69" spans="1:16" x14ac:dyDescent="0.25">
      <c r="A69" s="276" t="s">
        <v>2491</v>
      </c>
      <c r="B69" s="264" t="s">
        <v>32</v>
      </c>
      <c r="C69" s="264" t="s">
        <v>2564</v>
      </c>
      <c r="D69" s="260" t="s">
        <v>2568</v>
      </c>
      <c r="E69" s="262" t="s">
        <v>2568</v>
      </c>
      <c r="F69" s="277" t="s">
        <v>2469</v>
      </c>
      <c r="G69" s="280" t="s">
        <v>2468</v>
      </c>
      <c r="H69" s="262">
        <v>3</v>
      </c>
      <c r="I69" s="265">
        <v>35</v>
      </c>
      <c r="J69" s="278">
        <f>I69/6.3</f>
        <v>5.5555555555555554</v>
      </c>
      <c r="K69" s="262">
        <v>3</v>
      </c>
      <c r="L69" s="265">
        <v>35</v>
      </c>
      <c r="M69" s="278">
        <f>L69/6.3</f>
        <v>5.5555555555555554</v>
      </c>
      <c r="N69" s="262">
        <v>3</v>
      </c>
      <c r="O69" s="265">
        <v>35</v>
      </c>
      <c r="P69" s="278">
        <f>O69/6.3</f>
        <v>5.5555555555555554</v>
      </c>
    </row>
    <row r="70" spans="1:16" x14ac:dyDescent="0.25">
      <c r="A70" s="276" t="s">
        <v>2491</v>
      </c>
      <c r="B70" s="264"/>
      <c r="C70" s="264"/>
      <c r="D70" s="276" t="s">
        <v>2566</v>
      </c>
      <c r="E70" s="264" t="s">
        <v>2566</v>
      </c>
      <c r="F70" s="277"/>
      <c r="G70" s="264"/>
      <c r="H70" s="264"/>
      <c r="I70" s="264"/>
      <c r="J70" s="264"/>
      <c r="K70" s="264"/>
      <c r="L70" s="264"/>
      <c r="M70" s="264"/>
      <c r="N70" s="264"/>
      <c r="O70" s="264"/>
      <c r="P70" s="264"/>
    </row>
    <row r="71" spans="1:16" x14ac:dyDescent="0.25">
      <c r="A71" s="276" t="s">
        <v>2491</v>
      </c>
      <c r="B71" s="264" t="s">
        <v>64</v>
      </c>
      <c r="C71" s="264" t="s">
        <v>2492</v>
      </c>
      <c r="D71" s="276" t="s">
        <v>2580</v>
      </c>
      <c r="E71" s="264" t="s">
        <v>2580</v>
      </c>
      <c r="F71" s="277" t="s">
        <v>2493</v>
      </c>
      <c r="G71" s="264" t="s">
        <v>2553</v>
      </c>
      <c r="H71" s="264">
        <v>11</v>
      </c>
      <c r="I71" s="265">
        <v>36.75</v>
      </c>
      <c r="J71" s="278">
        <v>5.8333333333333339</v>
      </c>
      <c r="K71" s="264">
        <v>11</v>
      </c>
      <c r="L71" s="265">
        <v>36.75</v>
      </c>
      <c r="M71" s="278">
        <v>5.8333333333333339</v>
      </c>
      <c r="N71" s="264">
        <v>11</v>
      </c>
      <c r="O71" s="265">
        <v>36.75</v>
      </c>
      <c r="P71" s="278">
        <v>5.8333333333333339</v>
      </c>
    </row>
    <row r="72" spans="1:16" x14ac:dyDescent="0.25">
      <c r="A72" s="276" t="s">
        <v>2491</v>
      </c>
      <c r="B72" s="264"/>
      <c r="C72" s="264"/>
      <c r="D72" s="276" t="s">
        <v>2582</v>
      </c>
      <c r="E72" s="264" t="s">
        <v>2582</v>
      </c>
      <c r="F72" s="277"/>
      <c r="G72" s="279" t="s">
        <v>2583</v>
      </c>
      <c r="H72" s="279"/>
      <c r="I72" s="281"/>
      <c r="J72" s="264"/>
      <c r="K72" s="264"/>
      <c r="L72" s="264"/>
      <c r="M72" s="264"/>
      <c r="N72" s="264"/>
      <c r="O72" s="264"/>
      <c r="P72" s="264"/>
    </row>
    <row r="73" spans="1:16" s="273" customFormat="1" x14ac:dyDescent="0.25">
      <c r="A73" s="276" t="s">
        <v>2494</v>
      </c>
      <c r="B73" s="264" t="s">
        <v>32</v>
      </c>
      <c r="C73" s="264" t="s">
        <v>2570</v>
      </c>
      <c r="D73" s="276" t="s">
        <v>2585</v>
      </c>
      <c r="E73" s="264" t="s">
        <v>2585</v>
      </c>
      <c r="F73" s="277" t="s">
        <v>2495</v>
      </c>
      <c r="G73" s="264" t="s">
        <v>2562</v>
      </c>
      <c r="H73" s="262">
        <v>6</v>
      </c>
      <c r="I73" s="265">
        <v>123.188</v>
      </c>
      <c r="J73" s="278">
        <f>I73/38.5</f>
        <v>3.1996883116883117</v>
      </c>
      <c r="K73" s="262">
        <v>6</v>
      </c>
      <c r="L73" s="265">
        <v>123.188</v>
      </c>
      <c r="M73" s="278">
        <f>L73/38.5</f>
        <v>3.1996883116883117</v>
      </c>
      <c r="N73" s="262">
        <v>6</v>
      </c>
      <c r="O73" s="265">
        <v>123.188</v>
      </c>
      <c r="P73" s="278">
        <f>O73/38.5</f>
        <v>3.1996883116883117</v>
      </c>
    </row>
    <row r="74" spans="1:16" s="273" customFormat="1" x14ac:dyDescent="0.25">
      <c r="A74" s="276" t="s">
        <v>2494</v>
      </c>
      <c r="B74" s="264"/>
      <c r="C74" s="264"/>
      <c r="D74" s="276" t="s">
        <v>2558</v>
      </c>
      <c r="E74" s="264" t="s">
        <v>2558</v>
      </c>
      <c r="F74" s="277"/>
      <c r="G74" s="264"/>
      <c r="H74" s="264"/>
      <c r="I74" s="264"/>
      <c r="J74" s="278">
        <f>I73/6.6</f>
        <v>18.664848484848488</v>
      </c>
      <c r="K74" s="264"/>
      <c r="L74" s="264"/>
      <c r="M74" s="278">
        <f>L73/6.6</f>
        <v>18.664848484848488</v>
      </c>
      <c r="N74" s="264"/>
      <c r="O74" s="264"/>
      <c r="P74" s="278">
        <f>O73/6.6</f>
        <v>18.664848484848488</v>
      </c>
    </row>
    <row r="75" spans="1:16" s="273" customFormat="1" x14ac:dyDescent="0.25">
      <c r="A75" s="276" t="s">
        <v>2494</v>
      </c>
      <c r="B75" s="264"/>
      <c r="C75" s="264"/>
      <c r="D75" s="276" t="s">
        <v>2586</v>
      </c>
      <c r="E75" s="264" t="s">
        <v>2586</v>
      </c>
      <c r="F75" s="277" t="s">
        <v>2469</v>
      </c>
      <c r="G75" s="264" t="s">
        <v>2468</v>
      </c>
      <c r="H75" s="264">
        <v>3</v>
      </c>
      <c r="I75" s="264">
        <v>38.5</v>
      </c>
      <c r="J75" s="278">
        <f>I75/6.6</f>
        <v>5.8333333333333339</v>
      </c>
      <c r="K75" s="264">
        <v>3</v>
      </c>
      <c r="L75" s="264">
        <v>38.5</v>
      </c>
      <c r="M75" s="278">
        <f>L75/6.6</f>
        <v>5.8333333333333339</v>
      </c>
      <c r="N75" s="264">
        <v>3</v>
      </c>
      <c r="O75" s="264">
        <v>38.5</v>
      </c>
      <c r="P75" s="278">
        <f>O75/6.6</f>
        <v>5.8333333333333339</v>
      </c>
    </row>
    <row r="76" spans="1:16" s="273" customFormat="1" x14ac:dyDescent="0.25">
      <c r="A76" s="276" t="s">
        <v>2494</v>
      </c>
      <c r="B76" s="264"/>
      <c r="C76" s="264"/>
      <c r="D76" s="276" t="s">
        <v>2556</v>
      </c>
      <c r="E76" s="264" t="s">
        <v>2556</v>
      </c>
      <c r="F76" s="277"/>
      <c r="G76" s="264"/>
      <c r="H76" s="264"/>
      <c r="I76" s="264"/>
      <c r="J76" s="264"/>
      <c r="K76" s="264"/>
      <c r="L76" s="264"/>
      <c r="M76" s="264"/>
      <c r="N76" s="264"/>
      <c r="O76" s="264"/>
      <c r="P76" s="264"/>
    </row>
    <row r="77" spans="1:16" s="273" customFormat="1" ht="16.5" x14ac:dyDescent="0.25">
      <c r="A77" s="276" t="s">
        <v>2494</v>
      </c>
      <c r="B77" s="264" t="s">
        <v>64</v>
      </c>
      <c r="C77" s="264" t="s">
        <v>2570</v>
      </c>
      <c r="D77" s="276" t="s">
        <v>2858</v>
      </c>
      <c r="E77" s="264" t="s">
        <v>2858</v>
      </c>
      <c r="F77" s="277" t="s">
        <v>2495</v>
      </c>
      <c r="G77" s="264" t="s">
        <v>2562</v>
      </c>
      <c r="H77" s="282">
        <v>6</v>
      </c>
      <c r="I77" s="265">
        <v>123.188</v>
      </c>
      <c r="J77" s="278" t="s">
        <v>2856</v>
      </c>
      <c r="K77" s="282">
        <v>6</v>
      </c>
      <c r="L77" s="265">
        <v>123.188</v>
      </c>
      <c r="M77" s="278" t="s">
        <v>2856</v>
      </c>
      <c r="N77" s="282">
        <v>6</v>
      </c>
      <c r="O77" s="265">
        <v>123.188</v>
      </c>
      <c r="P77" s="278" t="s">
        <v>2856</v>
      </c>
    </row>
    <row r="78" spans="1:16" s="273" customFormat="1" x14ac:dyDescent="0.25">
      <c r="A78" s="276" t="s">
        <v>2494</v>
      </c>
      <c r="B78" s="264"/>
      <c r="C78" s="264"/>
      <c r="D78" s="276" t="s">
        <v>2558</v>
      </c>
      <c r="E78" s="264" t="s">
        <v>2558</v>
      </c>
      <c r="F78" s="277"/>
      <c r="G78" s="264"/>
      <c r="H78" s="264"/>
      <c r="I78" s="264"/>
      <c r="J78" s="278">
        <f>I77/6.6</f>
        <v>18.664848484848488</v>
      </c>
      <c r="K78" s="264"/>
      <c r="L78" s="264"/>
      <c r="M78" s="278">
        <f>L77/6.6</f>
        <v>18.664848484848488</v>
      </c>
      <c r="N78" s="264"/>
      <c r="O78" s="264"/>
      <c r="P78" s="278">
        <f>O77/6.6</f>
        <v>18.664848484848488</v>
      </c>
    </row>
    <row r="79" spans="1:16" s="273" customFormat="1" x14ac:dyDescent="0.25">
      <c r="A79" s="276" t="s">
        <v>2494</v>
      </c>
      <c r="B79" s="264"/>
      <c r="C79" s="264"/>
      <c r="D79" s="276" t="s">
        <v>2586</v>
      </c>
      <c r="E79" s="264" t="s">
        <v>2586</v>
      </c>
      <c r="F79" s="277" t="s">
        <v>2469</v>
      </c>
      <c r="G79" s="264" t="s">
        <v>2468</v>
      </c>
      <c r="H79" s="264">
        <v>3</v>
      </c>
      <c r="I79" s="264">
        <v>38.5</v>
      </c>
      <c r="J79" s="278">
        <f>I79/6.6</f>
        <v>5.8333333333333339</v>
      </c>
      <c r="K79" s="264">
        <v>3</v>
      </c>
      <c r="L79" s="264">
        <v>38.5</v>
      </c>
      <c r="M79" s="278">
        <f>L79/6.6</f>
        <v>5.8333333333333339</v>
      </c>
      <c r="N79" s="264">
        <v>3</v>
      </c>
      <c r="O79" s="264">
        <v>38.5</v>
      </c>
      <c r="P79" s="278">
        <f>O79/6.6</f>
        <v>5.8333333333333339</v>
      </c>
    </row>
    <row r="80" spans="1:16" s="273" customFormat="1" x14ac:dyDescent="0.25">
      <c r="A80" s="276" t="s">
        <v>2494</v>
      </c>
      <c r="B80" s="264"/>
      <c r="C80" s="264"/>
      <c r="D80" s="276" t="s">
        <v>2556</v>
      </c>
      <c r="E80" s="264" t="s">
        <v>2556</v>
      </c>
      <c r="F80" s="277"/>
      <c r="G80" s="264"/>
      <c r="H80" s="264"/>
      <c r="I80" s="264"/>
      <c r="J80" s="264"/>
      <c r="K80" s="264"/>
      <c r="L80" s="264"/>
      <c r="M80" s="264"/>
      <c r="N80" s="264"/>
      <c r="O80" s="264"/>
      <c r="P80" s="264"/>
    </row>
    <row r="81" spans="1:16" s="273" customFormat="1" x14ac:dyDescent="0.25">
      <c r="A81" s="276" t="s">
        <v>2497</v>
      </c>
      <c r="B81" s="264" t="s">
        <v>32</v>
      </c>
      <c r="C81" s="264" t="s">
        <v>2483</v>
      </c>
      <c r="D81" s="276" t="s">
        <v>2571</v>
      </c>
      <c r="E81" s="264">
        <v>36580</v>
      </c>
      <c r="F81" s="277" t="s">
        <v>2484</v>
      </c>
      <c r="G81" s="264" t="s">
        <v>2468</v>
      </c>
      <c r="H81" s="264">
        <v>5</v>
      </c>
      <c r="I81" s="264">
        <v>36.58</v>
      </c>
      <c r="J81" s="278">
        <f>I81/6.3</f>
        <v>5.8063492063492061</v>
      </c>
      <c r="K81" s="264">
        <v>5</v>
      </c>
      <c r="L81" s="264">
        <v>36.58</v>
      </c>
      <c r="M81" s="278">
        <f>L81/6.3</f>
        <v>5.8063492063492061</v>
      </c>
      <c r="N81" s="264">
        <v>5</v>
      </c>
      <c r="O81" s="264">
        <v>36.58</v>
      </c>
      <c r="P81" s="278">
        <f>O81/6.3</f>
        <v>5.8063492063492061</v>
      </c>
    </row>
    <row r="82" spans="1:16" s="273" customFormat="1" x14ac:dyDescent="0.25">
      <c r="A82" s="276" t="s">
        <v>2497</v>
      </c>
      <c r="B82" s="264"/>
      <c r="C82" s="264"/>
      <c r="D82" s="276" t="s">
        <v>2556</v>
      </c>
      <c r="E82" s="264" t="s">
        <v>2556</v>
      </c>
      <c r="F82" s="277"/>
      <c r="G82" s="264"/>
      <c r="H82" s="264"/>
      <c r="I82" s="264"/>
      <c r="J82" s="264"/>
      <c r="K82" s="264"/>
      <c r="L82" s="264"/>
      <c r="M82" s="264"/>
      <c r="N82" s="264"/>
      <c r="O82" s="264"/>
      <c r="P82" s="264"/>
    </row>
    <row r="83" spans="1:16" s="273" customFormat="1" x14ac:dyDescent="0.25">
      <c r="A83" s="276" t="s">
        <v>2497</v>
      </c>
      <c r="B83" s="264" t="s">
        <v>64</v>
      </c>
      <c r="C83" s="264" t="s">
        <v>2483</v>
      </c>
      <c r="D83" s="276" t="s">
        <v>2571</v>
      </c>
      <c r="E83" s="264" t="s">
        <v>2571</v>
      </c>
      <c r="F83" s="277" t="s">
        <v>2484</v>
      </c>
      <c r="G83" s="264" t="s">
        <v>2468</v>
      </c>
      <c r="H83" s="264">
        <v>5</v>
      </c>
      <c r="I83" s="264">
        <v>36.58</v>
      </c>
      <c r="J83" s="278">
        <f>I83/6.3</f>
        <v>5.8063492063492061</v>
      </c>
      <c r="K83" s="264">
        <v>5</v>
      </c>
      <c r="L83" s="264">
        <v>36.58</v>
      </c>
      <c r="M83" s="278">
        <f>L83/6.3</f>
        <v>5.8063492063492061</v>
      </c>
      <c r="N83" s="264">
        <v>5</v>
      </c>
      <c r="O83" s="264">
        <v>36.58</v>
      </c>
      <c r="P83" s="278">
        <f>O83/6.3</f>
        <v>5.8063492063492061</v>
      </c>
    </row>
    <row r="84" spans="1:16" s="273" customFormat="1" x14ac:dyDescent="0.25">
      <c r="A84" s="276" t="s">
        <v>2497</v>
      </c>
      <c r="B84" s="264"/>
      <c r="C84" s="264"/>
      <c r="D84" s="276" t="s">
        <v>2556</v>
      </c>
      <c r="E84" s="264" t="s">
        <v>2556</v>
      </c>
      <c r="F84" s="283"/>
      <c r="G84" s="264"/>
      <c r="H84" s="264"/>
      <c r="I84" s="264"/>
      <c r="J84" s="264"/>
      <c r="K84" s="264"/>
      <c r="L84" s="264"/>
      <c r="M84" s="264"/>
      <c r="N84" s="264"/>
      <c r="O84" s="264"/>
      <c r="P84" s="264"/>
    </row>
    <row r="85" spans="1:16" x14ac:dyDescent="0.25">
      <c r="A85" s="276" t="s">
        <v>2498</v>
      </c>
      <c r="B85" s="264" t="s">
        <v>32</v>
      </c>
      <c r="C85" s="264" t="s">
        <v>2587</v>
      </c>
      <c r="D85" s="276" t="s">
        <v>2584</v>
      </c>
      <c r="E85" s="264" t="s">
        <v>2588</v>
      </c>
      <c r="F85" s="263" t="s">
        <v>2479</v>
      </c>
      <c r="G85" s="264" t="s">
        <v>2562</v>
      </c>
      <c r="H85" s="264">
        <v>5</v>
      </c>
      <c r="I85" s="264">
        <v>125.221</v>
      </c>
      <c r="J85" s="278" t="s">
        <v>2859</v>
      </c>
      <c r="K85" s="264">
        <v>5</v>
      </c>
      <c r="L85" s="264">
        <v>125.221</v>
      </c>
      <c r="M85" s="278" t="s">
        <v>2859</v>
      </c>
      <c r="N85" s="264">
        <v>6</v>
      </c>
      <c r="O85" s="264">
        <v>123.18</v>
      </c>
      <c r="P85" s="278" t="s">
        <v>2860</v>
      </c>
    </row>
    <row r="86" spans="1:16" x14ac:dyDescent="0.25">
      <c r="A86" s="276" t="s">
        <v>2498</v>
      </c>
      <c r="B86" s="264"/>
      <c r="C86" s="264"/>
      <c r="D86" s="276" t="s">
        <v>2558</v>
      </c>
      <c r="E86" s="264" t="s">
        <v>2589</v>
      </c>
      <c r="F86" s="277"/>
      <c r="G86" s="264"/>
      <c r="H86" s="264"/>
      <c r="I86" s="264"/>
      <c r="J86" s="278">
        <f>I85/6.6</f>
        <v>18.972878787878788</v>
      </c>
      <c r="K86" s="264"/>
      <c r="L86" s="264"/>
      <c r="M86" s="278">
        <f>L85/6.6</f>
        <v>18.972878787878788</v>
      </c>
      <c r="N86" s="264"/>
      <c r="O86" s="264"/>
      <c r="P86" s="278">
        <f>O85/6.6</f>
        <v>18.663636363636364</v>
      </c>
    </row>
    <row r="87" spans="1:16" x14ac:dyDescent="0.25">
      <c r="A87" s="276" t="s">
        <v>2498</v>
      </c>
      <c r="B87" s="264" t="s">
        <v>64</v>
      </c>
      <c r="C87" s="264" t="s">
        <v>2587</v>
      </c>
      <c r="D87" s="276" t="s">
        <v>2584</v>
      </c>
      <c r="E87" s="264" t="s">
        <v>2588</v>
      </c>
      <c r="F87" s="277" t="s">
        <v>2479</v>
      </c>
      <c r="G87" s="264" t="s">
        <v>2562</v>
      </c>
      <c r="H87" s="264">
        <v>5</v>
      </c>
      <c r="I87" s="264">
        <v>125.221</v>
      </c>
      <c r="J87" s="278" t="s">
        <v>2859</v>
      </c>
      <c r="K87" s="264">
        <v>5</v>
      </c>
      <c r="L87" s="264">
        <v>125.221</v>
      </c>
      <c r="M87" s="278" t="s">
        <v>2859</v>
      </c>
      <c r="N87" s="264">
        <v>6</v>
      </c>
      <c r="O87" s="264">
        <v>123.17700000000001</v>
      </c>
      <c r="P87" s="278" t="s">
        <v>2860</v>
      </c>
    </row>
    <row r="88" spans="1:16" x14ac:dyDescent="0.25">
      <c r="A88" s="276" t="s">
        <v>2498</v>
      </c>
      <c r="B88" s="264"/>
      <c r="C88" s="264"/>
      <c r="D88" s="276" t="s">
        <v>2558</v>
      </c>
      <c r="E88" s="264" t="s">
        <v>2589</v>
      </c>
      <c r="F88" s="277"/>
      <c r="G88" s="264"/>
      <c r="H88" s="279"/>
      <c r="I88" s="279"/>
      <c r="J88" s="278">
        <f>I87/6.6</f>
        <v>18.972878787878788</v>
      </c>
      <c r="K88" s="264"/>
      <c r="L88" s="264"/>
      <c r="M88" s="278">
        <f>L87/6.6</f>
        <v>18.972878787878788</v>
      </c>
      <c r="N88" s="264"/>
      <c r="O88" s="264"/>
      <c r="P88" s="278">
        <f>O87/6.6</f>
        <v>18.663181818181819</v>
      </c>
    </row>
    <row r="89" spans="1:16" x14ac:dyDescent="0.25">
      <c r="A89" s="276" t="s">
        <v>2500</v>
      </c>
      <c r="B89" s="264" t="s">
        <v>32</v>
      </c>
      <c r="C89" s="264" t="s">
        <v>28</v>
      </c>
      <c r="D89" s="276" t="s">
        <v>2590</v>
      </c>
      <c r="E89" s="264" t="s">
        <v>2590</v>
      </c>
      <c r="F89" s="277" t="s">
        <v>2467</v>
      </c>
      <c r="G89" s="280" t="s">
        <v>2553</v>
      </c>
      <c r="H89" s="262">
        <v>1</v>
      </c>
      <c r="I89" s="265">
        <v>38.15</v>
      </c>
      <c r="J89" s="278">
        <v>3.6333333333333333</v>
      </c>
      <c r="K89" s="262">
        <v>1</v>
      </c>
      <c r="L89" s="265">
        <v>38.15</v>
      </c>
      <c r="M89" s="278">
        <v>3.6333333333333333</v>
      </c>
      <c r="N89" s="262">
        <v>1</v>
      </c>
      <c r="O89" s="265">
        <v>38.15</v>
      </c>
      <c r="P89" s="278">
        <v>3.6333333333333333</v>
      </c>
    </row>
    <row r="90" spans="1:16" x14ac:dyDescent="0.25">
      <c r="A90" s="276" t="s">
        <v>2500</v>
      </c>
      <c r="B90" s="264"/>
      <c r="C90" s="264"/>
      <c r="D90" s="276" t="s">
        <v>2581</v>
      </c>
      <c r="E90" s="264" t="s">
        <v>2581</v>
      </c>
      <c r="F90" s="277"/>
      <c r="G90" s="264"/>
      <c r="H90" s="264"/>
      <c r="I90" s="264"/>
      <c r="J90" s="264"/>
      <c r="K90" s="264"/>
      <c r="L90" s="264"/>
      <c r="M90" s="264"/>
      <c r="N90" s="264"/>
      <c r="O90" s="264"/>
      <c r="P90" s="264"/>
    </row>
    <row r="91" spans="1:16" x14ac:dyDescent="0.25">
      <c r="A91" s="276" t="s">
        <v>2500</v>
      </c>
      <c r="B91" s="264" t="s">
        <v>64</v>
      </c>
      <c r="C91" s="264" t="s">
        <v>28</v>
      </c>
      <c r="D91" s="276" t="s">
        <v>2590</v>
      </c>
      <c r="E91" s="264" t="s">
        <v>2590</v>
      </c>
      <c r="F91" s="277" t="s">
        <v>2467</v>
      </c>
      <c r="G91" s="264" t="s">
        <v>2553</v>
      </c>
      <c r="H91" s="264">
        <v>1</v>
      </c>
      <c r="I91" s="264">
        <v>38.15</v>
      </c>
      <c r="J91" s="278">
        <f>I91/10.5</f>
        <v>3.6333333333333333</v>
      </c>
      <c r="K91" s="264">
        <v>1</v>
      </c>
      <c r="L91" s="264">
        <v>38.15</v>
      </c>
      <c r="M91" s="278">
        <f>L91/10.5</f>
        <v>3.6333333333333333</v>
      </c>
      <c r="N91" s="264">
        <v>1</v>
      </c>
      <c r="O91" s="264">
        <v>38.15</v>
      </c>
      <c r="P91" s="278">
        <f>O91/10.5</f>
        <v>3.6333333333333333</v>
      </c>
    </row>
    <row r="92" spans="1:16" x14ac:dyDescent="0.25">
      <c r="A92" s="276" t="s">
        <v>2500</v>
      </c>
      <c r="B92" s="264"/>
      <c r="C92" s="264"/>
      <c r="D92" s="276" t="s">
        <v>2581</v>
      </c>
      <c r="E92" s="264" t="s">
        <v>2581</v>
      </c>
      <c r="F92" s="277"/>
      <c r="G92" s="264"/>
      <c r="H92" s="264"/>
      <c r="I92" s="264"/>
      <c r="J92" s="264"/>
      <c r="K92" s="264"/>
      <c r="L92" s="264"/>
      <c r="M92" s="264"/>
      <c r="N92" s="264"/>
      <c r="O92" s="264"/>
      <c r="P92" s="264"/>
    </row>
    <row r="93" spans="1:16" x14ac:dyDescent="0.25">
      <c r="A93" s="276" t="s">
        <v>2501</v>
      </c>
      <c r="B93" s="264" t="s">
        <v>32</v>
      </c>
      <c r="C93" s="264" t="s">
        <v>28</v>
      </c>
      <c r="D93" s="276" t="s">
        <v>2591</v>
      </c>
      <c r="E93" s="264" t="s">
        <v>2591</v>
      </c>
      <c r="F93" s="277" t="s">
        <v>2467</v>
      </c>
      <c r="G93" s="264" t="s">
        <v>2468</v>
      </c>
      <c r="H93" s="264">
        <v>1</v>
      </c>
      <c r="I93" s="264">
        <v>36.75</v>
      </c>
      <c r="J93" s="264">
        <f>I93/10.5</f>
        <v>3.5</v>
      </c>
      <c r="K93" s="264">
        <v>1</v>
      </c>
      <c r="L93" s="264">
        <v>36.75</v>
      </c>
      <c r="M93" s="264">
        <f>L93/10.5</f>
        <v>3.5</v>
      </c>
      <c r="N93" s="264">
        <v>1</v>
      </c>
      <c r="O93" s="264">
        <v>36.75</v>
      </c>
      <c r="P93" s="264">
        <f>O93/10.5</f>
        <v>3.5</v>
      </c>
    </row>
    <row r="94" spans="1:16" x14ac:dyDescent="0.25">
      <c r="A94" s="276" t="s">
        <v>2501</v>
      </c>
      <c r="B94" s="264"/>
      <c r="C94" s="264"/>
      <c r="D94" s="276" t="s">
        <v>2566</v>
      </c>
      <c r="E94" s="264" t="s">
        <v>2566</v>
      </c>
      <c r="F94" s="277"/>
      <c r="G94" s="264"/>
      <c r="H94" s="264"/>
      <c r="I94" s="264"/>
      <c r="J94" s="264"/>
      <c r="K94" s="264"/>
      <c r="L94" s="264"/>
      <c r="M94" s="264"/>
      <c r="N94" s="264"/>
      <c r="O94" s="264"/>
      <c r="P94" s="264"/>
    </row>
    <row r="95" spans="1:16" x14ac:dyDescent="0.25">
      <c r="A95" s="276" t="s">
        <v>2501</v>
      </c>
      <c r="B95" s="264" t="s">
        <v>64</v>
      </c>
      <c r="C95" s="264" t="s">
        <v>28</v>
      </c>
      <c r="D95" s="276" t="s">
        <v>2591</v>
      </c>
      <c r="E95" s="264" t="s">
        <v>2591</v>
      </c>
      <c r="F95" s="277" t="s">
        <v>2467</v>
      </c>
      <c r="G95" s="264" t="s">
        <v>2468</v>
      </c>
      <c r="H95" s="264">
        <v>1</v>
      </c>
      <c r="I95" s="264">
        <v>36.75</v>
      </c>
      <c r="J95" s="264">
        <f>I95/10.5</f>
        <v>3.5</v>
      </c>
      <c r="K95" s="264">
        <v>1</v>
      </c>
      <c r="L95" s="264">
        <v>36.75</v>
      </c>
      <c r="M95" s="264">
        <f>L95/10.5</f>
        <v>3.5</v>
      </c>
      <c r="N95" s="264">
        <v>1</v>
      </c>
      <c r="O95" s="264">
        <v>36.75</v>
      </c>
      <c r="P95" s="264">
        <f>O95/10.5</f>
        <v>3.5</v>
      </c>
    </row>
    <row r="96" spans="1:16" x14ac:dyDescent="0.25">
      <c r="A96" s="276" t="s">
        <v>2501</v>
      </c>
      <c r="B96" s="264"/>
      <c r="C96" s="264"/>
      <c r="D96" s="276" t="s">
        <v>2566</v>
      </c>
      <c r="E96" s="264" t="s">
        <v>2566</v>
      </c>
      <c r="F96" s="277"/>
      <c r="G96" s="264"/>
      <c r="H96" s="279"/>
      <c r="I96" s="279"/>
      <c r="J96" s="264"/>
      <c r="K96" s="264"/>
      <c r="L96" s="264"/>
      <c r="M96" s="264"/>
      <c r="N96" s="264"/>
      <c r="O96" s="264"/>
      <c r="P96" s="264"/>
    </row>
    <row r="97" spans="1:16" s="273" customFormat="1" x14ac:dyDescent="0.25">
      <c r="A97" s="276" t="s">
        <v>2502</v>
      </c>
      <c r="B97" s="264" t="s">
        <v>32</v>
      </c>
      <c r="C97" s="264" t="s">
        <v>26</v>
      </c>
      <c r="D97" s="276" t="s">
        <v>2590</v>
      </c>
      <c r="E97" s="264" t="s">
        <v>2590</v>
      </c>
      <c r="F97" s="277" t="s">
        <v>2469</v>
      </c>
      <c r="G97" s="280" t="s">
        <v>2466</v>
      </c>
      <c r="H97" s="262">
        <v>3</v>
      </c>
      <c r="I97" s="265">
        <v>37.625</v>
      </c>
      <c r="J97" s="278">
        <f>I97/11</f>
        <v>3.4204545454545454</v>
      </c>
      <c r="K97" s="262">
        <v>3</v>
      </c>
      <c r="L97" s="265">
        <v>37.625</v>
      </c>
      <c r="M97" s="278">
        <f>L97/11</f>
        <v>3.4204545454545454</v>
      </c>
      <c r="N97" s="262">
        <v>3</v>
      </c>
      <c r="O97" s="265">
        <v>37.625</v>
      </c>
      <c r="P97" s="278">
        <f>O97/11</f>
        <v>3.4204545454545454</v>
      </c>
    </row>
    <row r="98" spans="1:16" x14ac:dyDescent="0.25">
      <c r="A98" s="276" t="s">
        <v>2502</v>
      </c>
      <c r="B98" s="264"/>
      <c r="C98" s="264"/>
      <c r="D98" s="276" t="s">
        <v>2581</v>
      </c>
      <c r="E98" s="264" t="s">
        <v>2581</v>
      </c>
      <c r="F98" s="277"/>
      <c r="G98" s="264" t="s">
        <v>2592</v>
      </c>
      <c r="H98" s="264"/>
      <c r="I98" s="264"/>
      <c r="J98" s="264"/>
      <c r="K98" s="264"/>
      <c r="L98" s="264"/>
      <c r="M98" s="264"/>
      <c r="N98" s="264"/>
      <c r="O98" s="264"/>
      <c r="P98" s="264"/>
    </row>
    <row r="99" spans="1:16" x14ac:dyDescent="0.25">
      <c r="A99" s="276" t="s">
        <v>2502</v>
      </c>
      <c r="B99" s="264" t="s">
        <v>64</v>
      </c>
      <c r="C99" s="264" t="s">
        <v>26</v>
      </c>
      <c r="D99" s="276" t="s">
        <v>2590</v>
      </c>
      <c r="E99" s="264" t="s">
        <v>2590</v>
      </c>
      <c r="F99" s="277" t="s">
        <v>2469</v>
      </c>
      <c r="G99" s="264" t="s">
        <v>2466</v>
      </c>
      <c r="H99" s="262">
        <v>3</v>
      </c>
      <c r="I99" s="265">
        <v>37.625</v>
      </c>
      <c r="J99" s="278">
        <f>I99/11</f>
        <v>3.4204545454545454</v>
      </c>
      <c r="K99" s="262">
        <v>3</v>
      </c>
      <c r="L99" s="265">
        <v>37.625</v>
      </c>
      <c r="M99" s="278">
        <f>L99/11</f>
        <v>3.4204545454545454</v>
      </c>
      <c r="N99" s="262">
        <v>3</v>
      </c>
      <c r="O99" s="265">
        <v>37.625</v>
      </c>
      <c r="P99" s="278">
        <f>O99/11</f>
        <v>3.4204545454545454</v>
      </c>
    </row>
    <row r="100" spans="1:16" x14ac:dyDescent="0.25">
      <c r="A100" s="276" t="s">
        <v>2502</v>
      </c>
      <c r="B100" s="264"/>
      <c r="C100" s="264"/>
      <c r="D100" s="276" t="s">
        <v>2581</v>
      </c>
      <c r="E100" s="264" t="s">
        <v>2581</v>
      </c>
      <c r="F100" s="277"/>
      <c r="G100" s="264" t="s">
        <v>2592</v>
      </c>
      <c r="H100" s="264"/>
      <c r="I100" s="264"/>
      <c r="J100" s="264"/>
      <c r="K100" s="264"/>
      <c r="L100" s="264"/>
      <c r="M100" s="264"/>
      <c r="N100" s="264"/>
      <c r="O100" s="264"/>
      <c r="P100" s="264"/>
    </row>
    <row r="101" spans="1:16" s="273" customFormat="1" x14ac:dyDescent="0.25">
      <c r="A101" s="276" t="s">
        <v>2503</v>
      </c>
      <c r="B101" s="264" t="s">
        <v>32</v>
      </c>
      <c r="C101" s="264" t="s">
        <v>2564</v>
      </c>
      <c r="D101" s="276" t="s">
        <v>2565</v>
      </c>
      <c r="E101" s="264" t="s">
        <v>2565</v>
      </c>
      <c r="F101" s="277" t="s">
        <v>2467</v>
      </c>
      <c r="G101" s="264" t="s">
        <v>2468</v>
      </c>
      <c r="H101" s="264">
        <v>1</v>
      </c>
      <c r="I101" s="264">
        <v>36.75</v>
      </c>
      <c r="J101" s="278">
        <f>I101/6.3</f>
        <v>5.8333333333333339</v>
      </c>
      <c r="K101" s="264">
        <v>1</v>
      </c>
      <c r="L101" s="264">
        <v>36.75</v>
      </c>
      <c r="M101" s="278">
        <f>L101/6.3</f>
        <v>5.8333333333333339</v>
      </c>
      <c r="N101" s="264">
        <v>1</v>
      </c>
      <c r="O101" s="264">
        <v>36.75</v>
      </c>
      <c r="P101" s="278">
        <f>O101/6.3</f>
        <v>5.8333333333333339</v>
      </c>
    </row>
    <row r="102" spans="1:16" x14ac:dyDescent="0.25">
      <c r="A102" s="276" t="s">
        <v>2503</v>
      </c>
      <c r="B102" s="264"/>
      <c r="C102" s="264"/>
      <c r="D102" s="276" t="s">
        <v>2566</v>
      </c>
      <c r="E102" s="264" t="s">
        <v>2566</v>
      </c>
      <c r="F102" s="277"/>
      <c r="G102" s="264"/>
      <c r="H102" s="264"/>
      <c r="I102" s="264"/>
      <c r="J102" s="264"/>
      <c r="K102" s="264"/>
      <c r="L102" s="264"/>
      <c r="M102" s="264"/>
      <c r="N102" s="264"/>
      <c r="O102" s="264"/>
      <c r="P102" s="264"/>
    </row>
    <row r="103" spans="1:16" x14ac:dyDescent="0.25">
      <c r="A103" s="276" t="s">
        <v>2503</v>
      </c>
      <c r="B103" s="264" t="s">
        <v>64</v>
      </c>
      <c r="C103" s="264" t="s">
        <v>2564</v>
      </c>
      <c r="D103" s="276" t="s">
        <v>2565</v>
      </c>
      <c r="E103" s="264" t="s">
        <v>2565</v>
      </c>
      <c r="F103" s="277" t="s">
        <v>2504</v>
      </c>
      <c r="G103" s="264" t="s">
        <v>2468</v>
      </c>
      <c r="H103" s="264">
        <v>2</v>
      </c>
      <c r="I103" s="264">
        <v>35.875</v>
      </c>
      <c r="J103" s="278">
        <f>I103/6.3</f>
        <v>5.6944444444444446</v>
      </c>
      <c r="K103" s="264">
        <v>2</v>
      </c>
      <c r="L103" s="264">
        <v>35.875</v>
      </c>
      <c r="M103" s="278">
        <f>L103/6.3</f>
        <v>5.6944444444444446</v>
      </c>
      <c r="N103" s="264">
        <v>2</v>
      </c>
      <c r="O103" s="264">
        <v>35.875</v>
      </c>
      <c r="P103" s="278">
        <f>O103/6.3</f>
        <v>5.6944444444444446</v>
      </c>
    </row>
    <row r="104" spans="1:16" x14ac:dyDescent="0.25">
      <c r="A104" s="276" t="s">
        <v>2503</v>
      </c>
      <c r="B104" s="264"/>
      <c r="C104" s="264"/>
      <c r="D104" s="276" t="s">
        <v>2566</v>
      </c>
      <c r="E104" s="264" t="s">
        <v>2566</v>
      </c>
      <c r="F104" s="277"/>
      <c r="G104" s="264"/>
      <c r="H104" s="264"/>
      <c r="I104" s="264"/>
      <c r="J104" s="264"/>
      <c r="K104" s="264"/>
      <c r="L104" s="264"/>
      <c r="M104" s="264"/>
      <c r="N104" s="264"/>
      <c r="O104" s="264"/>
      <c r="P104" s="264"/>
    </row>
    <row r="105" spans="1:16" x14ac:dyDescent="0.25">
      <c r="A105" s="276" t="s">
        <v>2505</v>
      </c>
      <c r="B105" s="264" t="s">
        <v>32</v>
      </c>
      <c r="C105" s="264" t="s">
        <v>2564</v>
      </c>
      <c r="D105" s="276" t="s">
        <v>2593</v>
      </c>
      <c r="E105" s="264" t="s">
        <v>2593</v>
      </c>
      <c r="F105" s="277">
        <v>2</v>
      </c>
      <c r="G105" s="264" t="s">
        <v>2466</v>
      </c>
      <c r="H105" s="264">
        <v>2</v>
      </c>
      <c r="I105" s="264">
        <v>37.625</v>
      </c>
      <c r="J105" s="278">
        <f>I105/6.3</f>
        <v>5.9722222222222223</v>
      </c>
      <c r="K105" s="264">
        <v>2</v>
      </c>
      <c r="L105" s="264">
        <v>37.625</v>
      </c>
      <c r="M105" s="278">
        <f>L105/6.3</f>
        <v>5.9722222222222223</v>
      </c>
      <c r="N105" s="264">
        <v>2</v>
      </c>
      <c r="O105" s="264">
        <v>37.625</v>
      </c>
      <c r="P105" s="278">
        <f>O105/6.3</f>
        <v>5.9722222222222223</v>
      </c>
    </row>
    <row r="106" spans="1:16" x14ac:dyDescent="0.25">
      <c r="A106" s="276" t="s">
        <v>2505</v>
      </c>
      <c r="B106" s="264"/>
      <c r="C106" s="264"/>
      <c r="D106" s="276" t="s">
        <v>2594</v>
      </c>
      <c r="E106" s="264" t="s">
        <v>2594</v>
      </c>
      <c r="F106" s="277"/>
      <c r="G106" s="264" t="s">
        <v>2592</v>
      </c>
      <c r="H106" s="264"/>
      <c r="I106" s="264"/>
      <c r="J106" s="264"/>
      <c r="K106" s="264"/>
      <c r="L106" s="264"/>
      <c r="M106" s="264"/>
      <c r="N106" s="264"/>
      <c r="O106" s="264"/>
      <c r="P106" s="264"/>
    </row>
    <row r="107" spans="1:16" x14ac:dyDescent="0.25">
      <c r="A107" s="276" t="s">
        <v>2505</v>
      </c>
      <c r="B107" s="264" t="s">
        <v>64</v>
      </c>
      <c r="C107" s="264" t="s">
        <v>2564</v>
      </c>
      <c r="D107" s="276" t="s">
        <v>2595</v>
      </c>
      <c r="E107" s="264" t="s">
        <v>2595</v>
      </c>
      <c r="F107" s="277" t="s">
        <v>2469</v>
      </c>
      <c r="G107" s="264" t="s">
        <v>2468</v>
      </c>
      <c r="H107" s="264">
        <v>3</v>
      </c>
      <c r="I107" s="264">
        <v>35</v>
      </c>
      <c r="J107" s="278">
        <f>I107/6.3</f>
        <v>5.5555555555555554</v>
      </c>
      <c r="K107" s="264">
        <v>3</v>
      </c>
      <c r="L107" s="264">
        <v>35</v>
      </c>
      <c r="M107" s="278">
        <f>L107/6.3</f>
        <v>5.5555555555555554</v>
      </c>
      <c r="N107" s="264">
        <v>3</v>
      </c>
      <c r="O107" s="264">
        <v>35</v>
      </c>
      <c r="P107" s="278">
        <f>O107/6.3</f>
        <v>5.5555555555555554</v>
      </c>
    </row>
    <row r="108" spans="1:16" x14ac:dyDescent="0.25">
      <c r="A108" s="276" t="s">
        <v>2505</v>
      </c>
      <c r="B108" s="264"/>
      <c r="C108" s="264"/>
      <c r="D108" s="276" t="s">
        <v>2596</v>
      </c>
      <c r="E108" s="264" t="s">
        <v>2596</v>
      </c>
      <c r="F108" s="277"/>
      <c r="G108" s="264"/>
      <c r="H108" s="264"/>
      <c r="I108" s="264"/>
      <c r="J108" s="264"/>
      <c r="K108" s="264"/>
      <c r="L108" s="264"/>
      <c r="M108" s="264"/>
      <c r="N108" s="264"/>
      <c r="O108" s="264"/>
      <c r="P108" s="264"/>
    </row>
    <row r="109" spans="1:16" s="273" customFormat="1" x14ac:dyDescent="0.25">
      <c r="A109" s="276" t="s">
        <v>2506</v>
      </c>
      <c r="B109" s="264" t="s">
        <v>32</v>
      </c>
      <c r="C109" s="264" t="s">
        <v>28</v>
      </c>
      <c r="D109" s="276" t="s">
        <v>2597</v>
      </c>
      <c r="E109" s="264" t="s">
        <v>2597</v>
      </c>
      <c r="F109" s="277" t="s">
        <v>2504</v>
      </c>
      <c r="G109" s="280" t="s">
        <v>2466</v>
      </c>
      <c r="H109" s="262">
        <v>2</v>
      </c>
      <c r="I109" s="265">
        <v>37.1</v>
      </c>
      <c r="J109" s="278">
        <f>I109/10.5</f>
        <v>3.5333333333333337</v>
      </c>
      <c r="K109" s="262">
        <v>2</v>
      </c>
      <c r="L109" s="265">
        <v>37.1</v>
      </c>
      <c r="M109" s="278">
        <f>L109/10.5</f>
        <v>3.5333333333333337</v>
      </c>
      <c r="N109" s="262">
        <v>2</v>
      </c>
      <c r="O109" s="265">
        <v>37.1</v>
      </c>
      <c r="P109" s="278">
        <f>O109/10.5</f>
        <v>3.5333333333333337</v>
      </c>
    </row>
    <row r="110" spans="1:16" x14ac:dyDescent="0.25">
      <c r="A110" s="276" t="s">
        <v>2506</v>
      </c>
      <c r="B110" s="264"/>
      <c r="C110" s="264"/>
      <c r="D110" s="276"/>
      <c r="E110" s="264"/>
      <c r="F110" s="277"/>
      <c r="G110" s="264" t="s">
        <v>2592</v>
      </c>
      <c r="H110" s="264"/>
      <c r="I110" s="264"/>
      <c r="J110" s="264"/>
      <c r="K110" s="264"/>
      <c r="L110" s="264"/>
      <c r="M110" s="264"/>
      <c r="N110" s="264"/>
      <c r="O110" s="264"/>
      <c r="P110" s="264"/>
    </row>
    <row r="111" spans="1:16" x14ac:dyDescent="0.25">
      <c r="A111" s="276" t="s">
        <v>2506</v>
      </c>
      <c r="B111" s="264" t="s">
        <v>64</v>
      </c>
      <c r="C111" s="264" t="s">
        <v>26</v>
      </c>
      <c r="D111" s="276" t="s">
        <v>2590</v>
      </c>
      <c r="E111" s="264" t="s">
        <v>2590</v>
      </c>
      <c r="F111" s="277">
        <v>1</v>
      </c>
      <c r="G111" s="264" t="s">
        <v>2466</v>
      </c>
      <c r="H111" s="264">
        <v>1</v>
      </c>
      <c r="I111" s="264">
        <v>38.15</v>
      </c>
      <c r="J111" s="278">
        <f>I111/11</f>
        <v>3.4681818181818183</v>
      </c>
      <c r="K111" s="264">
        <v>1</v>
      </c>
      <c r="L111" s="264">
        <v>38.15</v>
      </c>
      <c r="M111" s="278">
        <f>L111/11</f>
        <v>3.4681818181818183</v>
      </c>
      <c r="N111" s="264">
        <v>1</v>
      </c>
      <c r="O111" s="264">
        <v>38.15</v>
      </c>
      <c r="P111" s="278">
        <f>O111/11</f>
        <v>3.4681818181818183</v>
      </c>
    </row>
    <row r="112" spans="1:16" x14ac:dyDescent="0.25">
      <c r="A112" s="276" t="s">
        <v>2506</v>
      </c>
      <c r="B112" s="264"/>
      <c r="C112" s="264"/>
      <c r="D112" s="276"/>
      <c r="E112" s="264"/>
      <c r="F112" s="277"/>
      <c r="G112" s="264" t="s">
        <v>2592</v>
      </c>
      <c r="H112" s="264"/>
      <c r="I112" s="264"/>
      <c r="J112" s="264"/>
      <c r="K112" s="264"/>
      <c r="L112" s="264"/>
      <c r="M112" s="264"/>
      <c r="N112" s="264"/>
      <c r="O112" s="264"/>
      <c r="P112" s="264"/>
    </row>
    <row r="113" spans="1:16" x14ac:dyDescent="0.25">
      <c r="A113" s="260" t="s">
        <v>2507</v>
      </c>
      <c r="B113" s="262" t="s">
        <v>32</v>
      </c>
      <c r="C113" s="262" t="s">
        <v>2598</v>
      </c>
      <c r="D113" s="260" t="s">
        <v>2552</v>
      </c>
      <c r="E113" s="262" t="s">
        <v>2552</v>
      </c>
      <c r="F113" s="263">
        <v>1</v>
      </c>
      <c r="G113" s="264" t="s">
        <v>2553</v>
      </c>
      <c r="H113" s="262">
        <v>1</v>
      </c>
      <c r="I113" s="262">
        <v>121</v>
      </c>
      <c r="J113" s="265">
        <f>I113/38.5</f>
        <v>3.1428571428571428</v>
      </c>
      <c r="K113" s="262">
        <v>1</v>
      </c>
      <c r="L113" s="262">
        <v>121</v>
      </c>
      <c r="M113" s="265">
        <f>L113/38.5</f>
        <v>3.1428571428571428</v>
      </c>
      <c r="N113" s="262">
        <v>1</v>
      </c>
      <c r="O113" s="262">
        <v>121</v>
      </c>
      <c r="P113" s="265">
        <f>O113/38.5</f>
        <v>3.1428571428571428</v>
      </c>
    </row>
    <row r="114" spans="1:16" x14ac:dyDescent="0.25">
      <c r="A114" s="260" t="s">
        <v>2507</v>
      </c>
      <c r="B114" s="262"/>
      <c r="C114" s="262"/>
      <c r="D114" s="260" t="s">
        <v>2599</v>
      </c>
      <c r="E114" s="262" t="s">
        <v>2599</v>
      </c>
      <c r="F114" s="263"/>
      <c r="G114" s="262"/>
      <c r="H114" s="262"/>
      <c r="I114" s="262"/>
      <c r="J114" s="262">
        <f>I113/11</f>
        <v>11</v>
      </c>
      <c r="K114" s="262"/>
      <c r="L114" s="262"/>
      <c r="M114" s="262">
        <f>L113/11</f>
        <v>11</v>
      </c>
      <c r="N114" s="262"/>
      <c r="O114" s="262"/>
      <c r="P114" s="262">
        <f>O113/11</f>
        <v>11</v>
      </c>
    </row>
    <row r="115" spans="1:16" x14ac:dyDescent="0.25">
      <c r="A115" s="260" t="s">
        <v>2507</v>
      </c>
      <c r="B115" s="262"/>
      <c r="C115" s="262"/>
      <c r="D115" s="260" t="s">
        <v>2555</v>
      </c>
      <c r="E115" s="262">
        <v>37537</v>
      </c>
      <c r="F115" s="263" t="s">
        <v>2487</v>
      </c>
      <c r="G115" s="262" t="s">
        <v>2468</v>
      </c>
      <c r="H115" s="262">
        <v>4</v>
      </c>
      <c r="I115" s="262">
        <v>37.536999999999999</v>
      </c>
      <c r="J115" s="265">
        <f>I115/11</f>
        <v>3.4124545454545454</v>
      </c>
      <c r="K115" s="262">
        <v>4</v>
      </c>
      <c r="L115" s="262">
        <v>37.536999999999999</v>
      </c>
      <c r="M115" s="265">
        <f>L115/11</f>
        <v>3.4124545454545454</v>
      </c>
      <c r="N115" s="262">
        <v>4</v>
      </c>
      <c r="O115" s="262">
        <v>37.536999999999999</v>
      </c>
      <c r="P115" s="265">
        <f>O115/11</f>
        <v>3.4124545454545454</v>
      </c>
    </row>
    <row r="116" spans="1:16" x14ac:dyDescent="0.25">
      <c r="A116" s="260" t="s">
        <v>2507</v>
      </c>
      <c r="B116" s="262"/>
      <c r="C116" s="262"/>
      <c r="D116" s="260" t="s">
        <v>2556</v>
      </c>
      <c r="E116" s="262" t="s">
        <v>2579</v>
      </c>
      <c r="F116" s="263"/>
      <c r="G116" s="262"/>
      <c r="H116" s="262"/>
      <c r="I116" s="262"/>
      <c r="J116" s="262"/>
      <c r="K116" s="262"/>
      <c r="L116" s="262"/>
      <c r="M116" s="262"/>
      <c r="N116" s="262"/>
      <c r="O116" s="262"/>
      <c r="P116" s="262"/>
    </row>
    <row r="117" spans="1:16" x14ac:dyDescent="0.25">
      <c r="A117" s="260" t="s">
        <v>2507</v>
      </c>
      <c r="B117" s="262" t="s">
        <v>64</v>
      </c>
      <c r="C117" s="262" t="s">
        <v>2576</v>
      </c>
      <c r="D117" s="260" t="s">
        <v>2585</v>
      </c>
      <c r="E117" s="262" t="s">
        <v>2585</v>
      </c>
      <c r="F117" s="263" t="s">
        <v>2484</v>
      </c>
      <c r="G117" s="264" t="s">
        <v>2553</v>
      </c>
      <c r="H117" s="262">
        <v>5</v>
      </c>
      <c r="I117" s="262">
        <v>110</v>
      </c>
      <c r="J117" s="265">
        <f>I117/38.5</f>
        <v>2.8571428571428572</v>
      </c>
      <c r="K117" s="262">
        <v>5</v>
      </c>
      <c r="L117" s="262">
        <v>110</v>
      </c>
      <c r="M117" s="265">
        <f>L117/38.5</f>
        <v>2.8571428571428572</v>
      </c>
      <c r="N117" s="262">
        <v>5</v>
      </c>
      <c r="O117" s="262">
        <v>110</v>
      </c>
      <c r="P117" s="265">
        <f>O117/38.5</f>
        <v>2.8571428571428572</v>
      </c>
    </row>
    <row r="118" spans="1:16" x14ac:dyDescent="0.25">
      <c r="A118" s="260" t="s">
        <v>2507</v>
      </c>
      <c r="B118" s="262"/>
      <c r="C118" s="262"/>
      <c r="D118" s="260" t="s">
        <v>2600</v>
      </c>
      <c r="E118" s="262" t="s">
        <v>2600</v>
      </c>
      <c r="F118" s="263"/>
      <c r="G118" s="262"/>
      <c r="H118" s="262"/>
      <c r="I118" s="262"/>
      <c r="J118" s="265">
        <f>I117/11</f>
        <v>10</v>
      </c>
      <c r="K118" s="262"/>
      <c r="L118" s="262"/>
      <c r="M118" s="265">
        <f>L117/11</f>
        <v>10</v>
      </c>
      <c r="N118" s="262"/>
      <c r="O118" s="262"/>
      <c r="P118" s="265">
        <f>O117/11</f>
        <v>10</v>
      </c>
    </row>
    <row r="119" spans="1:16" x14ac:dyDescent="0.25">
      <c r="A119" s="260" t="s">
        <v>2507</v>
      </c>
      <c r="B119" s="262"/>
      <c r="C119" s="262"/>
      <c r="D119" s="260" t="s">
        <v>2586</v>
      </c>
      <c r="E119" s="262" t="s">
        <v>2586</v>
      </c>
      <c r="F119" s="263" t="s">
        <v>2487</v>
      </c>
      <c r="G119" s="262" t="s">
        <v>2468</v>
      </c>
      <c r="H119" s="262">
        <v>4</v>
      </c>
      <c r="I119" s="262">
        <v>37.536999999999999</v>
      </c>
      <c r="J119" s="265">
        <f>I119/11</f>
        <v>3.4124545454545454</v>
      </c>
      <c r="K119" s="262">
        <v>4</v>
      </c>
      <c r="L119" s="262">
        <v>37.536999999999999</v>
      </c>
      <c r="M119" s="265">
        <f>L119/11</f>
        <v>3.4124545454545454</v>
      </c>
      <c r="N119" s="262">
        <v>4</v>
      </c>
      <c r="O119" s="262">
        <v>37.536999999999999</v>
      </c>
      <c r="P119" s="265">
        <f>O119/11</f>
        <v>3.4124545454545454</v>
      </c>
    </row>
    <row r="120" spans="1:16" x14ac:dyDescent="0.25">
      <c r="A120" s="260" t="s">
        <v>2507</v>
      </c>
      <c r="B120" s="262"/>
      <c r="C120" s="262"/>
      <c r="D120" s="260" t="s">
        <v>2556</v>
      </c>
      <c r="E120" s="262" t="s">
        <v>2556</v>
      </c>
      <c r="F120" s="263"/>
      <c r="G120" s="262"/>
      <c r="H120" s="262"/>
      <c r="I120" s="262"/>
      <c r="J120" s="262"/>
      <c r="K120" s="262"/>
      <c r="L120" s="262"/>
      <c r="M120" s="262"/>
      <c r="N120" s="262"/>
      <c r="O120" s="262"/>
      <c r="P120" s="262"/>
    </row>
    <row r="121" spans="1:16" x14ac:dyDescent="0.25">
      <c r="A121" s="260" t="s">
        <v>2508</v>
      </c>
      <c r="B121" s="262" t="s">
        <v>32</v>
      </c>
      <c r="C121" s="262" t="s">
        <v>2576</v>
      </c>
      <c r="D121" s="260" t="s">
        <v>2601</v>
      </c>
      <c r="E121" s="262" t="s">
        <v>2602</v>
      </c>
      <c r="F121" s="263" t="s">
        <v>2484</v>
      </c>
      <c r="G121" s="262" t="s">
        <v>2562</v>
      </c>
      <c r="H121" s="262">
        <v>5</v>
      </c>
      <c r="I121" s="265">
        <v>123.18</v>
      </c>
      <c r="J121" s="265">
        <f>I121/38.5</f>
        <v>3.1994805194805198</v>
      </c>
      <c r="K121" s="262">
        <v>5</v>
      </c>
      <c r="L121" s="265">
        <v>123.18</v>
      </c>
      <c r="M121" s="265">
        <f>L121/38.5</f>
        <v>3.1994805194805198</v>
      </c>
      <c r="N121" s="262">
        <v>5</v>
      </c>
      <c r="O121" s="265">
        <v>123.18</v>
      </c>
      <c r="P121" s="265">
        <f>O121/38.5</f>
        <v>3.1994805194805198</v>
      </c>
    </row>
    <row r="122" spans="1:16" x14ac:dyDescent="0.25">
      <c r="A122" s="260" t="s">
        <v>2508</v>
      </c>
      <c r="B122" s="262"/>
      <c r="C122" s="262"/>
      <c r="D122" s="260" t="s">
        <v>2558</v>
      </c>
      <c r="E122" s="263" t="s">
        <v>2603</v>
      </c>
      <c r="F122" s="263"/>
      <c r="G122" s="262" t="s">
        <v>2578</v>
      </c>
      <c r="H122" s="262"/>
      <c r="I122" s="262"/>
      <c r="J122" s="265">
        <f>I121/11</f>
        <v>11.198181818181819</v>
      </c>
      <c r="K122" s="262"/>
      <c r="L122" s="262"/>
      <c r="M122" s="265">
        <f>L121/11</f>
        <v>11.198181818181819</v>
      </c>
      <c r="N122" s="262"/>
      <c r="O122" s="262"/>
      <c r="P122" s="265">
        <f>O121/11</f>
        <v>11.198181818181819</v>
      </c>
    </row>
    <row r="123" spans="1:16" x14ac:dyDescent="0.25">
      <c r="A123" s="260" t="s">
        <v>2508</v>
      </c>
      <c r="B123" s="262"/>
      <c r="C123" s="262"/>
      <c r="D123" s="260" t="s">
        <v>2555</v>
      </c>
      <c r="E123" s="262" t="s">
        <v>2555</v>
      </c>
      <c r="F123" s="263" t="s">
        <v>2469</v>
      </c>
      <c r="G123" s="262" t="s">
        <v>2468</v>
      </c>
      <c r="H123" s="262">
        <v>3</v>
      </c>
      <c r="I123" s="262">
        <v>38.5</v>
      </c>
      <c r="J123" s="262">
        <f>I123/11</f>
        <v>3.5</v>
      </c>
      <c r="K123" s="262">
        <v>3</v>
      </c>
      <c r="L123" s="262">
        <v>38.5</v>
      </c>
      <c r="M123" s="262">
        <f>L123/11</f>
        <v>3.5</v>
      </c>
      <c r="N123" s="262">
        <v>3</v>
      </c>
      <c r="O123" s="262">
        <v>38.5</v>
      </c>
      <c r="P123" s="262">
        <f>O123/11</f>
        <v>3.5</v>
      </c>
    </row>
    <row r="124" spans="1:16" x14ac:dyDescent="0.25">
      <c r="A124" s="260" t="s">
        <v>2508</v>
      </c>
      <c r="B124" s="262"/>
      <c r="C124" s="262"/>
      <c r="D124" s="260" t="s">
        <v>2556</v>
      </c>
      <c r="E124" s="262" t="s">
        <v>2556</v>
      </c>
      <c r="F124" s="263"/>
      <c r="G124" s="262"/>
      <c r="H124" s="262"/>
      <c r="I124" s="262"/>
      <c r="J124" s="262"/>
      <c r="K124" s="262"/>
      <c r="L124" s="262"/>
      <c r="M124" s="262"/>
      <c r="N124" s="262"/>
      <c r="O124" s="262"/>
      <c r="P124" s="262"/>
    </row>
    <row r="125" spans="1:16" x14ac:dyDescent="0.25">
      <c r="A125" s="260" t="s">
        <v>2508</v>
      </c>
      <c r="B125" s="262" t="s">
        <v>64</v>
      </c>
      <c r="C125" s="262" t="s">
        <v>2576</v>
      </c>
      <c r="D125" s="260" t="s">
        <v>2601</v>
      </c>
      <c r="E125" s="262" t="s">
        <v>2604</v>
      </c>
      <c r="F125" s="263" t="s">
        <v>2484</v>
      </c>
      <c r="G125" s="262" t="s">
        <v>2562</v>
      </c>
      <c r="H125" s="262">
        <v>5</v>
      </c>
      <c r="I125" s="265">
        <v>123.18</v>
      </c>
      <c r="J125" s="265">
        <f>I125/38.5</f>
        <v>3.1994805194805198</v>
      </c>
      <c r="K125" s="262">
        <v>5</v>
      </c>
      <c r="L125" s="265">
        <v>123.18</v>
      </c>
      <c r="M125" s="265">
        <f>L125/38.5</f>
        <v>3.1994805194805198</v>
      </c>
      <c r="N125" s="262">
        <v>5</v>
      </c>
      <c r="O125" s="265">
        <v>123.18</v>
      </c>
      <c r="P125" s="265">
        <f>O125/38.5</f>
        <v>3.1994805194805198</v>
      </c>
    </row>
    <row r="126" spans="1:16" x14ac:dyDescent="0.25">
      <c r="A126" s="260" t="s">
        <v>2508</v>
      </c>
      <c r="B126" s="262"/>
      <c r="C126" s="262"/>
      <c r="D126" s="260" t="s">
        <v>2558</v>
      </c>
      <c r="E126" s="262" t="s">
        <v>2605</v>
      </c>
      <c r="F126" s="263"/>
      <c r="G126" s="262" t="s">
        <v>2578</v>
      </c>
      <c r="H126" s="262"/>
      <c r="I126" s="262"/>
      <c r="J126" s="265">
        <f>I125/11</f>
        <v>11.198181818181819</v>
      </c>
      <c r="K126" s="262"/>
      <c r="L126" s="262"/>
      <c r="M126" s="265">
        <f>L125/11</f>
        <v>11.198181818181819</v>
      </c>
      <c r="N126" s="262"/>
      <c r="O126" s="262"/>
      <c r="P126" s="265">
        <f>O125/11</f>
        <v>11.198181818181819</v>
      </c>
    </row>
    <row r="127" spans="1:16" x14ac:dyDescent="0.25">
      <c r="A127" s="260" t="s">
        <v>2508</v>
      </c>
      <c r="B127" s="262"/>
      <c r="C127" s="262"/>
      <c r="D127" s="260" t="s">
        <v>2555</v>
      </c>
      <c r="E127" s="262" t="s">
        <v>2555</v>
      </c>
      <c r="F127" s="263" t="s">
        <v>2469</v>
      </c>
      <c r="G127" s="262" t="s">
        <v>2468</v>
      </c>
      <c r="H127" s="262">
        <v>3</v>
      </c>
      <c r="I127" s="262">
        <v>38.5</v>
      </c>
      <c r="J127" s="262">
        <f>I127/11</f>
        <v>3.5</v>
      </c>
      <c r="K127" s="262">
        <v>3</v>
      </c>
      <c r="L127" s="262">
        <v>38.5</v>
      </c>
      <c r="M127" s="262">
        <f>L127/11</f>
        <v>3.5</v>
      </c>
      <c r="N127" s="262">
        <v>3</v>
      </c>
      <c r="O127" s="262">
        <v>38.5</v>
      </c>
      <c r="P127" s="262">
        <f>O127/11</f>
        <v>3.5</v>
      </c>
    </row>
    <row r="128" spans="1:16" x14ac:dyDescent="0.25">
      <c r="A128" s="260" t="s">
        <v>2508</v>
      </c>
      <c r="B128" s="262"/>
      <c r="C128" s="262"/>
      <c r="D128" s="260" t="s">
        <v>2556</v>
      </c>
      <c r="E128" s="262" t="s">
        <v>2556</v>
      </c>
      <c r="F128" s="263"/>
      <c r="G128" s="262"/>
      <c r="H128" s="262"/>
      <c r="I128" s="262"/>
      <c r="J128" s="262"/>
      <c r="K128" s="262"/>
      <c r="L128" s="262"/>
      <c r="M128" s="262"/>
      <c r="N128" s="262"/>
      <c r="O128" s="262"/>
      <c r="P128" s="262"/>
    </row>
    <row r="129" spans="1:16" x14ac:dyDescent="0.25">
      <c r="A129" s="260" t="s">
        <v>2509</v>
      </c>
      <c r="B129" s="262" t="s">
        <v>32</v>
      </c>
      <c r="C129" s="262" t="s">
        <v>25</v>
      </c>
      <c r="D129" s="260" t="s">
        <v>2585</v>
      </c>
      <c r="E129" s="262" t="s">
        <v>2585</v>
      </c>
      <c r="F129" s="267" t="s">
        <v>2484</v>
      </c>
      <c r="G129" s="280" t="s">
        <v>2553</v>
      </c>
      <c r="H129" s="262">
        <v>5</v>
      </c>
      <c r="I129" s="265">
        <v>125.235</v>
      </c>
      <c r="J129" s="265">
        <v>11.385</v>
      </c>
      <c r="K129" s="262">
        <v>5</v>
      </c>
      <c r="L129" s="265">
        <v>125.235</v>
      </c>
      <c r="M129" s="265">
        <v>11.385</v>
      </c>
      <c r="N129" s="262">
        <v>5</v>
      </c>
      <c r="O129" s="265">
        <v>125.235</v>
      </c>
      <c r="P129" s="265">
        <v>11.385</v>
      </c>
    </row>
    <row r="130" spans="1:16" x14ac:dyDescent="0.25">
      <c r="A130" s="260" t="s">
        <v>2509</v>
      </c>
      <c r="B130" s="262"/>
      <c r="C130" s="262"/>
      <c r="D130" s="260" t="s">
        <v>2600</v>
      </c>
      <c r="E130" s="262" t="s">
        <v>2600</v>
      </c>
      <c r="F130" s="263"/>
      <c r="G130" s="262"/>
      <c r="H130" s="262"/>
      <c r="I130" s="262"/>
      <c r="J130" s="265"/>
      <c r="K130" s="262"/>
      <c r="L130" s="262"/>
      <c r="M130" s="262"/>
      <c r="N130" s="262"/>
      <c r="O130" s="262"/>
      <c r="P130" s="262"/>
    </row>
    <row r="131" spans="1:16" x14ac:dyDescent="0.25">
      <c r="A131" s="260" t="s">
        <v>2509</v>
      </c>
      <c r="B131" s="262" t="s">
        <v>64</v>
      </c>
      <c r="C131" s="262" t="s">
        <v>25</v>
      </c>
      <c r="D131" s="260" t="s">
        <v>2585</v>
      </c>
      <c r="E131" s="262" t="s">
        <v>2585</v>
      </c>
      <c r="F131" s="263" t="s">
        <v>2484</v>
      </c>
      <c r="G131" s="264" t="s">
        <v>2553</v>
      </c>
      <c r="H131" s="262">
        <v>5</v>
      </c>
      <c r="I131" s="265">
        <v>125.235</v>
      </c>
      <c r="J131" s="268">
        <v>11.385</v>
      </c>
      <c r="K131" s="262">
        <v>5</v>
      </c>
      <c r="L131" s="265">
        <v>125.235</v>
      </c>
      <c r="M131" s="265">
        <v>11.385</v>
      </c>
      <c r="N131" s="262">
        <v>5</v>
      </c>
      <c r="O131" s="265">
        <v>125.235</v>
      </c>
      <c r="P131" s="265">
        <v>11.385</v>
      </c>
    </row>
    <row r="132" spans="1:16" x14ac:dyDescent="0.25">
      <c r="A132" s="260" t="s">
        <v>2509</v>
      </c>
      <c r="B132" s="262"/>
      <c r="C132" s="262"/>
      <c r="D132" s="260" t="s">
        <v>2600</v>
      </c>
      <c r="E132" s="262" t="s">
        <v>2600</v>
      </c>
      <c r="F132" s="267"/>
      <c r="G132" s="262"/>
      <c r="H132" s="262"/>
      <c r="I132" s="262"/>
      <c r="J132" s="262"/>
      <c r="K132" s="269"/>
      <c r="L132" s="269"/>
      <c r="M132" s="269"/>
      <c r="N132" s="269"/>
      <c r="O132" s="269"/>
      <c r="P132" s="262"/>
    </row>
    <row r="133" spans="1:16" s="273" customFormat="1" x14ac:dyDescent="0.25">
      <c r="A133" s="260" t="s">
        <v>2510</v>
      </c>
      <c r="B133" s="262" t="s">
        <v>32</v>
      </c>
      <c r="C133" s="262" t="s">
        <v>2576</v>
      </c>
      <c r="D133" s="260" t="s">
        <v>2584</v>
      </c>
      <c r="E133" s="262" t="s">
        <v>2606</v>
      </c>
      <c r="F133" s="263" t="s">
        <v>2484</v>
      </c>
      <c r="G133" s="284" t="s">
        <v>2562</v>
      </c>
      <c r="H133" s="262">
        <v>5</v>
      </c>
      <c r="I133" s="265">
        <v>125.235</v>
      </c>
      <c r="J133" s="265">
        <f>I133/38.5</f>
        <v>3.2528571428571427</v>
      </c>
      <c r="K133" s="262">
        <v>5</v>
      </c>
      <c r="L133" s="265">
        <v>125.235</v>
      </c>
      <c r="M133" s="265">
        <f>L133/38.5</f>
        <v>3.2528571428571427</v>
      </c>
      <c r="N133" s="262">
        <v>5</v>
      </c>
      <c r="O133" s="265">
        <v>125.235</v>
      </c>
      <c r="P133" s="265">
        <f>O133/38.5</f>
        <v>3.2528571428571427</v>
      </c>
    </row>
    <row r="134" spans="1:16" x14ac:dyDescent="0.25">
      <c r="A134" s="260" t="s">
        <v>2510</v>
      </c>
      <c r="B134" s="262"/>
      <c r="C134" s="262"/>
      <c r="D134" s="260" t="s">
        <v>2558</v>
      </c>
      <c r="E134" s="262" t="s">
        <v>2607</v>
      </c>
      <c r="F134" s="263"/>
      <c r="G134" s="262" t="s">
        <v>2578</v>
      </c>
      <c r="H134" s="262"/>
      <c r="I134" s="262"/>
      <c r="J134" s="265">
        <f>I133/11</f>
        <v>11.385</v>
      </c>
      <c r="K134" s="262"/>
      <c r="L134" s="262"/>
      <c r="M134" s="265">
        <f>L133/11</f>
        <v>11.385</v>
      </c>
      <c r="N134" s="262"/>
      <c r="O134" s="262"/>
      <c r="P134" s="265">
        <f>O133/11</f>
        <v>11.385</v>
      </c>
    </row>
    <row r="135" spans="1:16" x14ac:dyDescent="0.25">
      <c r="A135" s="260" t="s">
        <v>2510</v>
      </c>
      <c r="B135" s="262"/>
      <c r="C135" s="262"/>
      <c r="D135" s="260" t="s">
        <v>2586</v>
      </c>
      <c r="E135" s="262" t="s">
        <v>2586</v>
      </c>
      <c r="F135" s="263" t="s">
        <v>2469</v>
      </c>
      <c r="G135" s="262" t="s">
        <v>2468</v>
      </c>
      <c r="H135" s="262">
        <v>3</v>
      </c>
      <c r="I135" s="262">
        <v>38.5</v>
      </c>
      <c r="J135" s="262">
        <f>I135/11</f>
        <v>3.5</v>
      </c>
      <c r="K135" s="262">
        <v>3</v>
      </c>
      <c r="L135" s="262">
        <v>38.5</v>
      </c>
      <c r="M135" s="262">
        <f>L135/11</f>
        <v>3.5</v>
      </c>
      <c r="N135" s="262">
        <v>3</v>
      </c>
      <c r="O135" s="262">
        <v>38.5</v>
      </c>
      <c r="P135" s="262">
        <f>O135/11</f>
        <v>3.5</v>
      </c>
    </row>
    <row r="136" spans="1:16" x14ac:dyDescent="0.25">
      <c r="A136" s="260" t="s">
        <v>2510</v>
      </c>
      <c r="B136" s="262"/>
      <c r="C136" s="262"/>
      <c r="D136" s="260" t="s">
        <v>2556</v>
      </c>
      <c r="E136" s="262" t="s">
        <v>2556</v>
      </c>
      <c r="F136" s="263"/>
      <c r="G136" s="262"/>
      <c r="H136" s="262"/>
      <c r="I136" s="262"/>
      <c r="J136" s="262"/>
      <c r="K136" s="262"/>
      <c r="L136" s="262"/>
      <c r="M136" s="262"/>
      <c r="N136" s="262"/>
      <c r="O136" s="262"/>
      <c r="P136" s="262"/>
    </row>
    <row r="137" spans="1:16" x14ac:dyDescent="0.25">
      <c r="A137" s="260" t="s">
        <v>2510</v>
      </c>
      <c r="B137" s="262" t="s">
        <v>64</v>
      </c>
      <c r="C137" s="262" t="s">
        <v>2576</v>
      </c>
      <c r="D137" s="260" t="s">
        <v>2584</v>
      </c>
      <c r="E137" s="262" t="s">
        <v>2606</v>
      </c>
      <c r="F137" s="263" t="s">
        <v>2484</v>
      </c>
      <c r="G137" s="262" t="s">
        <v>2562</v>
      </c>
      <c r="H137" s="262">
        <v>5</v>
      </c>
      <c r="I137" s="265">
        <v>125.235</v>
      </c>
      <c r="J137" s="265" t="s">
        <v>2857</v>
      </c>
      <c r="K137" s="262">
        <v>5</v>
      </c>
      <c r="L137" s="265">
        <v>125.235</v>
      </c>
      <c r="M137" s="265" t="s">
        <v>2857</v>
      </c>
      <c r="N137" s="262">
        <v>5</v>
      </c>
      <c r="O137" s="265">
        <v>125.235</v>
      </c>
      <c r="P137" s="265" t="s">
        <v>2857</v>
      </c>
    </row>
    <row r="138" spans="1:16" x14ac:dyDescent="0.25">
      <c r="A138" s="260" t="s">
        <v>2510</v>
      </c>
      <c r="B138" s="262"/>
      <c r="C138" s="262"/>
      <c r="D138" s="260" t="s">
        <v>2558</v>
      </c>
      <c r="E138" s="262" t="s">
        <v>2607</v>
      </c>
      <c r="F138" s="263"/>
      <c r="G138" s="262" t="s">
        <v>2578</v>
      </c>
      <c r="H138" s="262"/>
      <c r="I138" s="262"/>
      <c r="J138" s="265">
        <f>I137/11</f>
        <v>11.385</v>
      </c>
      <c r="K138" s="262"/>
      <c r="L138" s="262"/>
      <c r="M138" s="265">
        <f>L137/11</f>
        <v>11.385</v>
      </c>
      <c r="N138" s="262"/>
      <c r="O138" s="262"/>
      <c r="P138" s="265">
        <f>O137/11</f>
        <v>11.385</v>
      </c>
    </row>
    <row r="139" spans="1:16" x14ac:dyDescent="0.25">
      <c r="A139" s="260" t="s">
        <v>2510</v>
      </c>
      <c r="B139" s="262"/>
      <c r="C139" s="262"/>
      <c r="D139" s="260" t="s">
        <v>2586</v>
      </c>
      <c r="E139" s="262" t="s">
        <v>2586</v>
      </c>
      <c r="F139" s="263" t="s">
        <v>2469</v>
      </c>
      <c r="G139" s="262" t="s">
        <v>2468</v>
      </c>
      <c r="H139" s="262">
        <v>3</v>
      </c>
      <c r="I139" s="262">
        <v>38.5</v>
      </c>
      <c r="J139" s="262">
        <f>I139/11</f>
        <v>3.5</v>
      </c>
      <c r="K139" s="262">
        <v>3</v>
      </c>
      <c r="L139" s="262">
        <v>38.5</v>
      </c>
      <c r="M139" s="262">
        <f>L139/11</f>
        <v>3.5</v>
      </c>
      <c r="N139" s="262">
        <v>3</v>
      </c>
      <c r="O139" s="262">
        <v>38.5</v>
      </c>
      <c r="P139" s="262">
        <f>O139/11</f>
        <v>3.5</v>
      </c>
    </row>
    <row r="140" spans="1:16" x14ac:dyDescent="0.25">
      <c r="A140" s="260" t="s">
        <v>2510</v>
      </c>
      <c r="B140" s="262"/>
      <c r="C140" s="262"/>
      <c r="D140" s="260" t="s">
        <v>2556</v>
      </c>
      <c r="E140" s="262" t="s">
        <v>2556</v>
      </c>
      <c r="F140" s="263"/>
      <c r="G140" s="262"/>
      <c r="H140" s="262"/>
      <c r="I140" s="262"/>
      <c r="J140" s="262"/>
      <c r="K140" s="262"/>
      <c r="L140" s="262"/>
      <c r="M140" s="262"/>
      <c r="N140" s="262"/>
      <c r="O140" s="262"/>
      <c r="P140" s="262"/>
    </row>
    <row r="141" spans="1:16" x14ac:dyDescent="0.25">
      <c r="A141" s="260" t="s">
        <v>2511</v>
      </c>
      <c r="B141" s="262" t="s">
        <v>32</v>
      </c>
      <c r="C141" s="262" t="s">
        <v>2564</v>
      </c>
      <c r="D141" s="260" t="s">
        <v>2565</v>
      </c>
      <c r="E141" s="262" t="s">
        <v>2565</v>
      </c>
      <c r="F141" s="263" t="s">
        <v>2467</v>
      </c>
      <c r="G141" s="262" t="s">
        <v>2468</v>
      </c>
      <c r="H141" s="262">
        <v>1</v>
      </c>
      <c r="I141" s="265">
        <v>36.75</v>
      </c>
      <c r="J141" s="265">
        <f>I141/63</f>
        <v>0.58333333333333337</v>
      </c>
      <c r="K141" s="262">
        <v>1</v>
      </c>
      <c r="L141" s="265">
        <v>36.75</v>
      </c>
      <c r="M141" s="265">
        <f>L141/63</f>
        <v>0.58333333333333337</v>
      </c>
      <c r="N141" s="262">
        <v>1</v>
      </c>
      <c r="O141" s="265">
        <v>36.75</v>
      </c>
      <c r="P141" s="265">
        <f>O141/63</f>
        <v>0.58333333333333337</v>
      </c>
    </row>
    <row r="142" spans="1:16" x14ac:dyDescent="0.25">
      <c r="A142" s="260" t="s">
        <v>2511</v>
      </c>
      <c r="B142" s="262"/>
      <c r="C142" s="262"/>
      <c r="D142" s="260" t="s">
        <v>2566</v>
      </c>
      <c r="E142" s="262" t="s">
        <v>2566</v>
      </c>
      <c r="F142" s="263"/>
      <c r="G142" s="262"/>
      <c r="H142" s="262"/>
      <c r="I142" s="262"/>
      <c r="J142" s="262"/>
      <c r="K142" s="262"/>
      <c r="L142" s="262"/>
      <c r="M142" s="262"/>
      <c r="N142" s="262"/>
      <c r="O142" s="262"/>
      <c r="P142" s="262"/>
    </row>
    <row r="143" spans="1:16" x14ac:dyDescent="0.25">
      <c r="A143" s="260" t="s">
        <v>2511</v>
      </c>
      <c r="B143" s="262" t="s">
        <v>64</v>
      </c>
      <c r="C143" s="262" t="s">
        <v>2564</v>
      </c>
      <c r="D143" s="260" t="s">
        <v>2565</v>
      </c>
      <c r="E143" s="262" t="s">
        <v>2565</v>
      </c>
      <c r="F143" s="263" t="s">
        <v>2504</v>
      </c>
      <c r="G143" s="262" t="s">
        <v>2468</v>
      </c>
      <c r="H143" s="262">
        <v>2</v>
      </c>
      <c r="I143" s="262">
        <v>35.875</v>
      </c>
      <c r="J143" s="265">
        <f>I143/6.3</f>
        <v>5.6944444444444446</v>
      </c>
      <c r="K143" s="262">
        <v>2</v>
      </c>
      <c r="L143" s="262">
        <v>35.875</v>
      </c>
      <c r="M143" s="265">
        <f>L143/6.3</f>
        <v>5.6944444444444446</v>
      </c>
      <c r="N143" s="262">
        <v>2</v>
      </c>
      <c r="O143" s="262">
        <v>35.875</v>
      </c>
      <c r="P143" s="265">
        <f>O143/6.3</f>
        <v>5.6944444444444446</v>
      </c>
    </row>
    <row r="144" spans="1:16" x14ac:dyDescent="0.25">
      <c r="A144" s="260" t="s">
        <v>2511</v>
      </c>
      <c r="B144" s="262"/>
      <c r="C144" s="262"/>
      <c r="D144" s="260" t="s">
        <v>2566</v>
      </c>
      <c r="E144" s="262" t="s">
        <v>2566</v>
      </c>
      <c r="F144" s="263"/>
      <c r="G144" s="262"/>
      <c r="H144" s="262"/>
      <c r="I144" s="262"/>
      <c r="J144" s="262"/>
      <c r="K144" s="262"/>
      <c r="L144" s="262"/>
      <c r="M144" s="262"/>
      <c r="N144" s="262"/>
      <c r="O144" s="262"/>
      <c r="P144" s="262"/>
    </row>
    <row r="145" spans="1:16" x14ac:dyDescent="0.25">
      <c r="A145" s="260" t="s">
        <v>2512</v>
      </c>
      <c r="B145" s="262" t="s">
        <v>32</v>
      </c>
      <c r="C145" s="262" t="s">
        <v>2608</v>
      </c>
      <c r="D145" s="260" t="s">
        <v>2557</v>
      </c>
      <c r="E145" s="262" t="s">
        <v>2609</v>
      </c>
      <c r="F145" s="263" t="s">
        <v>2481</v>
      </c>
      <c r="G145" s="262" t="s">
        <v>2562</v>
      </c>
      <c r="H145" s="262">
        <v>7</v>
      </c>
      <c r="I145" s="265">
        <v>121.14</v>
      </c>
      <c r="J145" s="265">
        <v>11.537142857142857</v>
      </c>
      <c r="K145" s="262">
        <v>7</v>
      </c>
      <c r="L145" s="265">
        <v>121.14</v>
      </c>
      <c r="M145" s="265">
        <v>11.537142857142857</v>
      </c>
      <c r="N145" s="262">
        <v>7</v>
      </c>
      <c r="O145" s="265">
        <v>121.14</v>
      </c>
      <c r="P145" s="265">
        <v>11.537142857142857</v>
      </c>
    </row>
    <row r="146" spans="1:16" x14ac:dyDescent="0.25">
      <c r="A146" s="260" t="s">
        <v>2512</v>
      </c>
      <c r="B146" s="262"/>
      <c r="C146" s="262"/>
      <c r="D146" s="260" t="s">
        <v>2600</v>
      </c>
      <c r="E146" s="262" t="s">
        <v>2610</v>
      </c>
      <c r="F146" s="263"/>
      <c r="G146" s="262"/>
      <c r="H146" s="262"/>
      <c r="I146" s="262"/>
      <c r="J146" s="262"/>
      <c r="K146" s="262"/>
      <c r="L146" s="262"/>
      <c r="M146" s="262"/>
      <c r="N146" s="262"/>
      <c r="O146" s="262"/>
      <c r="P146" s="262"/>
    </row>
    <row r="147" spans="1:16" x14ac:dyDescent="0.25">
      <c r="A147" s="260" t="s">
        <v>2512</v>
      </c>
      <c r="B147" s="262"/>
      <c r="C147" s="262" t="s">
        <v>2608</v>
      </c>
      <c r="D147" s="260" t="s">
        <v>2557</v>
      </c>
      <c r="E147" s="262" t="s">
        <v>2609</v>
      </c>
      <c r="F147" s="263" t="s">
        <v>2481</v>
      </c>
      <c r="G147" s="262" t="s">
        <v>2562</v>
      </c>
      <c r="H147" s="262">
        <v>7</v>
      </c>
      <c r="I147" s="262">
        <v>121.14</v>
      </c>
      <c r="J147" s="265">
        <v>11.537142857142857</v>
      </c>
      <c r="K147" s="262">
        <v>7</v>
      </c>
      <c r="L147" s="262">
        <v>121.14</v>
      </c>
      <c r="M147" s="265">
        <v>11.537142857142857</v>
      </c>
      <c r="N147" s="262">
        <v>7</v>
      </c>
      <c r="O147" s="262">
        <v>121.14</v>
      </c>
      <c r="P147" s="265">
        <v>11.537142857142857</v>
      </c>
    </row>
    <row r="148" spans="1:16" x14ac:dyDescent="0.25">
      <c r="A148" s="260" t="s">
        <v>2512</v>
      </c>
      <c r="B148" s="262"/>
      <c r="C148" s="262"/>
      <c r="D148" s="260" t="s">
        <v>2600</v>
      </c>
      <c r="E148" s="262" t="s">
        <v>2610</v>
      </c>
      <c r="F148" s="263"/>
      <c r="G148" s="262"/>
      <c r="H148" s="262"/>
      <c r="I148" s="262"/>
      <c r="J148" s="262"/>
      <c r="K148" s="262"/>
      <c r="L148" s="262"/>
      <c r="M148" s="262"/>
      <c r="N148" s="262"/>
      <c r="O148" s="262"/>
      <c r="P148" s="262"/>
    </row>
    <row r="149" spans="1:16" x14ac:dyDescent="0.25">
      <c r="A149" s="260" t="s">
        <v>2611</v>
      </c>
      <c r="B149" s="262" t="s">
        <v>32</v>
      </c>
      <c r="C149" s="262" t="s">
        <v>21</v>
      </c>
      <c r="D149" s="260" t="s">
        <v>2612</v>
      </c>
      <c r="E149" s="262" t="s">
        <v>2612</v>
      </c>
      <c r="F149" s="263">
        <v>20</v>
      </c>
      <c r="G149" s="264" t="s">
        <v>2553</v>
      </c>
      <c r="H149" s="262">
        <v>20</v>
      </c>
      <c r="I149" s="262">
        <v>9.8450000000000006</v>
      </c>
      <c r="J149" s="265">
        <f>110/I149</f>
        <v>11.173184357541899</v>
      </c>
      <c r="K149" s="262">
        <v>20</v>
      </c>
      <c r="L149" s="262">
        <v>9.8450000000000006</v>
      </c>
      <c r="M149" s="265">
        <f>110/L149</f>
        <v>11.173184357541899</v>
      </c>
      <c r="N149" s="262">
        <v>20</v>
      </c>
      <c r="O149" s="262">
        <v>9.8450000000000006</v>
      </c>
      <c r="P149" s="265">
        <f>110/O149</f>
        <v>11.173184357541899</v>
      </c>
    </row>
    <row r="150" spans="1:16" x14ac:dyDescent="0.25">
      <c r="A150" s="260" t="s">
        <v>2611</v>
      </c>
      <c r="B150" s="262"/>
      <c r="C150" s="262"/>
      <c r="D150" s="260"/>
      <c r="E150" s="262"/>
      <c r="F150" s="263"/>
      <c r="G150" s="262"/>
      <c r="H150" s="262"/>
      <c r="I150" s="262"/>
      <c r="J150" s="262"/>
      <c r="K150" s="262"/>
      <c r="L150" s="262"/>
      <c r="M150" s="262"/>
      <c r="N150" s="262"/>
      <c r="O150" s="262"/>
      <c r="P150" s="262"/>
    </row>
    <row r="151" spans="1:16" x14ac:dyDescent="0.25">
      <c r="A151" s="260" t="s">
        <v>2514</v>
      </c>
      <c r="B151" s="262" t="s">
        <v>32</v>
      </c>
      <c r="C151" s="262" t="s">
        <v>27</v>
      </c>
      <c r="D151" s="260" t="s">
        <v>2612</v>
      </c>
      <c r="E151" s="262" t="s">
        <v>2612</v>
      </c>
      <c r="F151" s="263">
        <v>20</v>
      </c>
      <c r="G151" s="264" t="s">
        <v>2553</v>
      </c>
      <c r="H151" s="262">
        <v>20</v>
      </c>
      <c r="I151" s="262">
        <v>9.8450000000000006</v>
      </c>
      <c r="J151" s="265">
        <f>110/I151</f>
        <v>11.173184357541899</v>
      </c>
      <c r="K151" s="262">
        <v>20</v>
      </c>
      <c r="L151" s="262">
        <v>9.8450000000000006</v>
      </c>
      <c r="M151" s="265">
        <f>110/L151</f>
        <v>11.173184357541899</v>
      </c>
      <c r="N151" s="262">
        <v>20</v>
      </c>
      <c r="O151" s="262">
        <v>9.8450000000000006</v>
      </c>
      <c r="P151" s="265">
        <f>110/O151</f>
        <v>11.173184357541899</v>
      </c>
    </row>
    <row r="152" spans="1:16" ht="31.5" x14ac:dyDescent="0.25">
      <c r="A152" s="260" t="s">
        <v>2514</v>
      </c>
      <c r="B152" s="262"/>
      <c r="C152" s="262"/>
      <c r="D152" s="260" t="s">
        <v>2613</v>
      </c>
      <c r="E152" s="260" t="s">
        <v>2613</v>
      </c>
      <c r="F152" s="274"/>
      <c r="G152" s="262"/>
      <c r="H152" s="275"/>
      <c r="I152" s="275"/>
      <c r="J152" s="262"/>
      <c r="K152" s="275"/>
      <c r="L152" s="275"/>
      <c r="M152" s="262"/>
      <c r="N152" s="262"/>
      <c r="O152" s="262"/>
      <c r="P152" s="262"/>
    </row>
    <row r="153" spans="1:16" s="273" customFormat="1" x14ac:dyDescent="0.25">
      <c r="A153" s="260" t="s">
        <v>2515</v>
      </c>
      <c r="B153" s="262" t="s">
        <v>32</v>
      </c>
      <c r="C153" s="262" t="s">
        <v>25</v>
      </c>
      <c r="D153" s="260" t="s">
        <v>2557</v>
      </c>
      <c r="E153" s="262" t="s">
        <v>2557</v>
      </c>
      <c r="F153" s="263" t="s">
        <v>2487</v>
      </c>
      <c r="G153" s="280" t="s">
        <v>2553</v>
      </c>
      <c r="H153" s="262">
        <v>4</v>
      </c>
      <c r="I153" s="265">
        <v>127.28</v>
      </c>
      <c r="J153" s="268">
        <v>11.57090909090909</v>
      </c>
      <c r="K153" s="262">
        <v>4</v>
      </c>
      <c r="L153" s="265">
        <v>127.28</v>
      </c>
      <c r="M153" s="265">
        <v>11.57090909090909</v>
      </c>
      <c r="N153" s="262">
        <v>4</v>
      </c>
      <c r="O153" s="265">
        <v>127.28</v>
      </c>
      <c r="P153" s="265">
        <v>11.57090909090909</v>
      </c>
    </row>
    <row r="154" spans="1:16" x14ac:dyDescent="0.25">
      <c r="A154" s="260" t="s">
        <v>2515</v>
      </c>
      <c r="B154" s="262"/>
      <c r="C154" s="262"/>
      <c r="D154" s="260" t="s">
        <v>2600</v>
      </c>
      <c r="E154" s="262" t="s">
        <v>2600</v>
      </c>
      <c r="F154" s="267"/>
      <c r="G154" s="262"/>
      <c r="H154" s="285"/>
      <c r="I154" s="285"/>
      <c r="J154" s="262"/>
      <c r="K154" s="269"/>
      <c r="L154" s="269"/>
      <c r="M154" s="262"/>
      <c r="N154" s="262"/>
      <c r="O154" s="262"/>
      <c r="P154" s="262"/>
    </row>
    <row r="155" spans="1:16" s="273" customFormat="1" x14ac:dyDescent="0.25">
      <c r="A155" s="260" t="s">
        <v>2516</v>
      </c>
      <c r="B155" s="262" t="s">
        <v>32</v>
      </c>
      <c r="C155" s="262" t="s">
        <v>25</v>
      </c>
      <c r="D155" s="260" t="s">
        <v>2585</v>
      </c>
      <c r="E155" s="262" t="s">
        <v>2585</v>
      </c>
      <c r="F155" s="263" t="s">
        <v>2487</v>
      </c>
      <c r="G155" s="280" t="s">
        <v>2553</v>
      </c>
      <c r="H155" s="262">
        <v>4</v>
      </c>
      <c r="I155" s="265">
        <v>127.282</v>
      </c>
      <c r="J155" s="265">
        <v>11.571090909090909</v>
      </c>
      <c r="K155" s="262">
        <v>4</v>
      </c>
      <c r="L155" s="265">
        <v>127.28</v>
      </c>
      <c r="M155" s="265">
        <v>11.57090909090909</v>
      </c>
      <c r="N155" s="262">
        <v>4</v>
      </c>
      <c r="O155" s="265">
        <v>127.28</v>
      </c>
      <c r="P155" s="265">
        <v>11.57090909090909</v>
      </c>
    </row>
    <row r="156" spans="1:16" s="273" customFormat="1" x14ac:dyDescent="0.25">
      <c r="A156" s="260" t="s">
        <v>2516</v>
      </c>
      <c r="B156" s="262"/>
      <c r="C156" s="262"/>
      <c r="D156" s="260" t="s">
        <v>2600</v>
      </c>
      <c r="E156" s="262" t="s">
        <v>2600</v>
      </c>
      <c r="F156" s="263"/>
      <c r="G156" s="284"/>
      <c r="H156" s="262"/>
      <c r="I156" s="262"/>
      <c r="J156" s="262"/>
      <c r="K156" s="262"/>
      <c r="L156" s="262"/>
      <c r="M156" s="262"/>
      <c r="N156" s="262"/>
      <c r="O156" s="262"/>
      <c r="P156" s="262"/>
    </row>
    <row r="157" spans="1:16" s="273" customFormat="1" x14ac:dyDescent="0.25">
      <c r="A157" s="260" t="s">
        <v>2516</v>
      </c>
      <c r="B157" s="262" t="s">
        <v>64</v>
      </c>
      <c r="C157" s="262" t="s">
        <v>25</v>
      </c>
      <c r="D157" s="260" t="s">
        <v>2585</v>
      </c>
      <c r="E157" s="262" t="s">
        <v>2585</v>
      </c>
      <c r="F157" s="263" t="s">
        <v>2469</v>
      </c>
      <c r="G157" s="280" t="s">
        <v>2553</v>
      </c>
      <c r="H157" s="262">
        <v>3</v>
      </c>
      <c r="I157" s="265">
        <v>129.32900000000001</v>
      </c>
      <c r="J157" s="265">
        <v>11.01</v>
      </c>
      <c r="K157" s="262">
        <v>3</v>
      </c>
      <c r="L157" s="265">
        <v>129.32900000000001</v>
      </c>
      <c r="M157" s="265">
        <v>11.01</v>
      </c>
      <c r="N157" s="262">
        <v>3</v>
      </c>
      <c r="O157" s="265">
        <v>129.32900000000001</v>
      </c>
      <c r="P157" s="265">
        <v>11.2</v>
      </c>
    </row>
    <row r="158" spans="1:16" s="273" customFormat="1" x14ac:dyDescent="0.25">
      <c r="A158" s="260" t="s">
        <v>2516</v>
      </c>
      <c r="B158" s="262"/>
      <c r="C158" s="262"/>
      <c r="D158" s="260" t="s">
        <v>2600</v>
      </c>
      <c r="E158" s="262" t="s">
        <v>2600</v>
      </c>
      <c r="F158" s="263"/>
      <c r="G158" s="262"/>
      <c r="H158" s="262"/>
      <c r="I158" s="262"/>
      <c r="J158" s="262"/>
      <c r="K158" s="262"/>
      <c r="L158" s="262"/>
      <c r="M158" s="262"/>
      <c r="N158" s="262"/>
      <c r="O158" s="262"/>
      <c r="P158" s="262"/>
    </row>
    <row r="159" spans="1:16" x14ac:dyDescent="0.25">
      <c r="A159" s="260" t="s">
        <v>2517</v>
      </c>
      <c r="B159" s="262" t="s">
        <v>32</v>
      </c>
      <c r="C159" s="262" t="s">
        <v>25</v>
      </c>
      <c r="D159" s="260" t="s">
        <v>2557</v>
      </c>
      <c r="E159" s="262" t="s">
        <v>2557</v>
      </c>
      <c r="F159" s="263" t="s">
        <v>2487</v>
      </c>
      <c r="G159" s="280" t="s">
        <v>2553</v>
      </c>
      <c r="H159" s="262">
        <v>4</v>
      </c>
      <c r="I159" s="265">
        <v>127.28</v>
      </c>
      <c r="J159" s="265">
        <v>11.57090909090909</v>
      </c>
      <c r="K159" s="262">
        <v>4</v>
      </c>
      <c r="L159" s="265">
        <v>127.28</v>
      </c>
      <c r="M159" s="265">
        <v>11.57090909090909</v>
      </c>
      <c r="N159" s="262">
        <v>4</v>
      </c>
      <c r="O159" s="265">
        <v>127.28</v>
      </c>
      <c r="P159" s="265">
        <v>11.57090909090909</v>
      </c>
    </row>
    <row r="160" spans="1:16" x14ac:dyDescent="0.25">
      <c r="A160" s="260" t="s">
        <v>2517</v>
      </c>
      <c r="B160" s="262"/>
      <c r="C160" s="262"/>
      <c r="D160" s="260" t="s">
        <v>2600</v>
      </c>
      <c r="E160" s="262" t="s">
        <v>2600</v>
      </c>
      <c r="F160" s="263"/>
      <c r="G160" s="284"/>
      <c r="H160" s="262"/>
      <c r="I160" s="262"/>
      <c r="J160" s="262"/>
      <c r="K160" s="262"/>
      <c r="L160" s="262"/>
      <c r="M160" s="262"/>
      <c r="N160" s="262"/>
      <c r="O160" s="262"/>
      <c r="P160" s="262"/>
    </row>
    <row r="161" spans="1:16" s="273" customFormat="1" x14ac:dyDescent="0.25">
      <c r="A161" s="260" t="s">
        <v>2517</v>
      </c>
      <c r="B161" s="262" t="s">
        <v>64</v>
      </c>
      <c r="C161" s="262" t="s">
        <v>25</v>
      </c>
      <c r="D161" s="260" t="s">
        <v>2585</v>
      </c>
      <c r="E161" s="262" t="s">
        <v>2585</v>
      </c>
      <c r="F161" s="263" t="s">
        <v>44</v>
      </c>
      <c r="G161" s="280" t="s">
        <v>2553</v>
      </c>
      <c r="H161" s="263" t="s">
        <v>44</v>
      </c>
      <c r="I161" s="263" t="s">
        <v>44</v>
      </c>
      <c r="J161" s="263" t="s">
        <v>44</v>
      </c>
      <c r="K161" s="263" t="s">
        <v>44</v>
      </c>
      <c r="L161" s="263" t="s">
        <v>44</v>
      </c>
      <c r="M161" s="263" t="s">
        <v>44</v>
      </c>
      <c r="N161" s="263" t="s">
        <v>44</v>
      </c>
      <c r="O161" s="263" t="s">
        <v>44</v>
      </c>
      <c r="P161" s="263" t="s">
        <v>44</v>
      </c>
    </row>
    <row r="162" spans="1:16" s="273" customFormat="1" x14ac:dyDescent="0.25">
      <c r="A162" s="260" t="s">
        <v>2517</v>
      </c>
      <c r="B162" s="262"/>
      <c r="C162" s="262"/>
      <c r="D162" s="260" t="s">
        <v>2600</v>
      </c>
      <c r="E162" s="262" t="s">
        <v>2600</v>
      </c>
      <c r="F162" s="263"/>
      <c r="G162" s="262"/>
      <c r="H162" s="269"/>
      <c r="I162" s="269"/>
      <c r="J162" s="262"/>
      <c r="K162" s="262"/>
      <c r="L162" s="262"/>
      <c r="M162" s="262"/>
      <c r="N162" s="262"/>
      <c r="O162" s="262"/>
      <c r="P162" s="262"/>
    </row>
    <row r="163" spans="1:16" s="273" customFormat="1" x14ac:dyDescent="0.25">
      <c r="A163" s="260" t="s">
        <v>2518</v>
      </c>
      <c r="B163" s="262" t="s">
        <v>32</v>
      </c>
      <c r="C163" s="262" t="s">
        <v>27</v>
      </c>
      <c r="D163" s="260" t="s">
        <v>2612</v>
      </c>
      <c r="E163" s="262" t="s">
        <v>2612</v>
      </c>
      <c r="F163" s="263" t="s">
        <v>2519</v>
      </c>
      <c r="G163" s="264" t="s">
        <v>2553</v>
      </c>
      <c r="H163" s="262">
        <v>21</v>
      </c>
      <c r="I163" s="265">
        <v>9.68</v>
      </c>
      <c r="J163" s="265">
        <v>11.363636363636363</v>
      </c>
      <c r="K163" s="262">
        <v>21</v>
      </c>
      <c r="L163" s="265">
        <v>9.68</v>
      </c>
      <c r="M163" s="265">
        <v>11.363636363636363</v>
      </c>
      <c r="N163" s="262">
        <v>21</v>
      </c>
      <c r="O163" s="265">
        <v>9.68</v>
      </c>
      <c r="P163" s="265">
        <v>11.363636363636363</v>
      </c>
    </row>
    <row r="164" spans="1:16" ht="31.5" x14ac:dyDescent="0.25">
      <c r="A164" s="260" t="s">
        <v>2518</v>
      </c>
      <c r="B164" s="262"/>
      <c r="C164" s="262"/>
      <c r="D164" s="260" t="s">
        <v>2613</v>
      </c>
      <c r="E164" s="260" t="s">
        <v>2613</v>
      </c>
      <c r="F164" s="263"/>
      <c r="G164" s="262"/>
      <c r="H164" s="262"/>
      <c r="I164" s="262"/>
      <c r="J164" s="262"/>
      <c r="K164" s="262"/>
      <c r="L164" s="262"/>
      <c r="M164" s="262"/>
      <c r="N164" s="262"/>
      <c r="O164" s="262"/>
      <c r="P164" s="262"/>
    </row>
    <row r="165" spans="1:16" x14ac:dyDescent="0.25">
      <c r="A165" s="260" t="s">
        <v>2614</v>
      </c>
      <c r="B165" s="262" t="s">
        <v>32</v>
      </c>
      <c r="C165" s="262" t="s">
        <v>27</v>
      </c>
      <c r="D165" s="260" t="s">
        <v>2612</v>
      </c>
      <c r="E165" s="262" t="s">
        <v>2612</v>
      </c>
      <c r="F165" s="263">
        <v>20</v>
      </c>
      <c r="G165" s="264" t="s">
        <v>2553</v>
      </c>
      <c r="H165" s="262">
        <v>20</v>
      </c>
      <c r="I165" s="262">
        <v>9.84</v>
      </c>
      <c r="J165" s="265">
        <f>110/I165</f>
        <v>11.178861788617887</v>
      </c>
      <c r="K165" s="262">
        <v>20</v>
      </c>
      <c r="L165" s="262">
        <v>9.84</v>
      </c>
      <c r="M165" s="265">
        <f>110/L165</f>
        <v>11.178861788617887</v>
      </c>
      <c r="N165" s="262">
        <v>20</v>
      </c>
      <c r="O165" s="262">
        <v>9.84</v>
      </c>
      <c r="P165" s="265">
        <f>110/O165</f>
        <v>11.178861788617887</v>
      </c>
    </row>
    <row r="166" spans="1:16" ht="31.5" x14ac:dyDescent="0.25">
      <c r="A166" s="260" t="s">
        <v>2614</v>
      </c>
      <c r="B166" s="262"/>
      <c r="C166" s="262"/>
      <c r="D166" s="260" t="s">
        <v>2613</v>
      </c>
      <c r="E166" s="260" t="s">
        <v>2613</v>
      </c>
      <c r="F166" s="263"/>
      <c r="G166" s="262"/>
      <c r="H166" s="262"/>
      <c r="I166" s="262"/>
      <c r="J166" s="262"/>
      <c r="K166" s="262"/>
      <c r="L166" s="262"/>
      <c r="M166" s="262"/>
      <c r="N166" s="262"/>
      <c r="O166" s="262"/>
      <c r="P166" s="262"/>
    </row>
    <row r="167" spans="1:16" x14ac:dyDescent="0.25">
      <c r="A167" s="260" t="s">
        <v>2614</v>
      </c>
      <c r="B167" s="262" t="s">
        <v>64</v>
      </c>
      <c r="C167" s="262" t="s">
        <v>27</v>
      </c>
      <c r="D167" s="260" t="s">
        <v>2612</v>
      </c>
      <c r="E167" s="262" t="s">
        <v>2612</v>
      </c>
      <c r="F167" s="263">
        <v>20</v>
      </c>
      <c r="G167" s="264" t="s">
        <v>2553</v>
      </c>
      <c r="H167" s="262">
        <v>20</v>
      </c>
      <c r="I167" s="262">
        <v>9.84</v>
      </c>
      <c r="J167" s="265">
        <f>110/I167</f>
        <v>11.178861788617887</v>
      </c>
      <c r="K167" s="262">
        <v>20</v>
      </c>
      <c r="L167" s="262">
        <v>9.84</v>
      </c>
      <c r="M167" s="265">
        <f>110/L167</f>
        <v>11.178861788617887</v>
      </c>
      <c r="N167" s="262">
        <v>20</v>
      </c>
      <c r="O167" s="262">
        <v>9.84</v>
      </c>
      <c r="P167" s="265">
        <f>110/O167</f>
        <v>11.178861788617887</v>
      </c>
    </row>
    <row r="168" spans="1:16" ht="31.5" x14ac:dyDescent="0.25">
      <c r="A168" s="260" t="s">
        <v>2614</v>
      </c>
      <c r="B168" s="262"/>
      <c r="C168" s="262"/>
      <c r="D168" s="260" t="s">
        <v>2613</v>
      </c>
      <c r="E168" s="260" t="s">
        <v>2613</v>
      </c>
      <c r="F168" s="274"/>
      <c r="G168" s="262"/>
      <c r="H168" s="275"/>
      <c r="I168" s="275"/>
      <c r="J168" s="262"/>
      <c r="K168" s="275"/>
      <c r="L168" s="275"/>
      <c r="M168" s="262"/>
      <c r="N168" s="262"/>
      <c r="O168" s="262"/>
      <c r="P168" s="262"/>
    </row>
    <row r="169" spans="1:16" x14ac:dyDescent="0.25">
      <c r="A169" s="260" t="s">
        <v>2520</v>
      </c>
      <c r="B169" s="262" t="s">
        <v>32</v>
      </c>
      <c r="C169" s="262" t="s">
        <v>25</v>
      </c>
      <c r="D169" s="260" t="s">
        <v>2615</v>
      </c>
      <c r="E169" s="262" t="s">
        <v>2615</v>
      </c>
      <c r="F169" s="263" t="s">
        <v>2521</v>
      </c>
      <c r="G169" s="280" t="s">
        <v>2553</v>
      </c>
      <c r="H169" s="262">
        <v>4</v>
      </c>
      <c r="I169" s="265">
        <v>127.27</v>
      </c>
      <c r="J169" s="268">
        <f>I169/11</f>
        <v>11.57</v>
      </c>
      <c r="K169" s="262">
        <v>5</v>
      </c>
      <c r="L169" s="265">
        <v>125.22499999999999</v>
      </c>
      <c r="M169" s="265">
        <f>L169/11</f>
        <v>11.384090909090908</v>
      </c>
      <c r="N169" s="262">
        <v>5</v>
      </c>
      <c r="O169" s="265">
        <v>125.22499999999999</v>
      </c>
      <c r="P169" s="265">
        <f>O169/11</f>
        <v>11.384090909090908</v>
      </c>
    </row>
    <row r="170" spans="1:16" x14ac:dyDescent="0.25">
      <c r="A170" s="260" t="s">
        <v>2520</v>
      </c>
      <c r="B170" s="262"/>
      <c r="C170" s="262"/>
      <c r="D170" s="260" t="s">
        <v>2558</v>
      </c>
      <c r="E170" s="262" t="s">
        <v>2558</v>
      </c>
      <c r="F170" s="267"/>
      <c r="G170" s="262"/>
      <c r="H170" s="269"/>
      <c r="I170" s="269"/>
      <c r="J170" s="262"/>
      <c r="K170" s="269"/>
      <c r="L170" s="269"/>
      <c r="M170" s="262"/>
      <c r="N170" s="262"/>
      <c r="O170" s="262"/>
      <c r="P170" s="262"/>
    </row>
    <row r="171" spans="1:16" x14ac:dyDescent="0.25">
      <c r="A171" s="260" t="s">
        <v>2522</v>
      </c>
      <c r="B171" s="262" t="s">
        <v>32</v>
      </c>
      <c r="C171" s="262" t="s">
        <v>25</v>
      </c>
      <c r="D171" s="260" t="s">
        <v>2557</v>
      </c>
      <c r="E171" s="262" t="s">
        <v>2557</v>
      </c>
      <c r="F171" s="263" t="s">
        <v>2487</v>
      </c>
      <c r="G171" s="264" t="s">
        <v>2553</v>
      </c>
      <c r="H171" s="262">
        <v>4</v>
      </c>
      <c r="I171" s="262">
        <v>127.28</v>
      </c>
      <c r="J171" s="265">
        <f>I171/11</f>
        <v>11.57090909090909</v>
      </c>
      <c r="K171" s="262">
        <v>4</v>
      </c>
      <c r="L171" s="262">
        <v>127.28</v>
      </c>
      <c r="M171" s="265">
        <f>L171/11</f>
        <v>11.57090909090909</v>
      </c>
      <c r="N171" s="262">
        <v>4</v>
      </c>
      <c r="O171" s="262">
        <v>127.28</v>
      </c>
      <c r="P171" s="265">
        <f>O171/11</f>
        <v>11.57090909090909</v>
      </c>
    </row>
    <row r="172" spans="1:16" x14ac:dyDescent="0.25">
      <c r="A172" s="260" t="s">
        <v>2522</v>
      </c>
      <c r="B172" s="262"/>
      <c r="C172" s="262"/>
      <c r="D172" s="260" t="s">
        <v>2558</v>
      </c>
      <c r="E172" s="262" t="s">
        <v>2558</v>
      </c>
      <c r="F172" s="263"/>
      <c r="G172" s="262"/>
      <c r="H172" s="262"/>
      <c r="I172" s="262"/>
      <c r="J172" s="265"/>
      <c r="K172" s="262"/>
      <c r="L172" s="262"/>
      <c r="M172" s="262"/>
      <c r="N172" s="262"/>
      <c r="O172" s="262"/>
      <c r="P172" s="262"/>
    </row>
    <row r="173" spans="1:16" x14ac:dyDescent="0.25">
      <c r="A173" s="260" t="s">
        <v>2522</v>
      </c>
      <c r="B173" s="262" t="s">
        <v>64</v>
      </c>
      <c r="C173" s="262" t="s">
        <v>2523</v>
      </c>
      <c r="D173" s="260" t="s">
        <v>2557</v>
      </c>
      <c r="E173" s="262" t="s">
        <v>2557</v>
      </c>
      <c r="F173" s="263" t="s">
        <v>2487</v>
      </c>
      <c r="G173" s="264" t="s">
        <v>2553</v>
      </c>
      <c r="H173" s="262">
        <v>4</v>
      </c>
      <c r="I173" s="262">
        <v>127.28</v>
      </c>
      <c r="J173" s="265">
        <f>I173/11</f>
        <v>11.57090909090909</v>
      </c>
      <c r="K173" s="262">
        <v>4</v>
      </c>
      <c r="L173" s="262">
        <v>127.28</v>
      </c>
      <c r="M173" s="265">
        <f>L173/11</f>
        <v>11.57090909090909</v>
      </c>
      <c r="N173" s="262">
        <v>4</v>
      </c>
      <c r="O173" s="262">
        <v>127.28</v>
      </c>
      <c r="P173" s="265">
        <f>O173/11</f>
        <v>11.57090909090909</v>
      </c>
    </row>
    <row r="174" spans="1:16" x14ac:dyDescent="0.25">
      <c r="A174" s="260" t="s">
        <v>2522</v>
      </c>
      <c r="B174" s="262"/>
      <c r="C174" s="262"/>
      <c r="D174" s="260" t="s">
        <v>2558</v>
      </c>
      <c r="E174" s="262" t="s">
        <v>2558</v>
      </c>
      <c r="F174" s="263"/>
      <c r="G174" s="262"/>
      <c r="H174" s="262"/>
      <c r="I174" s="262"/>
      <c r="J174" s="262"/>
      <c r="K174" s="262"/>
      <c r="L174" s="262"/>
      <c r="M174" s="262"/>
      <c r="N174" s="262"/>
      <c r="O174" s="262"/>
      <c r="P174" s="262"/>
    </row>
    <row r="175" spans="1:16" x14ac:dyDescent="0.25">
      <c r="A175" s="260" t="s">
        <v>2524</v>
      </c>
      <c r="B175" s="262" t="s">
        <v>32</v>
      </c>
      <c r="C175" s="262" t="s">
        <v>27</v>
      </c>
      <c r="D175" s="260" t="s">
        <v>2612</v>
      </c>
      <c r="E175" s="262" t="s">
        <v>2612</v>
      </c>
      <c r="F175" s="263" t="s">
        <v>2519</v>
      </c>
      <c r="G175" s="264" t="s">
        <v>2553</v>
      </c>
      <c r="H175" s="262">
        <v>21</v>
      </c>
      <c r="I175" s="262">
        <v>9.68</v>
      </c>
      <c r="J175" s="265">
        <f>110/I175</f>
        <v>11.363636363636363</v>
      </c>
      <c r="K175" s="262">
        <v>21</v>
      </c>
      <c r="L175" s="262">
        <v>9.68</v>
      </c>
      <c r="M175" s="265">
        <f>110/L175</f>
        <v>11.363636363636363</v>
      </c>
      <c r="N175" s="262">
        <v>21</v>
      </c>
      <c r="O175" s="262">
        <v>9.68</v>
      </c>
      <c r="P175" s="265">
        <f>110/O175</f>
        <v>11.363636363636363</v>
      </c>
    </row>
    <row r="176" spans="1:16" ht="31.5" x14ac:dyDescent="0.25">
      <c r="A176" s="260" t="s">
        <v>2524</v>
      </c>
      <c r="B176" s="262"/>
      <c r="C176" s="262"/>
      <c r="D176" s="260" t="s">
        <v>2613</v>
      </c>
      <c r="E176" s="260" t="s">
        <v>2613</v>
      </c>
      <c r="F176" s="263"/>
      <c r="G176" s="262"/>
      <c r="H176" s="262"/>
      <c r="I176" s="262"/>
      <c r="J176" s="262"/>
      <c r="K176" s="262"/>
      <c r="L176" s="262"/>
      <c r="M176" s="262"/>
      <c r="N176" s="262"/>
      <c r="O176" s="262"/>
      <c r="P176" s="262"/>
    </row>
    <row r="177" spans="1:16" x14ac:dyDescent="0.25">
      <c r="A177" s="260" t="s">
        <v>2525</v>
      </c>
      <c r="B177" s="262" t="s">
        <v>32</v>
      </c>
      <c r="C177" s="262" t="s">
        <v>2608</v>
      </c>
      <c r="D177" s="260" t="s">
        <v>2557</v>
      </c>
      <c r="E177" s="262" t="s">
        <v>2616</v>
      </c>
      <c r="F177" s="263" t="s">
        <v>2484</v>
      </c>
      <c r="G177" s="262" t="s">
        <v>2562</v>
      </c>
      <c r="H177" s="262">
        <v>5</v>
      </c>
      <c r="I177" s="265">
        <v>125.23</v>
      </c>
      <c r="J177" s="265">
        <v>11.926666666666668</v>
      </c>
      <c r="K177" s="262">
        <v>5</v>
      </c>
      <c r="L177" s="265">
        <v>125.23</v>
      </c>
      <c r="M177" s="265">
        <v>11.926666666666668</v>
      </c>
      <c r="N177" s="262">
        <v>5</v>
      </c>
      <c r="O177" s="265">
        <v>125.23</v>
      </c>
      <c r="P177" s="265">
        <v>11.926666666666668</v>
      </c>
    </row>
    <row r="178" spans="1:16" x14ac:dyDescent="0.25">
      <c r="A178" s="260" t="s">
        <v>2525</v>
      </c>
      <c r="B178" s="262"/>
      <c r="C178" s="262"/>
      <c r="D178" s="260" t="s">
        <v>2600</v>
      </c>
      <c r="E178" s="262" t="s">
        <v>2617</v>
      </c>
      <c r="F178" s="263"/>
      <c r="G178" s="262" t="s">
        <v>2578</v>
      </c>
      <c r="H178" s="262"/>
      <c r="I178" s="262"/>
      <c r="J178" s="262"/>
      <c r="K178" s="262"/>
      <c r="L178" s="262"/>
      <c r="M178" s="262"/>
      <c r="N178" s="262"/>
      <c r="O178" s="262"/>
      <c r="P178" s="262"/>
    </row>
    <row r="179" spans="1:16" x14ac:dyDescent="0.25">
      <c r="A179" s="260" t="s">
        <v>2525</v>
      </c>
      <c r="B179" s="262" t="s">
        <v>64</v>
      </c>
      <c r="C179" s="262" t="s">
        <v>2608</v>
      </c>
      <c r="D179" s="260" t="s">
        <v>2557</v>
      </c>
      <c r="E179" s="262" t="s">
        <v>2616</v>
      </c>
      <c r="F179" s="263" t="s">
        <v>2484</v>
      </c>
      <c r="G179" s="262" t="s">
        <v>2562</v>
      </c>
      <c r="H179" s="262">
        <v>5</v>
      </c>
      <c r="I179" s="265">
        <v>125.23</v>
      </c>
      <c r="J179" s="265">
        <v>11.926666666666668</v>
      </c>
      <c r="K179" s="262">
        <v>5</v>
      </c>
      <c r="L179" s="265">
        <v>125.23</v>
      </c>
      <c r="M179" s="265">
        <v>11.926666666666668</v>
      </c>
      <c r="N179" s="262">
        <v>5</v>
      </c>
      <c r="O179" s="265">
        <v>125.23</v>
      </c>
      <c r="P179" s="265">
        <v>11.926666666666668</v>
      </c>
    </row>
    <row r="180" spans="1:16" x14ac:dyDescent="0.25">
      <c r="A180" s="260" t="s">
        <v>2525</v>
      </c>
      <c r="B180" s="262"/>
      <c r="C180" s="262"/>
      <c r="D180" s="260" t="s">
        <v>2600</v>
      </c>
      <c r="E180" s="262" t="s">
        <v>2617</v>
      </c>
      <c r="F180" s="263"/>
      <c r="G180" s="262" t="s">
        <v>2578</v>
      </c>
      <c r="H180" s="262"/>
      <c r="I180" s="262"/>
      <c r="J180" s="262"/>
      <c r="K180" s="262"/>
      <c r="L180" s="262"/>
      <c r="M180" s="262"/>
      <c r="N180" s="262"/>
      <c r="O180" s="262"/>
      <c r="P180" s="262"/>
    </row>
    <row r="181" spans="1:16" x14ac:dyDescent="0.25">
      <c r="A181" s="260" t="s">
        <v>2526</v>
      </c>
      <c r="B181" s="262" t="s">
        <v>32</v>
      </c>
      <c r="C181" s="262" t="s">
        <v>27</v>
      </c>
      <c r="D181" s="260" t="s">
        <v>2612</v>
      </c>
      <c r="E181" s="262" t="s">
        <v>2612</v>
      </c>
      <c r="F181" s="263" t="s">
        <v>2513</v>
      </c>
      <c r="G181" s="264" t="s">
        <v>2553</v>
      </c>
      <c r="H181" s="262">
        <v>20</v>
      </c>
      <c r="I181" s="262">
        <v>9.8450000000000006</v>
      </c>
      <c r="J181" s="265">
        <f>110/I181</f>
        <v>11.173184357541899</v>
      </c>
      <c r="K181" s="262">
        <v>20</v>
      </c>
      <c r="L181" s="262">
        <v>9.8450000000000006</v>
      </c>
      <c r="M181" s="265">
        <f>11/L181</f>
        <v>1.1173184357541899</v>
      </c>
      <c r="N181" s="262">
        <v>20</v>
      </c>
      <c r="O181" s="262">
        <v>9.8450000000000006</v>
      </c>
      <c r="P181" s="265">
        <f>11/O181</f>
        <v>1.1173184357541899</v>
      </c>
    </row>
    <row r="182" spans="1:16" ht="31.5" x14ac:dyDescent="0.25">
      <c r="A182" s="260" t="s">
        <v>2526</v>
      </c>
      <c r="B182" s="262"/>
      <c r="C182" s="262"/>
      <c r="D182" s="260" t="s">
        <v>2613</v>
      </c>
      <c r="E182" s="260" t="s">
        <v>2613</v>
      </c>
      <c r="F182" s="263"/>
      <c r="G182" s="262"/>
      <c r="H182" s="262"/>
      <c r="I182" s="262"/>
      <c r="J182" s="262"/>
      <c r="K182" s="262"/>
      <c r="L182" s="262"/>
      <c r="M182" s="262"/>
      <c r="N182" s="262"/>
      <c r="O182" s="262"/>
      <c r="P182" s="262"/>
    </row>
    <row r="183" spans="1:16" x14ac:dyDescent="0.25">
      <c r="A183" s="260" t="s">
        <v>2526</v>
      </c>
      <c r="B183" s="262" t="s">
        <v>1616</v>
      </c>
      <c r="C183" s="262" t="s">
        <v>27</v>
      </c>
      <c r="D183" s="260" t="s">
        <v>2618</v>
      </c>
      <c r="E183" s="262" t="s">
        <v>2618</v>
      </c>
      <c r="F183" s="263" t="s">
        <v>2527</v>
      </c>
      <c r="G183" s="264" t="s">
        <v>2553</v>
      </c>
      <c r="H183" s="262">
        <v>19</v>
      </c>
      <c r="I183" s="262">
        <v>10.01</v>
      </c>
      <c r="J183" s="265">
        <v>10.989010989010989</v>
      </c>
      <c r="K183" s="262">
        <v>19</v>
      </c>
      <c r="L183" s="262">
        <v>10.01</v>
      </c>
      <c r="M183" s="265">
        <v>10.989010989010989</v>
      </c>
      <c r="N183" s="262">
        <v>19</v>
      </c>
      <c r="O183" s="262">
        <v>10.01</v>
      </c>
      <c r="P183" s="265">
        <v>10.989010989010989</v>
      </c>
    </row>
    <row r="184" spans="1:16" ht="31.5" x14ac:dyDescent="0.25">
      <c r="A184" s="260" t="s">
        <v>2526</v>
      </c>
      <c r="B184" s="262"/>
      <c r="C184" s="262"/>
      <c r="D184" s="260" t="s">
        <v>2613</v>
      </c>
      <c r="E184" s="260" t="s">
        <v>2613</v>
      </c>
      <c r="F184" s="263"/>
      <c r="G184" s="262"/>
      <c r="H184" s="262"/>
      <c r="I184" s="262"/>
      <c r="J184" s="262"/>
      <c r="K184" s="262"/>
      <c r="L184" s="262"/>
      <c r="M184" s="262"/>
      <c r="N184" s="262"/>
      <c r="O184" s="262"/>
      <c r="P184" s="262"/>
    </row>
    <row r="185" spans="1:16" x14ac:dyDescent="0.25">
      <c r="A185" s="260" t="s">
        <v>2528</v>
      </c>
      <c r="B185" s="262" t="s">
        <v>32</v>
      </c>
      <c r="C185" s="262" t="s">
        <v>2489</v>
      </c>
      <c r="D185" s="260" t="s">
        <v>2591</v>
      </c>
      <c r="E185" s="262" t="s">
        <v>2591</v>
      </c>
      <c r="F185" s="263" t="s">
        <v>2504</v>
      </c>
      <c r="G185" s="262" t="s">
        <v>2468</v>
      </c>
      <c r="H185" s="262">
        <v>2</v>
      </c>
      <c r="I185" s="265">
        <v>35.875</v>
      </c>
      <c r="J185" s="265">
        <f>I185/10.5</f>
        <v>3.4166666666666665</v>
      </c>
      <c r="K185" s="262">
        <v>2</v>
      </c>
      <c r="L185" s="265">
        <v>35.875</v>
      </c>
      <c r="M185" s="265">
        <f>L185/10.5</f>
        <v>3.4166666666666665</v>
      </c>
      <c r="N185" s="262">
        <v>2</v>
      </c>
      <c r="O185" s="265">
        <v>35.875</v>
      </c>
      <c r="P185" s="265">
        <f>O185/10.5</f>
        <v>3.4166666666666665</v>
      </c>
    </row>
    <row r="186" spans="1:16" x14ac:dyDescent="0.25">
      <c r="A186" s="260" t="s">
        <v>2528</v>
      </c>
      <c r="B186" s="262"/>
      <c r="C186" s="262"/>
      <c r="D186" s="260" t="s">
        <v>2619</v>
      </c>
      <c r="E186" s="262" t="s">
        <v>2619</v>
      </c>
      <c r="F186" s="263"/>
      <c r="G186" s="262"/>
      <c r="H186" s="262"/>
      <c r="I186" s="262"/>
      <c r="J186" s="262"/>
      <c r="K186" s="262"/>
      <c r="L186" s="262"/>
      <c r="M186" s="262"/>
      <c r="N186" s="262"/>
      <c r="O186" s="262"/>
      <c r="P186" s="262"/>
    </row>
    <row r="187" spans="1:16" x14ac:dyDescent="0.25">
      <c r="A187" s="260" t="s">
        <v>2528</v>
      </c>
      <c r="B187" s="262" t="s">
        <v>64</v>
      </c>
      <c r="C187" s="262" t="s">
        <v>2489</v>
      </c>
      <c r="D187" s="260" t="s">
        <v>2591</v>
      </c>
      <c r="E187" s="262" t="s">
        <v>2591</v>
      </c>
      <c r="F187" s="263" t="s">
        <v>2504</v>
      </c>
      <c r="G187" s="262" t="s">
        <v>2468</v>
      </c>
      <c r="H187" s="262">
        <v>2</v>
      </c>
      <c r="I187" s="265">
        <v>35.875</v>
      </c>
      <c r="J187" s="265">
        <f>I187/10.5</f>
        <v>3.4166666666666665</v>
      </c>
      <c r="K187" s="262">
        <v>2</v>
      </c>
      <c r="L187" s="265">
        <v>35.875</v>
      </c>
      <c r="M187" s="265">
        <f>L187/10.5</f>
        <v>3.4166666666666665</v>
      </c>
      <c r="N187" s="262">
        <v>2</v>
      </c>
      <c r="O187" s="265">
        <v>35.875</v>
      </c>
      <c r="P187" s="265">
        <f>O187/10.5</f>
        <v>3.4166666666666665</v>
      </c>
    </row>
    <row r="188" spans="1:16" x14ac:dyDescent="0.25">
      <c r="A188" s="260" t="s">
        <v>2528</v>
      </c>
      <c r="B188" s="262"/>
      <c r="C188" s="262"/>
      <c r="D188" s="260" t="s">
        <v>2619</v>
      </c>
      <c r="E188" s="262" t="s">
        <v>2619</v>
      </c>
      <c r="F188" s="263"/>
      <c r="G188" s="262"/>
      <c r="H188" s="262"/>
      <c r="I188" s="262"/>
      <c r="J188" s="262"/>
      <c r="K188" s="262"/>
      <c r="L188" s="262"/>
      <c r="M188" s="262"/>
      <c r="N188" s="262"/>
      <c r="O188" s="262"/>
      <c r="P188" s="262"/>
    </row>
    <row r="189" spans="1:16" x14ac:dyDescent="0.25">
      <c r="A189" s="260" t="s">
        <v>2529</v>
      </c>
      <c r="B189" s="262" t="s">
        <v>32</v>
      </c>
      <c r="C189" s="262" t="s">
        <v>25</v>
      </c>
      <c r="D189" s="260" t="s">
        <v>2557</v>
      </c>
      <c r="E189" s="262" t="s">
        <v>2557</v>
      </c>
      <c r="F189" s="263" t="s">
        <v>44</v>
      </c>
      <c r="G189" s="280" t="s">
        <v>2553</v>
      </c>
      <c r="H189" s="263" t="s">
        <v>44</v>
      </c>
      <c r="I189" s="263" t="s">
        <v>44</v>
      </c>
      <c r="J189" s="263" t="s">
        <v>44</v>
      </c>
      <c r="K189" s="263" t="s">
        <v>44</v>
      </c>
      <c r="L189" s="263" t="s">
        <v>44</v>
      </c>
      <c r="M189" s="263" t="s">
        <v>44</v>
      </c>
      <c r="N189" s="263" t="s">
        <v>44</v>
      </c>
      <c r="O189" s="263" t="s">
        <v>44</v>
      </c>
      <c r="P189" s="263" t="s">
        <v>44</v>
      </c>
    </row>
    <row r="190" spans="1:16" x14ac:dyDescent="0.25">
      <c r="A190" s="260" t="s">
        <v>2529</v>
      </c>
      <c r="B190" s="262"/>
      <c r="C190" s="262"/>
      <c r="D190" s="260" t="s">
        <v>2600</v>
      </c>
      <c r="E190" s="262" t="s">
        <v>2600</v>
      </c>
      <c r="F190" s="263"/>
      <c r="G190" s="262"/>
      <c r="H190" s="262"/>
      <c r="I190" s="262"/>
      <c r="J190" s="262"/>
      <c r="K190" s="262"/>
      <c r="L190" s="262"/>
      <c r="M190" s="262"/>
      <c r="N190" s="262"/>
      <c r="O190" s="262"/>
      <c r="P190" s="262"/>
    </row>
    <row r="191" spans="1:16" x14ac:dyDescent="0.25">
      <c r="A191" s="260" t="s">
        <v>2529</v>
      </c>
      <c r="B191" s="262" t="s">
        <v>64</v>
      </c>
      <c r="C191" s="262" t="s">
        <v>25</v>
      </c>
      <c r="D191" s="260" t="s">
        <v>2557</v>
      </c>
      <c r="E191" s="262" t="s">
        <v>2557</v>
      </c>
      <c r="F191" s="263" t="s">
        <v>2495</v>
      </c>
      <c r="G191" s="264" t="s">
        <v>2553</v>
      </c>
      <c r="H191" s="262">
        <v>6</v>
      </c>
      <c r="I191" s="262">
        <v>123.19</v>
      </c>
      <c r="J191" s="265">
        <f>I191/11</f>
        <v>11.199090909090909</v>
      </c>
      <c r="K191" s="262">
        <v>6</v>
      </c>
      <c r="L191" s="262">
        <v>123.19</v>
      </c>
      <c r="M191" s="265">
        <f>L191/11</f>
        <v>11.199090909090909</v>
      </c>
      <c r="N191" s="262">
        <v>6</v>
      </c>
      <c r="O191" s="262">
        <v>123.19</v>
      </c>
      <c r="P191" s="265">
        <f>O191/11</f>
        <v>11.199090909090909</v>
      </c>
    </row>
    <row r="192" spans="1:16" x14ac:dyDescent="0.25">
      <c r="A192" s="260" t="s">
        <v>2529</v>
      </c>
      <c r="B192" s="262"/>
      <c r="C192" s="262"/>
      <c r="D192" s="260" t="s">
        <v>2600</v>
      </c>
      <c r="E192" s="262" t="s">
        <v>2600</v>
      </c>
      <c r="F192" s="263"/>
      <c r="G192" s="262"/>
      <c r="H192" s="262"/>
      <c r="I192" s="262"/>
      <c r="J192" s="262"/>
      <c r="K192" s="262"/>
      <c r="L192" s="262"/>
      <c r="M192" s="262"/>
      <c r="N192" s="262"/>
      <c r="O192" s="262"/>
      <c r="P192" s="262"/>
    </row>
    <row r="193" spans="1:16" s="273" customFormat="1" x14ac:dyDescent="0.25">
      <c r="A193" s="260" t="s">
        <v>2530</v>
      </c>
      <c r="B193" s="262" t="s">
        <v>32</v>
      </c>
      <c r="C193" s="262" t="s">
        <v>25</v>
      </c>
      <c r="D193" s="260" t="s">
        <v>2557</v>
      </c>
      <c r="E193" s="262" t="s">
        <v>2557</v>
      </c>
      <c r="F193" s="263" t="s">
        <v>44</v>
      </c>
      <c r="G193" s="264" t="s">
        <v>2553</v>
      </c>
      <c r="H193" s="263" t="s">
        <v>44</v>
      </c>
      <c r="I193" s="263" t="s">
        <v>44</v>
      </c>
      <c r="J193" s="263" t="s">
        <v>44</v>
      </c>
      <c r="K193" s="263" t="s">
        <v>44</v>
      </c>
      <c r="L193" s="263" t="s">
        <v>44</v>
      </c>
      <c r="M193" s="263" t="s">
        <v>44</v>
      </c>
      <c r="N193" s="263" t="s">
        <v>44</v>
      </c>
      <c r="O193" s="263" t="s">
        <v>44</v>
      </c>
      <c r="P193" s="263" t="s">
        <v>44</v>
      </c>
    </row>
    <row r="194" spans="1:16" s="273" customFormat="1" x14ac:dyDescent="0.25">
      <c r="A194" s="260" t="s">
        <v>2530</v>
      </c>
      <c r="B194" s="262"/>
      <c r="C194" s="262"/>
      <c r="D194" s="260" t="s">
        <v>2600</v>
      </c>
      <c r="E194" s="262" t="s">
        <v>2600</v>
      </c>
      <c r="F194" s="263"/>
      <c r="G194" s="262"/>
      <c r="H194" s="262"/>
      <c r="I194" s="262"/>
      <c r="J194" s="262"/>
      <c r="K194" s="262"/>
      <c r="L194" s="262"/>
      <c r="M194" s="262"/>
      <c r="N194" s="262"/>
      <c r="O194" s="262"/>
      <c r="P194" s="262"/>
    </row>
    <row r="195" spans="1:16" x14ac:dyDescent="0.25">
      <c r="A195" s="260" t="s">
        <v>2530</v>
      </c>
      <c r="B195" s="262" t="s">
        <v>64</v>
      </c>
      <c r="C195" s="262" t="s">
        <v>25</v>
      </c>
      <c r="D195" s="260" t="s">
        <v>2557</v>
      </c>
      <c r="E195" s="262" t="s">
        <v>2557</v>
      </c>
      <c r="F195" s="263">
        <v>5</v>
      </c>
      <c r="G195" s="264" t="s">
        <v>2553</v>
      </c>
      <c r="H195" s="262">
        <v>5</v>
      </c>
      <c r="I195" s="262">
        <v>125.23</v>
      </c>
      <c r="J195" s="265">
        <f>I195/11</f>
        <v>11.384545454545455</v>
      </c>
      <c r="K195" s="262">
        <v>5</v>
      </c>
      <c r="L195" s="262">
        <v>125.23</v>
      </c>
      <c r="M195" s="265">
        <f>L195/11</f>
        <v>11.384545454545455</v>
      </c>
      <c r="N195" s="262">
        <v>5</v>
      </c>
      <c r="O195" s="262">
        <v>125.23</v>
      </c>
      <c r="P195" s="265">
        <f>O195/11</f>
        <v>11.384545454545455</v>
      </c>
    </row>
    <row r="196" spans="1:16" x14ac:dyDescent="0.25">
      <c r="A196" s="260" t="s">
        <v>2530</v>
      </c>
      <c r="B196" s="262"/>
      <c r="C196" s="262"/>
      <c r="D196" s="260" t="s">
        <v>2600</v>
      </c>
      <c r="E196" s="262" t="s">
        <v>2600</v>
      </c>
      <c r="F196" s="263"/>
      <c r="G196" s="262"/>
      <c r="H196" s="262"/>
      <c r="I196" s="262"/>
      <c r="J196" s="262"/>
      <c r="K196" s="262"/>
      <c r="L196" s="262"/>
      <c r="M196" s="262"/>
      <c r="N196" s="262"/>
      <c r="O196" s="262"/>
      <c r="P196" s="262"/>
    </row>
    <row r="197" spans="1:16" s="273" customFormat="1" x14ac:dyDescent="0.25">
      <c r="A197" s="260" t="s">
        <v>2531</v>
      </c>
      <c r="B197" s="262" t="s">
        <v>32</v>
      </c>
      <c r="C197" s="262" t="s">
        <v>27</v>
      </c>
      <c r="D197" s="260" t="s">
        <v>2612</v>
      </c>
      <c r="E197" s="262" t="s">
        <v>2612</v>
      </c>
      <c r="F197" s="263" t="s">
        <v>2519</v>
      </c>
      <c r="G197" s="264" t="s">
        <v>2553</v>
      </c>
      <c r="H197" s="262">
        <v>21</v>
      </c>
      <c r="I197" s="265">
        <v>9.68</v>
      </c>
      <c r="J197" s="265">
        <f>110/I197</f>
        <v>11.363636363636363</v>
      </c>
      <c r="K197" s="262">
        <v>21</v>
      </c>
      <c r="L197" s="265">
        <v>9.68</v>
      </c>
      <c r="M197" s="265">
        <f>110/L197</f>
        <v>11.363636363636363</v>
      </c>
      <c r="N197" s="262">
        <v>21</v>
      </c>
      <c r="O197" s="265">
        <v>9.68</v>
      </c>
      <c r="P197" s="265">
        <f>110/O197</f>
        <v>11.363636363636363</v>
      </c>
    </row>
    <row r="198" spans="1:16" s="273" customFormat="1" ht="31.5" x14ac:dyDescent="0.25">
      <c r="A198" s="260" t="s">
        <v>2531</v>
      </c>
      <c r="B198" s="262"/>
      <c r="C198" s="262"/>
      <c r="D198" s="260" t="s">
        <v>2613</v>
      </c>
      <c r="E198" s="260" t="s">
        <v>2613</v>
      </c>
      <c r="F198" s="263"/>
      <c r="G198" s="262"/>
      <c r="H198" s="262"/>
      <c r="I198" s="262"/>
      <c r="J198" s="262"/>
      <c r="K198" s="262"/>
      <c r="L198" s="262"/>
      <c r="M198" s="262"/>
      <c r="N198" s="262"/>
      <c r="O198" s="262"/>
      <c r="P198" s="262"/>
    </row>
    <row r="199" spans="1:16" s="273" customFormat="1" x14ac:dyDescent="0.25">
      <c r="A199" s="260" t="s">
        <v>2531</v>
      </c>
      <c r="B199" s="262" t="s">
        <v>64</v>
      </c>
      <c r="C199" s="262" t="s">
        <v>27</v>
      </c>
      <c r="D199" s="260" t="s">
        <v>2612</v>
      </c>
      <c r="E199" s="262" t="s">
        <v>2612</v>
      </c>
      <c r="F199" s="263" t="s">
        <v>44</v>
      </c>
      <c r="G199" s="264" t="s">
        <v>2553</v>
      </c>
      <c r="H199" s="262"/>
      <c r="I199" s="262"/>
      <c r="J199" s="263" t="s">
        <v>44</v>
      </c>
      <c r="K199" s="270"/>
      <c r="L199" s="270"/>
      <c r="M199" s="263" t="s">
        <v>44</v>
      </c>
      <c r="N199" s="271"/>
      <c r="O199" s="271"/>
      <c r="P199" s="272" t="s">
        <v>44</v>
      </c>
    </row>
    <row r="200" spans="1:16" ht="31.5" x14ac:dyDescent="0.25">
      <c r="A200" s="260" t="s">
        <v>2531</v>
      </c>
      <c r="B200" s="262" t="s">
        <v>284</v>
      </c>
      <c r="C200" s="262"/>
      <c r="D200" s="260" t="s">
        <v>2613</v>
      </c>
      <c r="E200" s="260" t="s">
        <v>2613</v>
      </c>
      <c r="F200" s="263"/>
      <c r="G200" s="262"/>
      <c r="H200" s="275"/>
      <c r="I200" s="275"/>
      <c r="J200" s="262"/>
      <c r="K200" s="262"/>
      <c r="L200" s="262"/>
      <c r="M200" s="262"/>
      <c r="N200" s="262"/>
      <c r="O200" s="262"/>
      <c r="P200" s="262"/>
    </row>
    <row r="201" spans="1:16" x14ac:dyDescent="0.25">
      <c r="A201" s="260" t="s">
        <v>2532</v>
      </c>
      <c r="B201" s="262" t="s">
        <v>32</v>
      </c>
      <c r="C201" s="262" t="s">
        <v>27</v>
      </c>
      <c r="D201" s="260" t="s">
        <v>2612</v>
      </c>
      <c r="E201" s="262" t="s">
        <v>2612</v>
      </c>
      <c r="F201" s="263" t="s">
        <v>2519</v>
      </c>
      <c r="G201" s="280" t="s">
        <v>2553</v>
      </c>
      <c r="H201" s="262">
        <v>21</v>
      </c>
      <c r="I201" s="265">
        <v>9.68</v>
      </c>
      <c r="J201" s="265">
        <v>11.363636363636363</v>
      </c>
      <c r="K201" s="262">
        <v>21</v>
      </c>
      <c r="L201" s="265">
        <v>9.68</v>
      </c>
      <c r="M201" s="265">
        <v>11.363636363636363</v>
      </c>
      <c r="N201" s="262">
        <v>21</v>
      </c>
      <c r="O201" s="265">
        <v>9.68</v>
      </c>
      <c r="P201" s="265">
        <v>11.363636363636363</v>
      </c>
    </row>
    <row r="202" spans="1:16" ht="31.5" x14ac:dyDescent="0.25">
      <c r="A202" s="260" t="s">
        <v>2532</v>
      </c>
      <c r="B202" s="262"/>
      <c r="C202" s="262"/>
      <c r="D202" s="260" t="s">
        <v>2613</v>
      </c>
      <c r="E202" s="260" t="s">
        <v>2613</v>
      </c>
      <c r="F202" s="263"/>
      <c r="G202" s="262"/>
      <c r="H202" s="269"/>
      <c r="I202" s="269"/>
      <c r="J202" s="262"/>
      <c r="K202" s="262"/>
      <c r="L202" s="262"/>
      <c r="M202" s="262"/>
      <c r="N202" s="262"/>
      <c r="O202" s="262"/>
      <c r="P202" s="262"/>
    </row>
    <row r="203" spans="1:16" s="273" customFormat="1" x14ac:dyDescent="0.25">
      <c r="A203" s="260" t="s">
        <v>2533</v>
      </c>
      <c r="B203" s="262" t="s">
        <v>32</v>
      </c>
      <c r="C203" s="262" t="s">
        <v>25</v>
      </c>
      <c r="D203" s="260" t="s">
        <v>2620</v>
      </c>
      <c r="E203" s="262" t="s">
        <v>2620</v>
      </c>
      <c r="F203" s="263" t="s">
        <v>2484</v>
      </c>
      <c r="G203" s="264" t="s">
        <v>2553</v>
      </c>
      <c r="H203" s="262">
        <v>5</v>
      </c>
      <c r="I203" s="265">
        <v>123.97</v>
      </c>
      <c r="J203" s="265">
        <f>I203/11</f>
        <v>11.27</v>
      </c>
      <c r="K203" s="262">
        <v>5</v>
      </c>
      <c r="L203" s="265">
        <v>123.97</v>
      </c>
      <c r="M203" s="265">
        <f>L203/11</f>
        <v>11.27</v>
      </c>
      <c r="N203" s="262">
        <v>5</v>
      </c>
      <c r="O203" s="265">
        <v>123.97</v>
      </c>
      <c r="P203" s="265">
        <f>O203/11</f>
        <v>11.27</v>
      </c>
    </row>
    <row r="204" spans="1:16" x14ac:dyDescent="0.25">
      <c r="A204" s="260" t="s">
        <v>2533</v>
      </c>
      <c r="B204" s="262"/>
      <c r="C204" s="262"/>
      <c r="D204" s="260" t="s">
        <v>2600</v>
      </c>
      <c r="E204" s="262" t="s">
        <v>2600</v>
      </c>
      <c r="F204" s="263"/>
      <c r="G204" s="262"/>
      <c r="H204" s="262"/>
      <c r="I204" s="262"/>
      <c r="J204" s="262"/>
      <c r="K204" s="262"/>
      <c r="L204" s="262"/>
      <c r="M204" s="262"/>
      <c r="N204" s="262"/>
      <c r="O204" s="262"/>
      <c r="P204" s="262"/>
    </row>
    <row r="205" spans="1:16" x14ac:dyDescent="0.25">
      <c r="A205" s="260" t="s">
        <v>2533</v>
      </c>
      <c r="B205" s="262" t="s">
        <v>64</v>
      </c>
      <c r="C205" s="262" t="s">
        <v>25</v>
      </c>
      <c r="D205" s="260" t="s">
        <v>2585</v>
      </c>
      <c r="E205" s="262" t="s">
        <v>2585</v>
      </c>
      <c r="F205" s="263" t="s">
        <v>2484</v>
      </c>
      <c r="G205" s="280" t="s">
        <v>2553</v>
      </c>
      <c r="H205" s="262">
        <v>5</v>
      </c>
      <c r="I205" s="265">
        <v>123.97</v>
      </c>
      <c r="J205" s="265">
        <f>I205/11</f>
        <v>11.27</v>
      </c>
      <c r="K205" s="262">
        <v>5</v>
      </c>
      <c r="L205" s="265">
        <v>123.97</v>
      </c>
      <c r="M205" s="265">
        <f>L205/11</f>
        <v>11.27</v>
      </c>
      <c r="N205" s="262">
        <v>5</v>
      </c>
      <c r="O205" s="265">
        <v>123.97</v>
      </c>
      <c r="P205" s="265">
        <f>O205/11</f>
        <v>11.27</v>
      </c>
    </row>
    <row r="206" spans="1:16" x14ac:dyDescent="0.25">
      <c r="A206" s="260" t="s">
        <v>2533</v>
      </c>
      <c r="B206" s="262"/>
      <c r="C206" s="262"/>
      <c r="D206" s="260" t="s">
        <v>2600</v>
      </c>
      <c r="E206" s="262" t="s">
        <v>2600</v>
      </c>
      <c r="F206" s="263"/>
      <c r="G206" s="262"/>
      <c r="H206" s="269"/>
      <c r="I206" s="269"/>
      <c r="J206" s="262"/>
      <c r="K206" s="262"/>
      <c r="L206" s="262"/>
      <c r="M206" s="262"/>
      <c r="N206" s="262"/>
      <c r="O206" s="262"/>
      <c r="P206" s="262"/>
    </row>
    <row r="207" spans="1:16" x14ac:dyDescent="0.25">
      <c r="A207" s="260" t="s">
        <v>2534</v>
      </c>
      <c r="B207" s="262" t="s">
        <v>32</v>
      </c>
      <c r="C207" s="262" t="s">
        <v>2560</v>
      </c>
      <c r="D207" s="260" t="s">
        <v>2557</v>
      </c>
      <c r="E207" s="262" t="s">
        <v>2616</v>
      </c>
      <c r="F207" s="263" t="s">
        <v>2484</v>
      </c>
      <c r="G207" s="280" t="s">
        <v>2553</v>
      </c>
      <c r="H207" s="262">
        <v>5</v>
      </c>
      <c r="I207" s="265">
        <v>125.23</v>
      </c>
      <c r="J207" s="265">
        <f>I207/10.5</f>
        <v>11.926666666666668</v>
      </c>
      <c r="K207" s="262">
        <v>5</v>
      </c>
      <c r="L207" s="265">
        <v>125.23</v>
      </c>
      <c r="M207" s="265">
        <f>L207/10.5</f>
        <v>11.926666666666668</v>
      </c>
      <c r="N207" s="262">
        <v>5</v>
      </c>
      <c r="O207" s="265">
        <v>125.23</v>
      </c>
      <c r="P207" s="265">
        <f>O207/10.5</f>
        <v>11.926666666666668</v>
      </c>
    </row>
    <row r="208" spans="1:16" x14ac:dyDescent="0.25">
      <c r="A208" s="260" t="s">
        <v>2534</v>
      </c>
      <c r="B208" s="262"/>
      <c r="C208" s="262"/>
      <c r="D208" s="260" t="s">
        <v>2600</v>
      </c>
      <c r="E208" s="262" t="s">
        <v>2617</v>
      </c>
      <c r="F208" s="263"/>
      <c r="G208" s="262"/>
      <c r="H208" s="262"/>
      <c r="I208" s="262"/>
      <c r="J208" s="262"/>
      <c r="K208" s="262"/>
      <c r="L208" s="262"/>
      <c r="M208" s="262"/>
      <c r="N208" s="262"/>
      <c r="O208" s="262"/>
      <c r="P208" s="262"/>
    </row>
    <row r="209" spans="1:16" x14ac:dyDescent="0.25">
      <c r="A209" s="260" t="s">
        <v>2534</v>
      </c>
      <c r="B209" s="262" t="s">
        <v>64</v>
      </c>
      <c r="C209" s="262" t="s">
        <v>2560</v>
      </c>
      <c r="D209" s="260" t="s">
        <v>2557</v>
      </c>
      <c r="E209" s="262" t="s">
        <v>2616</v>
      </c>
      <c r="F209" s="263" t="s">
        <v>2487</v>
      </c>
      <c r="G209" s="264" t="s">
        <v>2553</v>
      </c>
      <c r="H209" s="262">
        <v>4</v>
      </c>
      <c r="I209" s="265">
        <v>127.28</v>
      </c>
      <c r="J209" s="265">
        <f>I209/10.5</f>
        <v>12.121904761904762</v>
      </c>
      <c r="K209" s="262">
        <v>4</v>
      </c>
      <c r="L209" s="265">
        <v>127.28</v>
      </c>
      <c r="M209" s="265">
        <f>L209/10.5</f>
        <v>12.121904761904762</v>
      </c>
      <c r="N209" s="262">
        <v>4</v>
      </c>
      <c r="O209" s="265">
        <v>127.28</v>
      </c>
      <c r="P209" s="265">
        <f>O209/10.5</f>
        <v>12.121904761904762</v>
      </c>
    </row>
    <row r="210" spans="1:16" x14ac:dyDescent="0.25">
      <c r="A210" s="260" t="s">
        <v>2534</v>
      </c>
      <c r="B210" s="262"/>
      <c r="C210" s="262"/>
      <c r="D210" s="260" t="s">
        <v>2600</v>
      </c>
      <c r="E210" s="262" t="s">
        <v>2617</v>
      </c>
      <c r="F210" s="263"/>
      <c r="G210" s="262"/>
      <c r="H210" s="262"/>
      <c r="I210" s="262"/>
      <c r="J210" s="262"/>
      <c r="K210" s="262"/>
      <c r="L210" s="262"/>
      <c r="M210" s="262"/>
      <c r="N210" s="262"/>
      <c r="O210" s="262"/>
      <c r="P210" s="262"/>
    </row>
    <row r="211" spans="1:16" x14ac:dyDescent="0.25">
      <c r="A211" s="260" t="s">
        <v>2535</v>
      </c>
      <c r="B211" s="262" t="s">
        <v>32</v>
      </c>
      <c r="C211" s="262" t="s">
        <v>2536</v>
      </c>
      <c r="D211" s="260" t="s">
        <v>2590</v>
      </c>
      <c r="E211" s="262" t="s">
        <v>2590</v>
      </c>
      <c r="F211" s="263">
        <v>1</v>
      </c>
      <c r="G211" s="264" t="s">
        <v>2553</v>
      </c>
      <c r="H211" s="262">
        <v>1</v>
      </c>
      <c r="I211" s="262">
        <v>38.15</v>
      </c>
      <c r="J211" s="265">
        <f>I211/10.5</f>
        <v>3.6333333333333333</v>
      </c>
      <c r="K211" s="262">
        <v>1</v>
      </c>
      <c r="L211" s="262">
        <v>38.15</v>
      </c>
      <c r="M211" s="265">
        <f>L211/10.5</f>
        <v>3.6333333333333333</v>
      </c>
      <c r="N211" s="262">
        <v>1</v>
      </c>
      <c r="O211" s="262">
        <v>38.15</v>
      </c>
      <c r="P211" s="265">
        <f>O211/10.5</f>
        <v>3.6333333333333333</v>
      </c>
    </row>
    <row r="212" spans="1:16" x14ac:dyDescent="0.25">
      <c r="A212" s="260" t="s">
        <v>2535</v>
      </c>
      <c r="B212" s="262"/>
      <c r="C212" s="262"/>
      <c r="D212" s="260" t="s">
        <v>2621</v>
      </c>
      <c r="E212" s="262" t="s">
        <v>2621</v>
      </c>
      <c r="F212" s="263"/>
      <c r="G212" s="262"/>
      <c r="H212" s="262"/>
      <c r="I212" s="262"/>
      <c r="J212" s="262"/>
      <c r="K212" s="262"/>
      <c r="L212" s="262"/>
      <c r="M212" s="262"/>
      <c r="N212" s="262"/>
      <c r="O212" s="262"/>
      <c r="P212" s="262"/>
    </row>
    <row r="213" spans="1:16" x14ac:dyDescent="0.25">
      <c r="A213" s="260" t="s">
        <v>2535</v>
      </c>
      <c r="B213" s="262" t="s">
        <v>64</v>
      </c>
      <c r="C213" s="262" t="s">
        <v>2489</v>
      </c>
      <c r="D213" s="260" t="s">
        <v>2590</v>
      </c>
      <c r="E213" s="262" t="s">
        <v>2590</v>
      </c>
      <c r="F213" s="263" t="s">
        <v>2467</v>
      </c>
      <c r="G213" s="264" t="s">
        <v>2553</v>
      </c>
      <c r="H213" s="262">
        <v>1</v>
      </c>
      <c r="I213" s="262">
        <v>38.15</v>
      </c>
      <c r="J213" s="265">
        <f>I213/10.5</f>
        <v>3.6333333333333333</v>
      </c>
      <c r="K213" s="262">
        <v>1</v>
      </c>
      <c r="L213" s="262">
        <v>38.15</v>
      </c>
      <c r="M213" s="265">
        <f>L213/10.5</f>
        <v>3.6333333333333333</v>
      </c>
      <c r="N213" s="262">
        <v>1</v>
      </c>
      <c r="O213" s="262">
        <v>38.15</v>
      </c>
      <c r="P213" s="265">
        <f>O213/10.5</f>
        <v>3.6333333333333333</v>
      </c>
    </row>
    <row r="214" spans="1:16" x14ac:dyDescent="0.25">
      <c r="A214" s="260" t="s">
        <v>2535</v>
      </c>
      <c r="B214" s="262"/>
      <c r="C214" s="262"/>
      <c r="D214" s="260" t="s">
        <v>2621</v>
      </c>
      <c r="E214" s="262" t="s">
        <v>2621</v>
      </c>
      <c r="F214" s="263"/>
      <c r="G214" s="262"/>
      <c r="H214" s="262"/>
      <c r="I214" s="262"/>
      <c r="J214" s="262"/>
      <c r="K214" s="262"/>
      <c r="L214" s="262"/>
      <c r="M214" s="262"/>
      <c r="N214" s="262"/>
      <c r="O214" s="262"/>
      <c r="P214" s="262"/>
    </row>
    <row r="215" spans="1:16" x14ac:dyDescent="0.25">
      <c r="A215" s="260" t="s">
        <v>2537</v>
      </c>
      <c r="B215" s="262" t="s">
        <v>32</v>
      </c>
      <c r="C215" s="262" t="s">
        <v>26</v>
      </c>
      <c r="D215" s="260" t="s">
        <v>2590</v>
      </c>
      <c r="E215" s="262" t="s">
        <v>2590</v>
      </c>
      <c r="F215" s="263">
        <v>1</v>
      </c>
      <c r="G215" s="262" t="s">
        <v>2466</v>
      </c>
      <c r="H215" s="262">
        <v>1</v>
      </c>
      <c r="I215" s="262">
        <v>38.15</v>
      </c>
      <c r="J215" s="265">
        <v>3.47</v>
      </c>
      <c r="K215" s="262">
        <v>1</v>
      </c>
      <c r="L215" s="262">
        <v>38.115000000000002</v>
      </c>
      <c r="M215" s="265">
        <v>3.47</v>
      </c>
      <c r="N215" s="262">
        <v>1</v>
      </c>
      <c r="O215" s="262">
        <v>38.15</v>
      </c>
      <c r="P215" s="265">
        <v>3.47</v>
      </c>
    </row>
    <row r="216" spans="1:16" x14ac:dyDescent="0.25">
      <c r="A216" s="260" t="s">
        <v>2537</v>
      </c>
      <c r="B216" s="262"/>
      <c r="C216" s="262"/>
      <c r="D216" s="260" t="s">
        <v>2622</v>
      </c>
      <c r="E216" s="262" t="s">
        <v>2622</v>
      </c>
      <c r="F216" s="263"/>
      <c r="G216" s="264" t="s">
        <v>2592</v>
      </c>
      <c r="H216" s="262"/>
      <c r="I216" s="262"/>
      <c r="J216" s="262"/>
      <c r="K216" s="262"/>
      <c r="L216" s="262"/>
      <c r="M216" s="262"/>
      <c r="N216" s="262"/>
      <c r="O216" s="262"/>
      <c r="P216" s="262"/>
    </row>
    <row r="217" spans="1:16" x14ac:dyDescent="0.25">
      <c r="A217" s="260" t="s">
        <v>2537</v>
      </c>
      <c r="B217" s="262" t="s">
        <v>64</v>
      </c>
      <c r="C217" s="262" t="s">
        <v>26</v>
      </c>
      <c r="D217" s="260" t="s">
        <v>2623</v>
      </c>
      <c r="E217" s="262" t="s">
        <v>2623</v>
      </c>
      <c r="F217" s="263">
        <v>1</v>
      </c>
      <c r="G217" s="262" t="s">
        <v>2466</v>
      </c>
      <c r="H217" s="262">
        <v>1</v>
      </c>
      <c r="I217" s="262">
        <v>38.15</v>
      </c>
      <c r="J217" s="265">
        <v>3.47</v>
      </c>
      <c r="K217" s="262">
        <v>1</v>
      </c>
      <c r="L217" s="262">
        <v>38.115000000000002</v>
      </c>
      <c r="M217" s="265">
        <v>3.47</v>
      </c>
      <c r="N217" s="262">
        <v>1</v>
      </c>
      <c r="O217" s="262">
        <v>38.15</v>
      </c>
      <c r="P217" s="265">
        <v>3.47</v>
      </c>
    </row>
    <row r="218" spans="1:16" x14ac:dyDescent="0.25">
      <c r="A218" s="260" t="s">
        <v>2537</v>
      </c>
      <c r="B218" s="262"/>
      <c r="C218" s="262"/>
      <c r="D218" s="260" t="s">
        <v>2622</v>
      </c>
      <c r="E218" s="262" t="s">
        <v>2622</v>
      </c>
      <c r="F218" s="263"/>
      <c r="G218" s="264" t="s">
        <v>2592</v>
      </c>
      <c r="H218" s="262"/>
      <c r="I218" s="262"/>
      <c r="J218" s="262"/>
      <c r="K218" s="262"/>
      <c r="L218" s="262"/>
      <c r="M218" s="262"/>
      <c r="N218" s="262"/>
      <c r="O218" s="262"/>
      <c r="P218" s="262"/>
    </row>
    <row r="219" spans="1:16" s="273" customFormat="1" x14ac:dyDescent="0.25">
      <c r="A219" s="260" t="s">
        <v>2538</v>
      </c>
      <c r="B219" s="262" t="s">
        <v>32</v>
      </c>
      <c r="C219" s="262" t="s">
        <v>2576</v>
      </c>
      <c r="D219" s="260" t="s">
        <v>2557</v>
      </c>
      <c r="E219" s="262" t="s">
        <v>2557</v>
      </c>
      <c r="F219" s="263" t="s">
        <v>2479</v>
      </c>
      <c r="G219" s="264" t="s">
        <v>2553</v>
      </c>
      <c r="H219" s="262">
        <v>5</v>
      </c>
      <c r="I219" s="265">
        <v>125.23</v>
      </c>
      <c r="J219" s="265">
        <v>3.25</v>
      </c>
      <c r="K219" s="262">
        <v>6</v>
      </c>
      <c r="L219" s="265">
        <v>123.19</v>
      </c>
      <c r="M219" s="265">
        <v>3.1997402597402598</v>
      </c>
      <c r="N219" s="262">
        <v>6</v>
      </c>
      <c r="O219" s="265">
        <v>123.19</v>
      </c>
      <c r="P219" s="265">
        <v>3.1997402597402598</v>
      </c>
    </row>
    <row r="220" spans="1:16" x14ac:dyDescent="0.25">
      <c r="A220" s="260" t="s">
        <v>2538</v>
      </c>
      <c r="B220" s="262"/>
      <c r="C220" s="262"/>
      <c r="D220" s="260" t="s">
        <v>2600</v>
      </c>
      <c r="E220" s="262" t="s">
        <v>2600</v>
      </c>
      <c r="F220" s="263"/>
      <c r="G220" s="262"/>
      <c r="H220" s="262"/>
      <c r="I220" s="262"/>
      <c r="J220" s="265">
        <f>I219/11</f>
        <v>11.384545454545455</v>
      </c>
      <c r="K220" s="262"/>
      <c r="L220" s="262"/>
      <c r="M220" s="265">
        <f>L219/11</f>
        <v>11.199090909090909</v>
      </c>
      <c r="N220" s="262"/>
      <c r="O220" s="262"/>
      <c r="P220" s="265">
        <f>O219/11</f>
        <v>11.199090909090909</v>
      </c>
    </row>
    <row r="221" spans="1:16" x14ac:dyDescent="0.25">
      <c r="A221" s="260" t="s">
        <v>2538</v>
      </c>
      <c r="B221" s="262"/>
      <c r="C221" s="262"/>
      <c r="D221" s="260" t="s">
        <v>2574</v>
      </c>
      <c r="E221" s="262" t="s">
        <v>2574</v>
      </c>
      <c r="F221" s="263" t="s">
        <v>2469</v>
      </c>
      <c r="G221" s="262" t="s">
        <v>2468</v>
      </c>
      <c r="H221" s="262">
        <v>3</v>
      </c>
      <c r="I221" s="262">
        <v>38.5</v>
      </c>
      <c r="J221" s="262">
        <f>I221/11</f>
        <v>3.5</v>
      </c>
      <c r="K221" s="262">
        <v>3</v>
      </c>
      <c r="L221" s="262">
        <v>38.5</v>
      </c>
      <c r="M221" s="262">
        <f>L221/11</f>
        <v>3.5</v>
      </c>
      <c r="N221" s="262">
        <v>3</v>
      </c>
      <c r="O221" s="262">
        <v>38.5</v>
      </c>
      <c r="P221" s="262">
        <f>O221/11</f>
        <v>3.5</v>
      </c>
    </row>
    <row r="222" spans="1:16" x14ac:dyDescent="0.25">
      <c r="A222" s="260" t="s">
        <v>2538</v>
      </c>
      <c r="B222" s="262"/>
      <c r="C222" s="262"/>
      <c r="D222" s="260" t="s">
        <v>2556</v>
      </c>
      <c r="E222" s="262" t="s">
        <v>2556</v>
      </c>
      <c r="F222" s="263"/>
      <c r="G222" s="262"/>
      <c r="H222" s="262"/>
      <c r="I222" s="262"/>
      <c r="J222" s="262"/>
      <c r="K222" s="262"/>
      <c r="L222" s="262"/>
      <c r="M222" s="262"/>
      <c r="N222" s="262"/>
      <c r="O222" s="262"/>
      <c r="P222" s="262"/>
    </row>
    <row r="223" spans="1:16" x14ac:dyDescent="0.25">
      <c r="A223" s="260" t="s">
        <v>2538</v>
      </c>
      <c r="B223" s="262" t="s">
        <v>64</v>
      </c>
      <c r="C223" s="262" t="s">
        <v>2576</v>
      </c>
      <c r="D223" s="260" t="s">
        <v>2557</v>
      </c>
      <c r="E223" s="262" t="s">
        <v>2557</v>
      </c>
      <c r="F223" s="263" t="s">
        <v>2479</v>
      </c>
      <c r="G223" s="264" t="s">
        <v>2553</v>
      </c>
      <c r="H223" s="262">
        <v>5</v>
      </c>
      <c r="I223" s="265">
        <v>125.23</v>
      </c>
      <c r="J223" s="265">
        <v>3.25</v>
      </c>
      <c r="K223" s="262">
        <v>6</v>
      </c>
      <c r="L223" s="265">
        <v>123.19</v>
      </c>
      <c r="M223" s="265">
        <v>3.1997402597402598</v>
      </c>
      <c r="N223" s="262">
        <v>6</v>
      </c>
      <c r="O223" s="265">
        <v>123.19</v>
      </c>
      <c r="P223" s="265">
        <v>3.1997402597402598</v>
      </c>
    </row>
    <row r="224" spans="1:16" x14ac:dyDescent="0.25">
      <c r="A224" s="260" t="s">
        <v>2538</v>
      </c>
      <c r="B224" s="262"/>
      <c r="C224" s="262"/>
      <c r="D224" s="260" t="s">
        <v>2600</v>
      </c>
      <c r="E224" s="262" t="s">
        <v>2600</v>
      </c>
      <c r="F224" s="263"/>
      <c r="G224" s="262"/>
      <c r="H224" s="262"/>
      <c r="I224" s="262"/>
      <c r="J224" s="265">
        <f>I223/11</f>
        <v>11.384545454545455</v>
      </c>
      <c r="K224" s="262"/>
      <c r="L224" s="262"/>
      <c r="M224" s="265">
        <f>L223/11</f>
        <v>11.199090909090909</v>
      </c>
      <c r="N224" s="262"/>
      <c r="O224" s="262"/>
      <c r="P224" s="265">
        <f>O223/11</f>
        <v>11.199090909090909</v>
      </c>
    </row>
    <row r="225" spans="1:16" x14ac:dyDescent="0.25">
      <c r="A225" s="260" t="s">
        <v>2538</v>
      </c>
      <c r="B225" s="262"/>
      <c r="C225" s="262"/>
      <c r="D225" s="260" t="s">
        <v>2574</v>
      </c>
      <c r="E225" s="262" t="s">
        <v>2574</v>
      </c>
      <c r="F225" s="263" t="s">
        <v>2469</v>
      </c>
      <c r="G225" s="262" t="s">
        <v>2468</v>
      </c>
      <c r="H225" s="262">
        <v>3</v>
      </c>
      <c r="I225" s="262">
        <v>38.5</v>
      </c>
      <c r="J225" s="262">
        <f>I225/11</f>
        <v>3.5</v>
      </c>
      <c r="K225" s="262">
        <v>3</v>
      </c>
      <c r="L225" s="262">
        <v>38.5</v>
      </c>
      <c r="M225" s="262">
        <f>L225/11</f>
        <v>3.5</v>
      </c>
      <c r="N225" s="262">
        <v>3</v>
      </c>
      <c r="O225" s="262">
        <v>38.5</v>
      </c>
      <c r="P225" s="262">
        <f>O225/11</f>
        <v>3.5</v>
      </c>
    </row>
    <row r="226" spans="1:16" x14ac:dyDescent="0.25">
      <c r="A226" s="260" t="s">
        <v>2538</v>
      </c>
      <c r="B226" s="262"/>
      <c r="C226" s="262"/>
      <c r="D226" s="260" t="s">
        <v>2556</v>
      </c>
      <c r="E226" s="262" t="s">
        <v>2556</v>
      </c>
      <c r="F226" s="263"/>
      <c r="G226" s="262"/>
      <c r="H226" s="262"/>
      <c r="I226" s="262"/>
      <c r="J226" s="262"/>
      <c r="K226" s="262"/>
      <c r="L226" s="262"/>
      <c r="M226" s="262"/>
      <c r="N226" s="262"/>
      <c r="O226" s="262"/>
      <c r="P226" s="262"/>
    </row>
    <row r="227" spans="1:16" s="273" customFormat="1" x14ac:dyDescent="0.25">
      <c r="A227" s="260" t="s">
        <v>2539</v>
      </c>
      <c r="B227" s="262" t="s">
        <v>32</v>
      </c>
      <c r="C227" s="262" t="s">
        <v>27</v>
      </c>
      <c r="D227" s="260" t="s">
        <v>2612</v>
      </c>
      <c r="E227" s="262" t="s">
        <v>2612</v>
      </c>
      <c r="F227" s="263" t="s">
        <v>2513</v>
      </c>
      <c r="G227" s="264" t="s">
        <v>2553</v>
      </c>
      <c r="H227" s="262">
        <v>20</v>
      </c>
      <c r="I227" s="262">
        <v>9.8450000000000006</v>
      </c>
      <c r="J227" s="265">
        <f>110/I227</f>
        <v>11.173184357541899</v>
      </c>
      <c r="K227" s="262">
        <v>20</v>
      </c>
      <c r="L227" s="262">
        <v>9.8450000000000006</v>
      </c>
      <c r="M227" s="265">
        <f>110/L227</f>
        <v>11.173184357541899</v>
      </c>
      <c r="N227" s="262">
        <v>20</v>
      </c>
      <c r="O227" s="262">
        <v>9.8450000000000006</v>
      </c>
      <c r="P227" s="265">
        <f>110/O227</f>
        <v>11.173184357541899</v>
      </c>
    </row>
    <row r="228" spans="1:16" ht="31.5" x14ac:dyDescent="0.25">
      <c r="A228" s="260" t="s">
        <v>2539</v>
      </c>
      <c r="B228" s="262"/>
      <c r="C228" s="262"/>
      <c r="D228" s="260" t="s">
        <v>2613</v>
      </c>
      <c r="E228" s="260" t="s">
        <v>2613</v>
      </c>
      <c r="F228" s="263"/>
      <c r="G228" s="262"/>
      <c r="H228" s="262"/>
      <c r="I228" s="262"/>
      <c r="J228" s="262"/>
      <c r="K228" s="262"/>
      <c r="L228" s="262"/>
      <c r="M228" s="262"/>
      <c r="N228" s="262"/>
      <c r="O228" s="262"/>
      <c r="P228" s="262"/>
    </row>
    <row r="229" spans="1:16" x14ac:dyDescent="0.25">
      <c r="A229" s="260" t="s">
        <v>2539</v>
      </c>
      <c r="B229" s="262" t="s">
        <v>64</v>
      </c>
      <c r="C229" s="262" t="s">
        <v>27</v>
      </c>
      <c r="D229" s="260" t="s">
        <v>2624</v>
      </c>
      <c r="E229" s="262" t="s">
        <v>2624</v>
      </c>
      <c r="F229" s="263" t="s">
        <v>2513</v>
      </c>
      <c r="G229" s="264" t="s">
        <v>2553</v>
      </c>
      <c r="H229" s="262">
        <v>20</v>
      </c>
      <c r="I229" s="262">
        <v>9.8450000000000006</v>
      </c>
      <c r="J229" s="265">
        <f>110/I229</f>
        <v>11.173184357541899</v>
      </c>
      <c r="K229" s="262">
        <v>20</v>
      </c>
      <c r="L229" s="262">
        <v>9.8450000000000006</v>
      </c>
      <c r="M229" s="265">
        <f>110/L229</f>
        <v>11.173184357541899</v>
      </c>
      <c r="N229" s="262">
        <v>20</v>
      </c>
      <c r="O229" s="262">
        <v>9.8450000000000006</v>
      </c>
      <c r="P229" s="265">
        <f>110/O229</f>
        <v>11.173184357541899</v>
      </c>
    </row>
    <row r="230" spans="1:16" ht="31.5" x14ac:dyDescent="0.25">
      <c r="A230" s="260" t="s">
        <v>2539</v>
      </c>
      <c r="B230" s="262"/>
      <c r="C230" s="262"/>
      <c r="D230" s="260" t="s">
        <v>2613</v>
      </c>
      <c r="E230" s="260" t="s">
        <v>2613</v>
      </c>
      <c r="F230" s="263"/>
      <c r="G230" s="262"/>
      <c r="H230" s="262"/>
      <c r="I230" s="262"/>
      <c r="J230" s="262"/>
      <c r="K230" s="262"/>
      <c r="L230" s="262"/>
      <c r="M230" s="262"/>
      <c r="N230" s="262"/>
      <c r="O230" s="262"/>
      <c r="P230" s="262"/>
    </row>
    <row r="231" spans="1:16" x14ac:dyDescent="0.25">
      <c r="A231" s="260" t="s">
        <v>2540</v>
      </c>
      <c r="B231" s="262" t="s">
        <v>32</v>
      </c>
      <c r="C231" s="262" t="s">
        <v>26</v>
      </c>
      <c r="D231" s="260" t="s">
        <v>2593</v>
      </c>
      <c r="E231" s="262" t="s">
        <v>2593</v>
      </c>
      <c r="F231" s="263" t="s">
        <v>2504</v>
      </c>
      <c r="G231" s="264" t="s">
        <v>2553</v>
      </c>
      <c r="H231" s="262">
        <v>2</v>
      </c>
      <c r="I231" s="262">
        <v>37.625</v>
      </c>
      <c r="J231" s="265">
        <f>I231/11</f>
        <v>3.4204545454545454</v>
      </c>
      <c r="K231" s="262">
        <v>2</v>
      </c>
      <c r="L231" s="262">
        <v>37.625</v>
      </c>
      <c r="M231" s="265">
        <f>L231/11</f>
        <v>3.4204545454545454</v>
      </c>
      <c r="N231" s="262">
        <v>2</v>
      </c>
      <c r="O231" s="262">
        <v>37.625</v>
      </c>
      <c r="P231" s="265">
        <f>O231/11</f>
        <v>3.4204545454545454</v>
      </c>
    </row>
    <row r="232" spans="1:16" x14ac:dyDescent="0.25">
      <c r="A232" s="260" t="s">
        <v>2540</v>
      </c>
      <c r="B232" s="262"/>
      <c r="C232" s="262"/>
      <c r="D232" s="260" t="s">
        <v>2625</v>
      </c>
      <c r="E232" s="262" t="s">
        <v>2625</v>
      </c>
      <c r="F232" s="263"/>
      <c r="G232" s="262"/>
      <c r="H232" s="262"/>
      <c r="I232" s="262"/>
      <c r="J232" s="262"/>
      <c r="K232" s="262"/>
      <c r="L232" s="262"/>
      <c r="M232" s="262"/>
      <c r="N232" s="262"/>
      <c r="O232" s="262"/>
      <c r="P232" s="262"/>
    </row>
    <row r="233" spans="1:16" x14ac:dyDescent="0.25">
      <c r="A233" s="260" t="s">
        <v>2540</v>
      </c>
      <c r="B233" s="262" t="s">
        <v>64</v>
      </c>
      <c r="C233" s="262" t="s">
        <v>26</v>
      </c>
      <c r="D233" s="260" t="s">
        <v>2593</v>
      </c>
      <c r="E233" s="262" t="s">
        <v>2593</v>
      </c>
      <c r="F233" s="263" t="s">
        <v>2504</v>
      </c>
      <c r="G233" s="264" t="s">
        <v>2553</v>
      </c>
      <c r="H233" s="262">
        <v>2</v>
      </c>
      <c r="I233" s="262">
        <v>37.625</v>
      </c>
      <c r="J233" s="265">
        <f>I233/11</f>
        <v>3.4204545454545454</v>
      </c>
      <c r="K233" s="262">
        <v>2</v>
      </c>
      <c r="L233" s="262">
        <v>37.625</v>
      </c>
      <c r="M233" s="265">
        <f>L233/11</f>
        <v>3.4204545454545454</v>
      </c>
      <c r="N233" s="262">
        <v>2</v>
      </c>
      <c r="O233" s="262">
        <v>37.625</v>
      </c>
      <c r="P233" s="265">
        <f>O233/11</f>
        <v>3.4204545454545454</v>
      </c>
    </row>
    <row r="234" spans="1:16" x14ac:dyDescent="0.25">
      <c r="A234" s="260" t="s">
        <v>2540</v>
      </c>
      <c r="B234" s="262"/>
      <c r="C234" s="262"/>
      <c r="D234" s="260" t="s">
        <v>2625</v>
      </c>
      <c r="E234" s="262" t="s">
        <v>2625</v>
      </c>
      <c r="F234" s="263"/>
      <c r="G234" s="262"/>
      <c r="H234" s="262"/>
      <c r="I234" s="262"/>
      <c r="J234" s="262"/>
      <c r="K234" s="262"/>
      <c r="L234" s="262"/>
      <c r="M234" s="262"/>
      <c r="N234" s="262"/>
      <c r="O234" s="262"/>
      <c r="P234" s="262"/>
    </row>
    <row r="235" spans="1:16" x14ac:dyDescent="0.25">
      <c r="A235" s="260" t="s">
        <v>2541</v>
      </c>
      <c r="B235" s="262" t="s">
        <v>32</v>
      </c>
      <c r="C235" s="262" t="s">
        <v>25</v>
      </c>
      <c r="D235" s="260" t="s">
        <v>2557</v>
      </c>
      <c r="E235" s="262" t="s">
        <v>2557</v>
      </c>
      <c r="F235" s="263" t="s">
        <v>2487</v>
      </c>
      <c r="G235" s="264" t="s">
        <v>2553</v>
      </c>
      <c r="H235" s="262">
        <v>4</v>
      </c>
      <c r="I235" s="265">
        <v>127.28</v>
      </c>
      <c r="J235" s="265">
        <v>11.57090909090909</v>
      </c>
      <c r="K235" s="262">
        <v>4</v>
      </c>
      <c r="L235" s="265">
        <v>127.28</v>
      </c>
      <c r="M235" s="265">
        <v>11.57090909090909</v>
      </c>
      <c r="N235" s="262">
        <v>4</v>
      </c>
      <c r="O235" s="265">
        <v>127.28</v>
      </c>
      <c r="P235" s="265">
        <v>11.57090909090909</v>
      </c>
    </row>
    <row r="236" spans="1:16" x14ac:dyDescent="0.25">
      <c r="A236" s="260" t="s">
        <v>2541</v>
      </c>
      <c r="B236" s="262"/>
      <c r="C236" s="262"/>
      <c r="D236" s="260" t="s">
        <v>2600</v>
      </c>
      <c r="E236" s="262" t="s">
        <v>2600</v>
      </c>
      <c r="F236" s="263"/>
      <c r="G236" s="262"/>
      <c r="H236" s="262"/>
      <c r="I236" s="262"/>
      <c r="J236" s="262"/>
      <c r="K236" s="262"/>
      <c r="L236" s="262"/>
      <c r="M236" s="262"/>
      <c r="N236" s="262"/>
      <c r="O236" s="262"/>
      <c r="P236" s="262"/>
    </row>
    <row r="237" spans="1:16" x14ac:dyDescent="0.25">
      <c r="A237" s="260" t="s">
        <v>2541</v>
      </c>
      <c r="B237" s="262" t="s">
        <v>64</v>
      </c>
      <c r="C237" s="262" t="s">
        <v>25</v>
      </c>
      <c r="D237" s="260" t="s">
        <v>2557</v>
      </c>
      <c r="E237" s="262" t="s">
        <v>2557</v>
      </c>
      <c r="F237" s="263" t="s">
        <v>2487</v>
      </c>
      <c r="G237" s="264" t="s">
        <v>2553</v>
      </c>
      <c r="H237" s="262">
        <v>4</v>
      </c>
      <c r="I237" s="265">
        <v>127.28</v>
      </c>
      <c r="J237" s="265">
        <v>11.57090909090909</v>
      </c>
      <c r="K237" s="262">
        <v>4</v>
      </c>
      <c r="L237" s="265">
        <v>127.28</v>
      </c>
      <c r="M237" s="265">
        <v>11.57090909090909</v>
      </c>
      <c r="N237" s="262">
        <v>4</v>
      </c>
      <c r="O237" s="265">
        <v>127.28</v>
      </c>
      <c r="P237" s="265">
        <v>11.57090909090909</v>
      </c>
    </row>
    <row r="238" spans="1:16" x14ac:dyDescent="0.25">
      <c r="A238" s="260" t="s">
        <v>2541</v>
      </c>
      <c r="B238" s="262"/>
      <c r="C238" s="262"/>
      <c r="D238" s="260" t="s">
        <v>2600</v>
      </c>
      <c r="E238" s="262" t="s">
        <v>2600</v>
      </c>
      <c r="F238" s="263"/>
      <c r="G238" s="262"/>
      <c r="H238" s="262"/>
      <c r="I238" s="262"/>
      <c r="J238" s="262"/>
      <c r="K238" s="262"/>
      <c r="L238" s="262"/>
      <c r="M238" s="262"/>
      <c r="N238" s="262"/>
      <c r="O238" s="262"/>
      <c r="P238" s="262"/>
    </row>
    <row r="239" spans="1:16" x14ac:dyDescent="0.25">
      <c r="A239" s="260" t="s">
        <v>2626</v>
      </c>
      <c r="B239" s="262" t="s">
        <v>32</v>
      </c>
      <c r="C239" s="262" t="s">
        <v>173</v>
      </c>
      <c r="D239" s="260" t="s">
        <v>2590</v>
      </c>
      <c r="E239" s="262" t="s">
        <v>2590</v>
      </c>
      <c r="F239" s="263" t="s">
        <v>2495</v>
      </c>
      <c r="G239" s="264" t="s">
        <v>2553</v>
      </c>
      <c r="H239" s="262">
        <v>6</v>
      </c>
      <c r="I239" s="265">
        <v>36.575000000000003</v>
      </c>
      <c r="J239" s="265">
        <v>6.0958333333333341</v>
      </c>
      <c r="K239" s="262">
        <v>6</v>
      </c>
      <c r="L239" s="265">
        <v>36.575000000000003</v>
      </c>
      <c r="M239" s="265">
        <v>6.0958333333333341</v>
      </c>
      <c r="N239" s="262">
        <v>6</v>
      </c>
      <c r="O239" s="265">
        <v>36.575000000000003</v>
      </c>
      <c r="P239" s="265">
        <v>6.0958333333333341</v>
      </c>
    </row>
    <row r="240" spans="1:16" x14ac:dyDescent="0.25">
      <c r="A240" s="260" t="s">
        <v>2626</v>
      </c>
      <c r="B240" s="262"/>
      <c r="C240" s="262"/>
      <c r="D240" s="260" t="s">
        <v>2627</v>
      </c>
      <c r="E240" s="262" t="s">
        <v>2627</v>
      </c>
      <c r="F240" s="263"/>
      <c r="G240" s="264"/>
      <c r="H240" s="262"/>
      <c r="I240" s="262"/>
      <c r="J240" s="262"/>
      <c r="K240" s="262"/>
      <c r="L240" s="262"/>
      <c r="M240" s="262"/>
      <c r="N240" s="262"/>
      <c r="O240" s="262"/>
      <c r="P240" s="262"/>
    </row>
    <row r="241" spans="1:16" x14ac:dyDescent="0.25">
      <c r="A241" s="260" t="s">
        <v>2626</v>
      </c>
      <c r="B241" s="262" t="s">
        <v>64</v>
      </c>
      <c r="C241" s="262" t="s">
        <v>173</v>
      </c>
      <c r="D241" s="260" t="s">
        <v>2628</v>
      </c>
      <c r="E241" s="262" t="s">
        <v>2628</v>
      </c>
      <c r="F241" s="263" t="s">
        <v>2467</v>
      </c>
      <c r="G241" s="264" t="s">
        <v>2553</v>
      </c>
      <c r="H241" s="262">
        <v>1</v>
      </c>
      <c r="I241" s="265">
        <v>38.15</v>
      </c>
      <c r="J241" s="265">
        <v>6.3583333333333334</v>
      </c>
      <c r="K241" s="262">
        <v>1</v>
      </c>
      <c r="L241" s="265">
        <v>38.15</v>
      </c>
      <c r="M241" s="265">
        <v>6.3583333333333334</v>
      </c>
      <c r="N241" s="262">
        <v>1</v>
      </c>
      <c r="O241" s="265">
        <v>38.15</v>
      </c>
      <c r="P241" s="265">
        <v>6.3583333333333334</v>
      </c>
    </row>
    <row r="242" spans="1:16" x14ac:dyDescent="0.25">
      <c r="A242" s="260" t="s">
        <v>2626</v>
      </c>
      <c r="B242" s="262"/>
      <c r="C242" s="262"/>
      <c r="D242" s="260" t="s">
        <v>2627</v>
      </c>
      <c r="E242" s="262" t="s">
        <v>2627</v>
      </c>
      <c r="F242" s="262"/>
      <c r="G242" s="264"/>
      <c r="H242" s="285"/>
      <c r="I242" s="285"/>
      <c r="J242" s="275"/>
      <c r="K242" s="275"/>
      <c r="L242" s="275"/>
      <c r="M242" s="275"/>
      <c r="N242" s="275"/>
      <c r="O242" s="275"/>
      <c r="P242" s="275"/>
    </row>
    <row r="243" spans="1:16" s="273" customFormat="1" x14ac:dyDescent="0.25">
      <c r="A243" s="286" t="s">
        <v>2629</v>
      </c>
      <c r="B243" s="262" t="s">
        <v>32</v>
      </c>
      <c r="C243" s="262" t="s">
        <v>27</v>
      </c>
      <c r="D243" s="260" t="s">
        <v>2630</v>
      </c>
      <c r="E243" s="260" t="s">
        <v>2668</v>
      </c>
      <c r="F243" s="260" t="s">
        <v>2861</v>
      </c>
      <c r="G243" s="284" t="s">
        <v>2562</v>
      </c>
      <c r="H243" s="271">
        <v>19</v>
      </c>
      <c r="I243" s="287">
        <v>10.48</v>
      </c>
      <c r="J243" s="272">
        <v>11.080152671755725</v>
      </c>
      <c r="K243" s="271">
        <v>18</v>
      </c>
      <c r="L243" s="271">
        <v>10.71</v>
      </c>
      <c r="M243" s="272">
        <v>10.902894491129784</v>
      </c>
      <c r="N243" s="271">
        <v>17</v>
      </c>
      <c r="O243" s="271">
        <v>10.59</v>
      </c>
      <c r="P243" s="272">
        <v>10.942398489140698</v>
      </c>
    </row>
    <row r="244" spans="1:16" s="273" customFormat="1" x14ac:dyDescent="0.25">
      <c r="A244" s="286" t="s">
        <v>2629</v>
      </c>
      <c r="B244" s="262" t="s">
        <v>64</v>
      </c>
      <c r="C244" s="262" t="s">
        <v>27</v>
      </c>
      <c r="D244" s="260" t="s">
        <v>2630</v>
      </c>
      <c r="E244" s="260"/>
      <c r="F244" s="286" t="s">
        <v>44</v>
      </c>
      <c r="G244" s="284" t="s">
        <v>2562</v>
      </c>
      <c r="H244" s="286" t="s">
        <v>44</v>
      </c>
      <c r="I244" s="286" t="s">
        <v>44</v>
      </c>
      <c r="J244" s="286" t="s">
        <v>44</v>
      </c>
      <c r="K244" s="286" t="s">
        <v>44</v>
      </c>
      <c r="L244" s="286" t="s">
        <v>44</v>
      </c>
      <c r="M244" s="286" t="s">
        <v>44</v>
      </c>
      <c r="N244" s="286" t="s">
        <v>44</v>
      </c>
      <c r="O244" s="286" t="s">
        <v>44</v>
      </c>
      <c r="P244" s="286" t="s">
        <v>44</v>
      </c>
    </row>
    <row r="245" spans="1:16" s="273" customFormat="1" x14ac:dyDescent="0.25">
      <c r="A245" s="286" t="s">
        <v>2632</v>
      </c>
      <c r="B245" s="262" t="s">
        <v>32</v>
      </c>
      <c r="C245" s="262" t="s">
        <v>27</v>
      </c>
      <c r="D245" s="260" t="s">
        <v>2630</v>
      </c>
      <c r="E245" s="271" t="s">
        <v>2633</v>
      </c>
      <c r="F245" s="271" t="s">
        <v>2862</v>
      </c>
      <c r="G245" s="284" t="s">
        <v>2562</v>
      </c>
      <c r="H245" s="271" t="s">
        <v>2519</v>
      </c>
      <c r="I245" s="287">
        <v>10.28</v>
      </c>
      <c r="J245" s="272">
        <v>11.463035019455255</v>
      </c>
      <c r="K245" s="271" t="s">
        <v>2519</v>
      </c>
      <c r="L245" s="271">
        <v>10.28</v>
      </c>
      <c r="M245" s="272">
        <v>11.424124513618677</v>
      </c>
      <c r="N245" s="271" t="s">
        <v>2513</v>
      </c>
      <c r="O245" s="271">
        <v>10.35</v>
      </c>
      <c r="P245" s="272">
        <v>11.26376811594203</v>
      </c>
    </row>
    <row r="246" spans="1:16" s="273" customFormat="1" x14ac:dyDescent="0.25">
      <c r="A246" s="286" t="s">
        <v>2632</v>
      </c>
      <c r="B246" s="262" t="s">
        <v>64</v>
      </c>
      <c r="C246" s="262" t="s">
        <v>27</v>
      </c>
      <c r="D246" s="260" t="s">
        <v>2630</v>
      </c>
      <c r="E246" s="271" t="s">
        <v>2863</v>
      </c>
      <c r="F246" s="288" t="s">
        <v>2635</v>
      </c>
      <c r="G246" s="284" t="s">
        <v>2562</v>
      </c>
      <c r="H246" s="291" t="s">
        <v>2519</v>
      </c>
      <c r="I246" s="289">
        <v>10.28</v>
      </c>
      <c r="J246" s="290">
        <v>11.463035019455255</v>
      </c>
      <c r="K246" s="291" t="s">
        <v>2519</v>
      </c>
      <c r="L246" s="288">
        <v>10.47</v>
      </c>
      <c r="M246" s="290">
        <v>11.21680993314231</v>
      </c>
      <c r="N246" s="291" t="s">
        <v>2513</v>
      </c>
      <c r="O246" s="288">
        <v>10.34</v>
      </c>
      <c r="P246" s="290">
        <v>11.274661508704062</v>
      </c>
    </row>
    <row r="247" spans="1:16" s="273" customFormat="1" x14ac:dyDescent="0.25">
      <c r="A247" s="286" t="s">
        <v>2636</v>
      </c>
      <c r="B247" s="262" t="s">
        <v>32</v>
      </c>
      <c r="C247" s="547" t="s">
        <v>2486</v>
      </c>
      <c r="D247" s="260" t="s">
        <v>2637</v>
      </c>
      <c r="E247" s="271" t="s">
        <v>2638</v>
      </c>
      <c r="F247" s="271" t="s">
        <v>2639</v>
      </c>
      <c r="G247" s="284" t="s">
        <v>2562</v>
      </c>
      <c r="H247" s="271">
        <v>4</v>
      </c>
      <c r="I247" s="287">
        <v>10.25</v>
      </c>
      <c r="J247" s="272">
        <v>11.580487804878048</v>
      </c>
      <c r="K247" s="271">
        <v>5</v>
      </c>
      <c r="L247" s="272">
        <v>10.44</v>
      </c>
      <c r="M247" s="272">
        <v>11.17911877394636</v>
      </c>
      <c r="N247" s="271">
        <v>5</v>
      </c>
      <c r="O247" s="272">
        <v>10.3</v>
      </c>
      <c r="P247" s="272">
        <v>11.38640776699029</v>
      </c>
    </row>
    <row r="248" spans="1:16" s="273" customFormat="1" x14ac:dyDescent="0.25">
      <c r="A248" s="286" t="s">
        <v>2636</v>
      </c>
      <c r="B248" s="262"/>
      <c r="C248" s="547"/>
      <c r="D248" s="260" t="s">
        <v>2640</v>
      </c>
      <c r="E248" s="271" t="s">
        <v>2641</v>
      </c>
      <c r="F248" s="260" t="s">
        <v>2642</v>
      </c>
      <c r="G248" s="284" t="s">
        <v>2468</v>
      </c>
      <c r="H248" s="288" t="s">
        <v>2642</v>
      </c>
      <c r="I248" s="289">
        <v>34.090000000000003</v>
      </c>
      <c r="J248" s="290">
        <v>3.4804928131416837</v>
      </c>
      <c r="K248" s="288" t="s">
        <v>2642</v>
      </c>
      <c r="L248" s="290">
        <v>34.369999999999997</v>
      </c>
      <c r="M248" s="290">
        <v>3.3785277858597618</v>
      </c>
      <c r="N248" s="288" t="s">
        <v>2642</v>
      </c>
      <c r="O248" s="290">
        <v>33.83</v>
      </c>
      <c r="P248" s="290">
        <v>3.4309784215193613</v>
      </c>
    </row>
    <row r="249" spans="1:16" s="273" customFormat="1" x14ac:dyDescent="0.25">
      <c r="A249" s="286" t="s">
        <v>2636</v>
      </c>
      <c r="B249" s="262" t="s">
        <v>64</v>
      </c>
      <c r="C249" s="547" t="s">
        <v>2643</v>
      </c>
      <c r="D249" s="260" t="s">
        <v>2644</v>
      </c>
      <c r="E249" s="271" t="s">
        <v>2638</v>
      </c>
      <c r="F249" s="262" t="s">
        <v>2645</v>
      </c>
      <c r="G249" s="548" t="s">
        <v>2468</v>
      </c>
      <c r="H249" s="271" t="s">
        <v>2645</v>
      </c>
      <c r="I249" s="287">
        <v>10.26</v>
      </c>
      <c r="J249" s="272">
        <v>11.564327485380117</v>
      </c>
      <c r="K249" s="271" t="s">
        <v>2645</v>
      </c>
      <c r="L249" s="287">
        <v>10.35</v>
      </c>
      <c r="M249" s="272">
        <v>11.219323671497586</v>
      </c>
      <c r="N249" s="271" t="s">
        <v>2645</v>
      </c>
      <c r="O249" s="287">
        <v>10.15</v>
      </c>
      <c r="P249" s="272">
        <v>11.435467980295565</v>
      </c>
    </row>
    <row r="250" spans="1:16" s="273" customFormat="1" x14ac:dyDescent="0.25">
      <c r="A250" s="286" t="s">
        <v>2636</v>
      </c>
      <c r="B250" s="262"/>
      <c r="C250" s="547"/>
      <c r="D250" s="260" t="s">
        <v>2646</v>
      </c>
      <c r="E250" s="271" t="s">
        <v>2647</v>
      </c>
      <c r="F250" s="262" t="s">
        <v>2642</v>
      </c>
      <c r="G250" s="548"/>
      <c r="H250" s="288" t="s">
        <v>2642</v>
      </c>
      <c r="I250" s="289">
        <v>38.020000000000003</v>
      </c>
      <c r="J250" s="290">
        <v>3</v>
      </c>
      <c r="K250" s="288" t="s">
        <v>2642</v>
      </c>
      <c r="L250" s="290">
        <v>37.200000000000003</v>
      </c>
      <c r="M250" s="290">
        <v>3</v>
      </c>
      <c r="N250" s="288" t="s">
        <v>2642</v>
      </c>
      <c r="O250" s="290">
        <v>37.01</v>
      </c>
      <c r="P250" s="290">
        <v>3</v>
      </c>
    </row>
    <row r="251" spans="1:16" s="273" customFormat="1" x14ac:dyDescent="0.25">
      <c r="A251" s="286" t="s">
        <v>2648</v>
      </c>
      <c r="B251" s="262" t="s">
        <v>32</v>
      </c>
      <c r="C251" s="262" t="s">
        <v>25</v>
      </c>
      <c r="D251" s="260" t="s">
        <v>2471</v>
      </c>
      <c r="E251" s="271" t="s">
        <v>2649</v>
      </c>
      <c r="F251" s="292" t="s">
        <v>2650</v>
      </c>
      <c r="G251" s="284" t="s">
        <v>2562</v>
      </c>
      <c r="H251" s="271">
        <v>6</v>
      </c>
      <c r="I251" s="287">
        <v>10.51</v>
      </c>
      <c r="J251" s="272">
        <v>11.298763082778306</v>
      </c>
      <c r="K251" s="271">
        <v>7</v>
      </c>
      <c r="L251" s="272">
        <v>10.55</v>
      </c>
      <c r="M251" s="272">
        <v>11.159241706161136</v>
      </c>
      <c r="N251" s="271">
        <v>7</v>
      </c>
      <c r="O251" s="272">
        <v>10.55</v>
      </c>
      <c r="P251" s="272">
        <v>11.177251184834123</v>
      </c>
    </row>
    <row r="252" spans="1:16" s="273" customFormat="1" x14ac:dyDescent="0.25">
      <c r="A252" s="286" t="s">
        <v>2648</v>
      </c>
      <c r="B252" s="262" t="s">
        <v>64</v>
      </c>
      <c r="C252" s="262" t="s">
        <v>25</v>
      </c>
      <c r="D252" s="260" t="s">
        <v>2471</v>
      </c>
      <c r="E252" s="271" t="s">
        <v>2649</v>
      </c>
      <c r="F252" s="286" t="s">
        <v>2650</v>
      </c>
      <c r="G252" s="284" t="s">
        <v>2562</v>
      </c>
      <c r="H252" s="288">
        <v>5</v>
      </c>
      <c r="I252" s="289">
        <v>10.38</v>
      </c>
      <c r="J252" s="290">
        <v>11.440269749518304</v>
      </c>
      <c r="K252" s="288">
        <v>7</v>
      </c>
      <c r="L252" s="288">
        <v>10.58</v>
      </c>
      <c r="M252" s="290">
        <v>11.127599243856332</v>
      </c>
      <c r="N252" s="288">
        <v>6</v>
      </c>
      <c r="O252" s="288">
        <v>10.42</v>
      </c>
      <c r="P252" s="290">
        <v>11.316698656429942</v>
      </c>
    </row>
    <row r="253" spans="1:16" s="273" customFormat="1" x14ac:dyDescent="0.25">
      <c r="A253" s="286" t="s">
        <v>2651</v>
      </c>
      <c r="B253" s="262" t="s">
        <v>32</v>
      </c>
      <c r="C253" s="262" t="s">
        <v>25</v>
      </c>
      <c r="D253" s="260" t="s">
        <v>2471</v>
      </c>
      <c r="E253" s="271" t="s">
        <v>2652</v>
      </c>
      <c r="F253" s="286" t="s">
        <v>2864</v>
      </c>
      <c r="G253" s="284" t="s">
        <v>2562</v>
      </c>
      <c r="H253" s="271">
        <v>5</v>
      </c>
      <c r="I253" s="287">
        <v>10.48</v>
      </c>
      <c r="J253" s="272">
        <v>11.502862595419847</v>
      </c>
      <c r="K253" s="271">
        <v>5</v>
      </c>
      <c r="L253" s="272">
        <v>10.52</v>
      </c>
      <c r="M253" s="272">
        <v>11.390684410646388</v>
      </c>
      <c r="N253" s="271">
        <v>6</v>
      </c>
      <c r="O253" s="272">
        <v>10.45</v>
      </c>
      <c r="P253" s="272">
        <v>11.418181818181818</v>
      </c>
    </row>
    <row r="254" spans="1:16" s="273" customFormat="1" x14ac:dyDescent="0.25">
      <c r="A254" s="286" t="s">
        <v>2651</v>
      </c>
      <c r="B254" s="262" t="s">
        <v>64</v>
      </c>
      <c r="C254" s="262" t="s">
        <v>25</v>
      </c>
      <c r="D254" s="260" t="s">
        <v>2471</v>
      </c>
      <c r="E254" s="271" t="s">
        <v>2652</v>
      </c>
      <c r="F254" s="286" t="s">
        <v>2864</v>
      </c>
      <c r="G254" s="284" t="s">
        <v>2562</v>
      </c>
      <c r="H254" s="288">
        <v>5</v>
      </c>
      <c r="I254" s="289">
        <v>10.49</v>
      </c>
      <c r="J254" s="290">
        <v>11.491897044804576</v>
      </c>
      <c r="K254" s="288">
        <v>5</v>
      </c>
      <c r="L254" s="288">
        <v>10.53</v>
      </c>
      <c r="M254" s="290">
        <v>11.379867046533715</v>
      </c>
      <c r="N254" s="288">
        <v>6</v>
      </c>
      <c r="O254" s="288">
        <v>10.49</v>
      </c>
      <c r="P254" s="290">
        <v>11.374642516682554</v>
      </c>
    </row>
    <row r="255" spans="1:16" x14ac:dyDescent="0.25">
      <c r="A255" s="286" t="s">
        <v>2653</v>
      </c>
      <c r="B255" s="262" t="s">
        <v>32</v>
      </c>
      <c r="C255" s="262" t="s">
        <v>27</v>
      </c>
      <c r="D255" s="260" t="s">
        <v>2630</v>
      </c>
      <c r="E255" s="271" t="s">
        <v>2654</v>
      </c>
      <c r="F255" s="271" t="s">
        <v>2634</v>
      </c>
      <c r="G255" s="284" t="s">
        <v>2562</v>
      </c>
      <c r="H255" s="271">
        <v>21</v>
      </c>
      <c r="I255" s="287">
        <v>10.49</v>
      </c>
      <c r="J255" s="272">
        <v>11.441372735938989</v>
      </c>
      <c r="K255" s="271">
        <v>21</v>
      </c>
      <c r="L255" s="271">
        <v>10.29</v>
      </c>
      <c r="M255" s="272">
        <v>11.59572400388727</v>
      </c>
      <c r="N255" s="271">
        <v>21</v>
      </c>
      <c r="O255" s="271">
        <v>10.4</v>
      </c>
      <c r="P255" s="272">
        <v>11.41826923076923</v>
      </c>
    </row>
    <row r="256" spans="1:16" x14ac:dyDescent="0.25">
      <c r="A256" s="286" t="s">
        <v>2653</v>
      </c>
      <c r="B256" s="262" t="s">
        <v>64</v>
      </c>
      <c r="C256" s="262" t="s">
        <v>25</v>
      </c>
      <c r="D256" s="260" t="s">
        <v>2471</v>
      </c>
      <c r="E256" s="288" t="s">
        <v>2655</v>
      </c>
      <c r="F256" s="288" t="s">
        <v>2673</v>
      </c>
      <c r="G256" s="284" t="s">
        <v>2562</v>
      </c>
      <c r="H256" s="288">
        <v>7</v>
      </c>
      <c r="I256" s="289">
        <v>0</v>
      </c>
      <c r="J256" s="290">
        <v>0</v>
      </c>
      <c r="K256" s="288">
        <v>7</v>
      </c>
      <c r="L256" s="288">
        <v>0</v>
      </c>
      <c r="M256" s="290">
        <v>0</v>
      </c>
      <c r="N256" s="288">
        <v>5</v>
      </c>
      <c r="O256" s="288">
        <v>10.42</v>
      </c>
      <c r="P256" s="290">
        <v>11.396353166986565</v>
      </c>
    </row>
    <row r="257" spans="1:16" x14ac:dyDescent="0.25">
      <c r="A257" s="286" t="s">
        <v>2656</v>
      </c>
      <c r="B257" s="262" t="s">
        <v>32</v>
      </c>
      <c r="C257" s="262" t="s">
        <v>27</v>
      </c>
      <c r="D257" s="260" t="s">
        <v>2630</v>
      </c>
      <c r="E257" s="271" t="s">
        <v>2631</v>
      </c>
      <c r="F257" s="271" t="s">
        <v>2634</v>
      </c>
      <c r="G257" s="284" t="s">
        <v>2562</v>
      </c>
      <c r="H257" s="271">
        <v>21</v>
      </c>
      <c r="I257" s="287">
        <v>10.61</v>
      </c>
      <c r="J257" s="272">
        <v>11.369462770970783</v>
      </c>
      <c r="K257" s="271">
        <v>20</v>
      </c>
      <c r="L257" s="271">
        <v>10.59</v>
      </c>
      <c r="M257" s="272">
        <v>11.223796033994335</v>
      </c>
      <c r="N257" s="271">
        <v>21</v>
      </c>
      <c r="O257" s="271">
        <v>10.39</v>
      </c>
      <c r="P257" s="272">
        <v>11.4167468719923</v>
      </c>
    </row>
    <row r="258" spans="1:16" x14ac:dyDescent="0.25">
      <c r="A258" s="286" t="s">
        <v>2656</v>
      </c>
      <c r="B258" s="262" t="s">
        <v>64</v>
      </c>
      <c r="C258" s="262" t="s">
        <v>27</v>
      </c>
      <c r="D258" s="260" t="s">
        <v>2630</v>
      </c>
      <c r="E258" s="288" t="s">
        <v>44</v>
      </c>
      <c r="F258" s="288" t="s">
        <v>44</v>
      </c>
      <c r="G258" s="284" t="s">
        <v>2562</v>
      </c>
      <c r="H258" s="288" t="s">
        <v>44</v>
      </c>
      <c r="I258" s="289" t="s">
        <v>44</v>
      </c>
      <c r="J258" s="290" t="s">
        <v>44</v>
      </c>
      <c r="K258" s="288" t="s">
        <v>44</v>
      </c>
      <c r="L258" s="288" t="s">
        <v>44</v>
      </c>
      <c r="M258" s="290" t="s">
        <v>44</v>
      </c>
      <c r="N258" s="288" t="s">
        <v>44</v>
      </c>
      <c r="O258" s="288" t="s">
        <v>44</v>
      </c>
      <c r="P258" s="290" t="s">
        <v>44</v>
      </c>
    </row>
    <row r="259" spans="1:16" s="273" customFormat="1" x14ac:dyDescent="0.25">
      <c r="A259" s="286" t="s">
        <v>2657</v>
      </c>
      <c r="B259" s="262" t="s">
        <v>32</v>
      </c>
      <c r="C259" s="262" t="s">
        <v>25</v>
      </c>
      <c r="D259" s="260" t="s">
        <v>2658</v>
      </c>
      <c r="E259" s="271" t="s">
        <v>2649</v>
      </c>
      <c r="F259" s="271" t="s">
        <v>2865</v>
      </c>
      <c r="G259" s="284" t="s">
        <v>2562</v>
      </c>
      <c r="H259" s="271">
        <v>4</v>
      </c>
      <c r="I259" s="287">
        <v>10.44</v>
      </c>
      <c r="J259" s="272">
        <v>11.792145593869732</v>
      </c>
      <c r="K259" s="271">
        <v>6</v>
      </c>
      <c r="L259" s="271">
        <v>10.54</v>
      </c>
      <c r="M259" s="272">
        <v>11.562618595825429</v>
      </c>
      <c r="N259" s="271">
        <v>5</v>
      </c>
      <c r="O259" s="271">
        <v>10.42</v>
      </c>
      <c r="P259" s="272">
        <v>11.68042226487524</v>
      </c>
    </row>
    <row r="260" spans="1:16" x14ac:dyDescent="0.25">
      <c r="A260" s="286" t="s">
        <v>2657</v>
      </c>
      <c r="B260" s="262" t="s">
        <v>64</v>
      </c>
      <c r="C260" s="262" t="s">
        <v>25</v>
      </c>
      <c r="D260" s="260" t="s">
        <v>2658</v>
      </c>
      <c r="E260" s="288" t="s">
        <v>2665</v>
      </c>
      <c r="F260" s="271" t="s">
        <v>2702</v>
      </c>
      <c r="G260" s="284" t="s">
        <v>2562</v>
      </c>
      <c r="H260" s="288">
        <v>5</v>
      </c>
      <c r="I260" s="289">
        <v>10.44</v>
      </c>
      <c r="J260" s="290">
        <v>11.792145593869732</v>
      </c>
      <c r="K260" s="288">
        <v>6</v>
      </c>
      <c r="L260" s="288">
        <v>10.54</v>
      </c>
      <c r="M260" s="290">
        <v>11.562618595825429</v>
      </c>
      <c r="N260" s="288">
        <v>5</v>
      </c>
      <c r="O260" s="288">
        <v>10.43</v>
      </c>
      <c r="P260" s="290">
        <v>11.669223394055608</v>
      </c>
    </row>
    <row r="261" spans="1:16" s="273" customFormat="1" x14ac:dyDescent="0.25">
      <c r="A261" s="286" t="s">
        <v>2659</v>
      </c>
      <c r="B261" s="262" t="s">
        <v>32</v>
      </c>
      <c r="C261" s="547" t="s">
        <v>2486</v>
      </c>
      <c r="D261" s="260" t="s">
        <v>2660</v>
      </c>
      <c r="E261" s="271" t="s">
        <v>2866</v>
      </c>
      <c r="F261" s="271" t="s">
        <v>2661</v>
      </c>
      <c r="G261" s="284" t="s">
        <v>2562</v>
      </c>
      <c r="H261" s="271">
        <v>1</v>
      </c>
      <c r="I261" s="287">
        <v>10.51</v>
      </c>
      <c r="J261" s="272">
        <v>11.818268315889629</v>
      </c>
      <c r="K261" s="271">
        <v>2</v>
      </c>
      <c r="L261" s="272">
        <v>10.49</v>
      </c>
      <c r="M261" s="272">
        <v>11.685414680648236</v>
      </c>
      <c r="N261" s="271">
        <v>2</v>
      </c>
      <c r="O261" s="272">
        <v>10.33</v>
      </c>
      <c r="P261" s="272">
        <v>11.849951597289447</v>
      </c>
    </row>
    <row r="262" spans="1:16" s="273" customFormat="1" x14ac:dyDescent="0.25">
      <c r="A262" s="286" t="s">
        <v>2659</v>
      </c>
      <c r="B262" s="262"/>
      <c r="C262" s="547"/>
      <c r="D262" s="260" t="s">
        <v>2640</v>
      </c>
      <c r="E262" s="286" t="s">
        <v>2662</v>
      </c>
      <c r="F262" s="286"/>
      <c r="G262" s="262" t="s">
        <v>2468</v>
      </c>
      <c r="H262" s="549" t="s">
        <v>2663</v>
      </c>
      <c r="I262" s="549"/>
      <c r="J262" s="549"/>
      <c r="K262" s="549"/>
      <c r="L262" s="549"/>
      <c r="M262" s="549"/>
      <c r="N262" s="549"/>
      <c r="O262" s="549"/>
      <c r="P262" s="549"/>
    </row>
    <row r="263" spans="1:16" s="273" customFormat="1" x14ac:dyDescent="0.25">
      <c r="A263" s="286" t="s">
        <v>2659</v>
      </c>
      <c r="B263" s="262" t="s">
        <v>64</v>
      </c>
      <c r="C263" s="547" t="s">
        <v>2486</v>
      </c>
      <c r="D263" s="260" t="s">
        <v>2660</v>
      </c>
      <c r="E263" s="271" t="s">
        <v>44</v>
      </c>
      <c r="F263" s="271" t="s">
        <v>44</v>
      </c>
      <c r="G263" s="284" t="s">
        <v>2562</v>
      </c>
      <c r="H263" s="271" t="s">
        <v>44</v>
      </c>
      <c r="I263" s="287" t="s">
        <v>44</v>
      </c>
      <c r="J263" s="272" t="s">
        <v>44</v>
      </c>
      <c r="K263" s="271" t="s">
        <v>44</v>
      </c>
      <c r="L263" s="272" t="s">
        <v>44</v>
      </c>
      <c r="M263" s="272" t="s">
        <v>44</v>
      </c>
      <c r="N263" s="271" t="s">
        <v>44</v>
      </c>
      <c r="O263" s="272" t="s">
        <v>44</v>
      </c>
      <c r="P263" s="272" t="s">
        <v>44</v>
      </c>
    </row>
    <row r="264" spans="1:16" x14ac:dyDescent="0.25">
      <c r="A264" s="286" t="s">
        <v>2659</v>
      </c>
      <c r="B264" s="262"/>
      <c r="C264" s="547"/>
      <c r="D264" s="260" t="s">
        <v>2640</v>
      </c>
      <c r="E264" s="286" t="s">
        <v>2662</v>
      </c>
      <c r="F264" s="286"/>
      <c r="G264" s="262" t="s">
        <v>2468</v>
      </c>
      <c r="H264" s="549" t="s">
        <v>2663</v>
      </c>
      <c r="I264" s="549"/>
      <c r="J264" s="549"/>
      <c r="K264" s="549"/>
      <c r="L264" s="549"/>
      <c r="M264" s="549"/>
      <c r="N264" s="549"/>
      <c r="O264" s="549"/>
      <c r="P264" s="549"/>
    </row>
    <row r="265" spans="1:16" s="273" customFormat="1" x14ac:dyDescent="0.25">
      <c r="A265" s="286" t="s">
        <v>2664</v>
      </c>
      <c r="B265" s="262" t="s">
        <v>32</v>
      </c>
      <c r="C265" s="262" t="s">
        <v>25</v>
      </c>
      <c r="D265" s="260" t="s">
        <v>2658</v>
      </c>
      <c r="E265" s="271" t="s">
        <v>2665</v>
      </c>
      <c r="F265" s="271" t="s">
        <v>2867</v>
      </c>
      <c r="G265" s="284" t="s">
        <v>2562</v>
      </c>
      <c r="H265" s="271">
        <v>3</v>
      </c>
      <c r="I265" s="287">
        <v>10.35</v>
      </c>
      <c r="J265" s="272">
        <v>11.969082125603865</v>
      </c>
      <c r="K265" s="271">
        <v>5</v>
      </c>
      <c r="L265" s="271">
        <v>10.37</v>
      </c>
      <c r="M265" s="272">
        <v>11.809064609450338</v>
      </c>
      <c r="N265" s="271">
        <v>4</v>
      </c>
      <c r="O265" s="271">
        <v>10.37</v>
      </c>
      <c r="P265" s="272">
        <v>11.793635486981678</v>
      </c>
    </row>
    <row r="266" spans="1:16" x14ac:dyDescent="0.25">
      <c r="A266" s="286" t="s">
        <v>2664</v>
      </c>
      <c r="B266" s="262" t="s">
        <v>64</v>
      </c>
      <c r="C266" s="262" t="s">
        <v>25</v>
      </c>
      <c r="D266" s="260" t="s">
        <v>2658</v>
      </c>
      <c r="E266" s="288" t="s">
        <v>2665</v>
      </c>
      <c r="F266" s="271" t="s">
        <v>2868</v>
      </c>
      <c r="G266" s="284" t="s">
        <v>2562</v>
      </c>
      <c r="H266" s="288">
        <v>5</v>
      </c>
      <c r="I266" s="289">
        <v>10.45</v>
      </c>
      <c r="J266" s="290">
        <v>11.860019175455419</v>
      </c>
      <c r="K266" s="288">
        <v>5</v>
      </c>
      <c r="L266" s="288">
        <v>10.47</v>
      </c>
      <c r="M266" s="290">
        <v>11.696275071633236</v>
      </c>
      <c r="N266" s="288">
        <v>5</v>
      </c>
      <c r="O266" s="288">
        <v>10.32</v>
      </c>
      <c r="P266" s="290">
        <v>11.85077519379845</v>
      </c>
    </row>
    <row r="267" spans="1:16" s="273" customFormat="1" x14ac:dyDescent="0.25">
      <c r="A267" s="286" t="s">
        <v>2666</v>
      </c>
      <c r="B267" s="262" t="s">
        <v>32</v>
      </c>
      <c r="C267" s="262" t="s">
        <v>25</v>
      </c>
      <c r="D267" s="260" t="s">
        <v>2658</v>
      </c>
      <c r="E267" s="271" t="s">
        <v>2649</v>
      </c>
      <c r="F267" s="271" t="s">
        <v>2869</v>
      </c>
      <c r="G267" s="284" t="s">
        <v>2562</v>
      </c>
      <c r="H267" s="271">
        <v>4</v>
      </c>
      <c r="I267" s="287">
        <v>10.35</v>
      </c>
      <c r="J267" s="272">
        <v>11.944927536231884</v>
      </c>
      <c r="K267" s="271">
        <v>6</v>
      </c>
      <c r="L267" s="272">
        <v>10.37</v>
      </c>
      <c r="M267" s="272">
        <v>11.793635486981678</v>
      </c>
      <c r="N267" s="271">
        <v>6</v>
      </c>
      <c r="O267" s="272">
        <v>10.37</v>
      </c>
      <c r="P267" s="272">
        <v>11.746383799421409</v>
      </c>
    </row>
    <row r="268" spans="1:16" s="273" customFormat="1" x14ac:dyDescent="0.25">
      <c r="A268" s="286" t="s">
        <v>2666</v>
      </c>
      <c r="B268" s="262" t="s">
        <v>64</v>
      </c>
      <c r="C268" s="262" t="s">
        <v>25</v>
      </c>
      <c r="D268" s="260" t="s">
        <v>2658</v>
      </c>
      <c r="E268" s="288" t="s">
        <v>2655</v>
      </c>
      <c r="F268" s="288" t="s">
        <v>2870</v>
      </c>
      <c r="G268" s="284" t="s">
        <v>2562</v>
      </c>
      <c r="H268" s="288">
        <v>3</v>
      </c>
      <c r="I268" s="289">
        <v>10.45</v>
      </c>
      <c r="J268" s="290">
        <v>11.830622009569378</v>
      </c>
      <c r="K268" s="288">
        <v>5</v>
      </c>
      <c r="L268" s="290">
        <v>10.47</v>
      </c>
      <c r="M268" s="290">
        <v>11.680993314231136</v>
      </c>
      <c r="N268" s="288">
        <v>4</v>
      </c>
      <c r="O268" s="290">
        <v>10.32</v>
      </c>
      <c r="P268" s="290">
        <v>11.803294573643411</v>
      </c>
    </row>
    <row r="269" spans="1:16" x14ac:dyDescent="0.25">
      <c r="A269" s="286" t="s">
        <v>2667</v>
      </c>
      <c r="B269" s="262" t="s">
        <v>32</v>
      </c>
      <c r="C269" s="262" t="s">
        <v>27</v>
      </c>
      <c r="D269" s="260" t="s">
        <v>2630</v>
      </c>
      <c r="E269" s="271" t="s">
        <v>2693</v>
      </c>
      <c r="F269" s="271" t="s">
        <v>2871</v>
      </c>
      <c r="G269" s="284" t="s">
        <v>2562</v>
      </c>
      <c r="H269" s="271">
        <v>21</v>
      </c>
      <c r="I269" s="287">
        <v>10.78</v>
      </c>
      <c r="J269" s="272">
        <v>11.36</v>
      </c>
      <c r="K269" s="271">
        <v>20</v>
      </c>
      <c r="L269" s="271">
        <v>10.74</v>
      </c>
      <c r="M269" s="272">
        <v>11.17</v>
      </c>
      <c r="N269" s="271">
        <v>20</v>
      </c>
      <c r="O269" s="271">
        <v>10.65</v>
      </c>
      <c r="P269" s="272">
        <v>11.36</v>
      </c>
    </row>
    <row r="270" spans="1:16" x14ac:dyDescent="0.25">
      <c r="A270" s="286" t="s">
        <v>2667</v>
      </c>
      <c r="B270" s="262" t="s">
        <v>64</v>
      </c>
      <c r="C270" s="262" t="s">
        <v>27</v>
      </c>
      <c r="D270" s="260" t="s">
        <v>2630</v>
      </c>
      <c r="E270" s="288" t="s">
        <v>44</v>
      </c>
      <c r="F270" s="288" t="s">
        <v>44</v>
      </c>
      <c r="G270" s="284" t="s">
        <v>2562</v>
      </c>
      <c r="H270" s="288" t="s">
        <v>44</v>
      </c>
      <c r="I270" s="289" t="s">
        <v>44</v>
      </c>
      <c r="J270" s="290" t="s">
        <v>44</v>
      </c>
      <c r="K270" s="288" t="s">
        <v>44</v>
      </c>
      <c r="L270" s="288" t="s">
        <v>44</v>
      </c>
      <c r="M270" s="290" t="s">
        <v>44</v>
      </c>
      <c r="N270" s="288" t="s">
        <v>44</v>
      </c>
      <c r="O270" s="288" t="s">
        <v>44</v>
      </c>
      <c r="P270" s="290" t="s">
        <v>44</v>
      </c>
    </row>
    <row r="271" spans="1:16" x14ac:dyDescent="0.25">
      <c r="A271" s="260" t="s">
        <v>2669</v>
      </c>
      <c r="B271" s="262" t="s">
        <v>32</v>
      </c>
      <c r="C271" s="262" t="s">
        <v>27</v>
      </c>
      <c r="D271" s="260" t="s">
        <v>2630</v>
      </c>
      <c r="E271" s="288" t="s">
        <v>2872</v>
      </c>
      <c r="F271" s="288">
        <v>21</v>
      </c>
      <c r="G271" s="284" t="s">
        <v>2562</v>
      </c>
      <c r="H271" s="288">
        <v>21</v>
      </c>
      <c r="I271" s="289">
        <v>10.81</v>
      </c>
      <c r="J271" s="290">
        <v>11.36</v>
      </c>
      <c r="K271" s="288">
        <v>20</v>
      </c>
      <c r="L271" s="288">
        <v>10.68</v>
      </c>
      <c r="M271" s="290">
        <v>11.36</v>
      </c>
      <c r="N271" s="288">
        <v>21</v>
      </c>
      <c r="O271" s="288">
        <v>10.64</v>
      </c>
      <c r="P271" s="290">
        <v>11.36</v>
      </c>
    </row>
    <row r="272" spans="1:16" x14ac:dyDescent="0.25">
      <c r="A272" s="286" t="s">
        <v>1426</v>
      </c>
      <c r="B272" s="262" t="s">
        <v>32</v>
      </c>
      <c r="C272" s="262" t="s">
        <v>27</v>
      </c>
      <c r="D272" s="260" t="s">
        <v>2670</v>
      </c>
      <c r="E272" s="271" t="s">
        <v>2693</v>
      </c>
      <c r="F272" s="271" t="s">
        <v>2871</v>
      </c>
      <c r="G272" s="284" t="s">
        <v>2562</v>
      </c>
      <c r="H272" s="271">
        <v>21</v>
      </c>
      <c r="I272" s="287">
        <v>10.81</v>
      </c>
      <c r="J272" s="272">
        <v>11.414431082331175</v>
      </c>
      <c r="K272" s="271">
        <v>20</v>
      </c>
      <c r="L272" s="271">
        <v>10.78</v>
      </c>
      <c r="M272" s="272">
        <v>11.396103896103897</v>
      </c>
      <c r="N272" s="271">
        <v>20</v>
      </c>
      <c r="O272" s="271">
        <v>10.68</v>
      </c>
      <c r="P272" s="272">
        <v>11.411985018726591</v>
      </c>
    </row>
    <row r="273" spans="1:16" x14ac:dyDescent="0.25">
      <c r="A273" s="286" t="s">
        <v>1426</v>
      </c>
      <c r="B273" s="262" t="s">
        <v>64</v>
      </c>
      <c r="C273" s="547" t="s">
        <v>2486</v>
      </c>
      <c r="D273" s="260" t="s">
        <v>2671</v>
      </c>
      <c r="E273" s="271" t="s">
        <v>2697</v>
      </c>
      <c r="F273" s="271" t="s">
        <v>2673</v>
      </c>
      <c r="G273" s="284" t="s">
        <v>2562</v>
      </c>
      <c r="H273" s="271">
        <v>5</v>
      </c>
      <c r="I273" s="287">
        <v>10.68</v>
      </c>
      <c r="J273" s="272">
        <v>11.553370786516854</v>
      </c>
      <c r="K273" s="271">
        <v>7</v>
      </c>
      <c r="L273" s="271">
        <v>10.82</v>
      </c>
      <c r="M273" s="272">
        <v>11.353974121996302</v>
      </c>
      <c r="N273" s="271">
        <v>6</v>
      </c>
      <c r="O273" s="271">
        <v>10.56</v>
      </c>
      <c r="P273" s="272">
        <v>11.541666666666666</v>
      </c>
    </row>
    <row r="274" spans="1:16" x14ac:dyDescent="0.25">
      <c r="A274" s="286" t="s">
        <v>1426</v>
      </c>
      <c r="B274" s="262"/>
      <c r="C274" s="547"/>
      <c r="D274" s="260" t="s">
        <v>2640</v>
      </c>
      <c r="E274" s="286"/>
      <c r="F274" s="286"/>
      <c r="G274" s="262" t="s">
        <v>2468</v>
      </c>
      <c r="H274" s="549" t="s">
        <v>2663</v>
      </c>
      <c r="I274" s="549"/>
      <c r="J274" s="549"/>
      <c r="K274" s="549"/>
      <c r="L274" s="549"/>
      <c r="M274" s="549"/>
      <c r="N274" s="549"/>
      <c r="O274" s="549"/>
      <c r="P274" s="549"/>
    </row>
    <row r="275" spans="1:16" x14ac:dyDescent="0.25">
      <c r="A275" s="286" t="s">
        <v>2674</v>
      </c>
      <c r="B275" s="262" t="s">
        <v>32</v>
      </c>
      <c r="C275" s="262" t="s">
        <v>27</v>
      </c>
      <c r="D275" s="260" t="s">
        <v>2630</v>
      </c>
      <c r="E275" s="271" t="s">
        <v>2675</v>
      </c>
      <c r="F275" s="271" t="s">
        <v>2861</v>
      </c>
      <c r="G275" s="284" t="s">
        <v>2562</v>
      </c>
      <c r="H275" s="271">
        <v>19</v>
      </c>
      <c r="I275" s="287">
        <v>10.32</v>
      </c>
      <c r="J275" s="272">
        <v>11.062015503875969</v>
      </c>
      <c r="K275" s="271">
        <v>18</v>
      </c>
      <c r="L275" s="272">
        <v>10.39</v>
      </c>
      <c r="M275" s="272">
        <v>10.923002887391721</v>
      </c>
      <c r="N275" s="271">
        <v>19</v>
      </c>
      <c r="O275" s="272">
        <v>10.3</v>
      </c>
      <c r="P275" s="272">
        <v>11.052427184466019</v>
      </c>
    </row>
    <row r="276" spans="1:16" x14ac:dyDescent="0.25">
      <c r="A276" s="286" t="s">
        <v>2674</v>
      </c>
      <c r="B276" s="262" t="s">
        <v>64</v>
      </c>
      <c r="C276" s="262" t="s">
        <v>27</v>
      </c>
      <c r="D276" s="260" t="s">
        <v>2630</v>
      </c>
      <c r="E276" s="288" t="s">
        <v>2873</v>
      </c>
      <c r="F276" s="288" t="s">
        <v>2861</v>
      </c>
      <c r="G276" s="284" t="s">
        <v>2562</v>
      </c>
      <c r="H276" s="288">
        <v>19</v>
      </c>
      <c r="I276" s="289">
        <v>10.4</v>
      </c>
      <c r="J276" s="290">
        <v>10.976923076923077</v>
      </c>
      <c r="K276" s="288">
        <v>18</v>
      </c>
      <c r="L276" s="290">
        <v>10.48</v>
      </c>
      <c r="M276" s="290">
        <v>10.829198473282442</v>
      </c>
      <c r="N276" s="288">
        <v>19</v>
      </c>
      <c r="O276" s="290">
        <v>10.37</v>
      </c>
      <c r="P276" s="290">
        <v>10.977820636451304</v>
      </c>
    </row>
    <row r="277" spans="1:16" x14ac:dyDescent="0.25">
      <c r="A277" s="286" t="s">
        <v>2676</v>
      </c>
      <c r="B277" s="262" t="s">
        <v>32</v>
      </c>
      <c r="C277" s="262" t="s">
        <v>26</v>
      </c>
      <c r="D277" s="260" t="s">
        <v>2677</v>
      </c>
      <c r="E277" s="271" t="s">
        <v>2649</v>
      </c>
      <c r="F277" s="271" t="s">
        <v>2874</v>
      </c>
      <c r="G277" s="284" t="s">
        <v>2562</v>
      </c>
      <c r="H277" s="271">
        <v>1</v>
      </c>
      <c r="I277" s="287">
        <v>10.26</v>
      </c>
      <c r="J277" s="272">
        <v>3.47</v>
      </c>
      <c r="K277" s="271">
        <v>3</v>
      </c>
      <c r="L277" s="271">
        <v>10.54</v>
      </c>
      <c r="M277" s="272">
        <v>3.47</v>
      </c>
      <c r="N277" s="271">
        <v>3</v>
      </c>
      <c r="O277" s="271">
        <v>10.42</v>
      </c>
      <c r="P277" s="272">
        <v>3.47</v>
      </c>
    </row>
    <row r="278" spans="1:16" x14ac:dyDescent="0.25">
      <c r="A278" s="286" t="s">
        <v>2676</v>
      </c>
      <c r="B278" s="262" t="s">
        <v>64</v>
      </c>
      <c r="C278" s="262" t="s">
        <v>26</v>
      </c>
      <c r="D278" s="260" t="s">
        <v>2678</v>
      </c>
      <c r="E278" s="288" t="s">
        <v>44</v>
      </c>
      <c r="F278" s="288" t="s">
        <v>44</v>
      </c>
      <c r="G278" s="284" t="s">
        <v>2562</v>
      </c>
      <c r="H278" s="288" t="s">
        <v>44</v>
      </c>
      <c r="I278" s="289" t="s">
        <v>44</v>
      </c>
      <c r="J278" s="290" t="s">
        <v>44</v>
      </c>
      <c r="K278" s="288" t="s">
        <v>44</v>
      </c>
      <c r="L278" s="288" t="s">
        <v>44</v>
      </c>
      <c r="M278" s="290" t="s">
        <v>44</v>
      </c>
      <c r="N278" s="288" t="s">
        <v>44</v>
      </c>
      <c r="O278" s="288" t="s">
        <v>44</v>
      </c>
      <c r="P278" s="290" t="s">
        <v>44</v>
      </c>
    </row>
    <row r="279" spans="1:16" x14ac:dyDescent="0.25">
      <c r="A279" s="286" t="s">
        <v>2679</v>
      </c>
      <c r="B279" s="262" t="s">
        <v>32</v>
      </c>
      <c r="C279" s="262" t="s">
        <v>26</v>
      </c>
      <c r="D279" s="260" t="s">
        <v>2678</v>
      </c>
      <c r="E279" s="271" t="s">
        <v>2680</v>
      </c>
      <c r="F279" s="271">
        <v>1</v>
      </c>
      <c r="G279" s="284" t="s">
        <v>2562</v>
      </c>
      <c r="H279" s="271">
        <v>1</v>
      </c>
      <c r="I279" s="287">
        <v>10.73</v>
      </c>
      <c r="J279" s="272">
        <v>3.47</v>
      </c>
      <c r="K279" s="271">
        <v>1</v>
      </c>
      <c r="L279" s="271">
        <v>10.64</v>
      </c>
      <c r="M279" s="272">
        <v>3.47</v>
      </c>
      <c r="N279" s="271">
        <v>1</v>
      </c>
      <c r="O279" s="271">
        <v>10.62</v>
      </c>
      <c r="P279" s="272">
        <v>3.47</v>
      </c>
    </row>
    <row r="280" spans="1:16" ht="15.75" customHeight="1" x14ac:dyDescent="0.25">
      <c r="A280" s="286" t="s">
        <v>2679</v>
      </c>
      <c r="B280" s="262" t="s">
        <v>64</v>
      </c>
      <c r="C280" s="262" t="s">
        <v>26</v>
      </c>
      <c r="D280" s="260" t="s">
        <v>2678</v>
      </c>
      <c r="E280" s="288" t="s">
        <v>44</v>
      </c>
      <c r="F280" s="288" t="s">
        <v>44</v>
      </c>
      <c r="G280" s="284" t="s">
        <v>2562</v>
      </c>
      <c r="H280" s="288" t="s">
        <v>44</v>
      </c>
      <c r="I280" s="289" t="s">
        <v>44</v>
      </c>
      <c r="J280" s="290" t="s">
        <v>44</v>
      </c>
      <c r="K280" s="288" t="s">
        <v>44</v>
      </c>
      <c r="L280" s="288" t="s">
        <v>44</v>
      </c>
      <c r="M280" s="290" t="s">
        <v>44</v>
      </c>
      <c r="N280" s="288" t="s">
        <v>44</v>
      </c>
      <c r="O280" s="288" t="s">
        <v>44</v>
      </c>
      <c r="P280" s="290" t="s">
        <v>44</v>
      </c>
    </row>
    <row r="281" spans="1:16" x14ac:dyDescent="0.25">
      <c r="A281" s="286" t="s">
        <v>2681</v>
      </c>
      <c r="B281" s="262" t="s">
        <v>32</v>
      </c>
      <c r="C281" s="262" t="s">
        <v>2489</v>
      </c>
      <c r="D281" s="260" t="s">
        <v>2682</v>
      </c>
      <c r="E281" s="271" t="s">
        <v>2631</v>
      </c>
      <c r="F281" s="271" t="s">
        <v>2683</v>
      </c>
      <c r="G281" s="284" t="s">
        <v>2468</v>
      </c>
      <c r="H281" s="271" t="s">
        <v>2683</v>
      </c>
      <c r="I281" s="287">
        <v>10.65</v>
      </c>
      <c r="J281" s="272">
        <v>3.33</v>
      </c>
      <c r="K281" s="271" t="s">
        <v>2683</v>
      </c>
      <c r="L281" s="271">
        <v>10.6</v>
      </c>
      <c r="M281" s="272">
        <v>3.33</v>
      </c>
      <c r="N281" s="271" t="s">
        <v>2683</v>
      </c>
      <c r="O281" s="271">
        <v>10.58</v>
      </c>
      <c r="P281" s="272">
        <v>3.33</v>
      </c>
    </row>
    <row r="282" spans="1:16" x14ac:dyDescent="0.25">
      <c r="A282" s="286" t="s">
        <v>2681</v>
      </c>
      <c r="B282" s="262" t="s">
        <v>64</v>
      </c>
      <c r="C282" s="262" t="s">
        <v>2489</v>
      </c>
      <c r="D282" s="260" t="s">
        <v>2682</v>
      </c>
      <c r="E282" s="288" t="s">
        <v>2668</v>
      </c>
      <c r="F282" s="288" t="s">
        <v>2683</v>
      </c>
      <c r="G282" s="284" t="s">
        <v>2468</v>
      </c>
      <c r="H282" s="288" t="s">
        <v>2683</v>
      </c>
      <c r="I282" s="289">
        <v>10.6</v>
      </c>
      <c r="J282" s="290">
        <v>3.33</v>
      </c>
      <c r="K282" s="288" t="s">
        <v>2683</v>
      </c>
      <c r="L282" s="288">
        <v>10.75</v>
      </c>
      <c r="M282" s="290">
        <v>3.33</v>
      </c>
      <c r="N282" s="288" t="s">
        <v>2683</v>
      </c>
      <c r="O282" s="288">
        <v>10.73</v>
      </c>
      <c r="P282" s="290">
        <v>3.33</v>
      </c>
    </row>
    <row r="283" spans="1:16" x14ac:dyDescent="0.25">
      <c r="A283" s="286" t="s">
        <v>2684</v>
      </c>
      <c r="B283" s="262" t="s">
        <v>32</v>
      </c>
      <c r="C283" s="262" t="s">
        <v>2489</v>
      </c>
      <c r="D283" s="260" t="s">
        <v>2682</v>
      </c>
      <c r="E283" s="271" t="s">
        <v>2685</v>
      </c>
      <c r="F283" s="288" t="s">
        <v>2683</v>
      </c>
      <c r="G283" s="284" t="s">
        <v>2468</v>
      </c>
      <c r="H283" s="271" t="s">
        <v>2690</v>
      </c>
      <c r="I283" s="287">
        <v>10.77</v>
      </c>
      <c r="J283" s="272">
        <v>3.42</v>
      </c>
      <c r="K283" s="271" t="s">
        <v>2690</v>
      </c>
      <c r="L283" s="271">
        <v>10.88</v>
      </c>
      <c r="M283" s="272">
        <v>3.42</v>
      </c>
      <c r="N283" s="271" t="s">
        <v>2690</v>
      </c>
      <c r="O283" s="271">
        <v>10.92</v>
      </c>
      <c r="P283" s="272">
        <v>3.42</v>
      </c>
    </row>
    <row r="284" spans="1:16" x14ac:dyDescent="0.25">
      <c r="A284" s="286" t="s">
        <v>2684</v>
      </c>
      <c r="B284" s="262" t="s">
        <v>64</v>
      </c>
      <c r="C284" s="262" t="s">
        <v>2489</v>
      </c>
      <c r="D284" s="260" t="s">
        <v>2682</v>
      </c>
      <c r="E284" s="288" t="s">
        <v>2686</v>
      </c>
      <c r="F284" s="288" t="s">
        <v>2683</v>
      </c>
      <c r="G284" s="284" t="s">
        <v>2468</v>
      </c>
      <c r="H284" s="288" t="s">
        <v>2690</v>
      </c>
      <c r="I284" s="289">
        <v>10.86</v>
      </c>
      <c r="J284" s="290">
        <v>3.42</v>
      </c>
      <c r="K284" s="288" t="s">
        <v>2690</v>
      </c>
      <c r="L284" s="288">
        <v>10.96</v>
      </c>
      <c r="M284" s="290">
        <v>3.42</v>
      </c>
      <c r="N284" s="288" t="s">
        <v>2690</v>
      </c>
      <c r="O284" s="288">
        <v>10.97</v>
      </c>
      <c r="P284" s="290">
        <v>3.42</v>
      </c>
    </row>
    <row r="285" spans="1:16" x14ac:dyDescent="0.25">
      <c r="A285" s="286" t="s">
        <v>2687</v>
      </c>
      <c r="B285" s="262" t="s">
        <v>32</v>
      </c>
      <c r="C285" s="262" t="s">
        <v>2489</v>
      </c>
      <c r="D285" s="260" t="s">
        <v>2682</v>
      </c>
      <c r="E285" s="271" t="s">
        <v>2688</v>
      </c>
      <c r="F285" s="271" t="s">
        <v>2645</v>
      </c>
      <c r="G285" s="284" t="s">
        <v>2468</v>
      </c>
      <c r="H285" s="271" t="s">
        <v>2645</v>
      </c>
      <c r="I285" s="287">
        <v>10.63</v>
      </c>
      <c r="J285" s="272">
        <v>3.5</v>
      </c>
      <c r="K285" s="271" t="s">
        <v>2645</v>
      </c>
      <c r="L285" s="271">
        <v>10.65</v>
      </c>
      <c r="M285" s="272">
        <v>3.5</v>
      </c>
      <c r="N285" s="271" t="s">
        <v>2645</v>
      </c>
      <c r="O285" s="271">
        <v>10.72</v>
      </c>
      <c r="P285" s="272">
        <v>3.5</v>
      </c>
    </row>
    <row r="286" spans="1:16" x14ac:dyDescent="0.25">
      <c r="A286" s="286" t="s">
        <v>2687</v>
      </c>
      <c r="B286" s="262" t="s">
        <v>64</v>
      </c>
      <c r="C286" s="262" t="s">
        <v>2489</v>
      </c>
      <c r="D286" s="260" t="s">
        <v>2682</v>
      </c>
      <c r="E286" s="288" t="s">
        <v>2689</v>
      </c>
      <c r="F286" s="288" t="s">
        <v>2690</v>
      </c>
      <c r="G286" s="284" t="s">
        <v>2468</v>
      </c>
      <c r="H286" s="288" t="s">
        <v>2690</v>
      </c>
      <c r="I286" s="289">
        <v>10.83</v>
      </c>
      <c r="J286" s="290">
        <v>3.42</v>
      </c>
      <c r="K286" s="288" t="s">
        <v>2690</v>
      </c>
      <c r="L286" s="288">
        <v>10.63</v>
      </c>
      <c r="M286" s="290">
        <v>3.42</v>
      </c>
      <c r="N286" s="288" t="s">
        <v>2690</v>
      </c>
      <c r="O286" s="288">
        <v>10.7</v>
      </c>
      <c r="P286" s="290">
        <v>3.42</v>
      </c>
    </row>
    <row r="287" spans="1:16" x14ac:dyDescent="0.25">
      <c r="A287" s="286" t="s">
        <v>2691</v>
      </c>
      <c r="B287" s="262" t="s">
        <v>32</v>
      </c>
      <c r="C287" s="262" t="s">
        <v>26</v>
      </c>
      <c r="D287" s="260" t="s">
        <v>2692</v>
      </c>
      <c r="E287" s="271" t="s">
        <v>2693</v>
      </c>
      <c r="F287" s="271">
        <v>1</v>
      </c>
      <c r="G287" s="284" t="s">
        <v>2562</v>
      </c>
      <c r="H287" s="271">
        <v>1</v>
      </c>
      <c r="I287" s="287">
        <v>10.59</v>
      </c>
      <c r="J287" s="272">
        <v>3.5</v>
      </c>
      <c r="K287" s="271">
        <v>1</v>
      </c>
      <c r="L287" s="271">
        <v>10.73</v>
      </c>
      <c r="M287" s="272">
        <v>3.5</v>
      </c>
      <c r="N287" s="271">
        <v>1</v>
      </c>
      <c r="O287" s="271">
        <v>10.69</v>
      </c>
      <c r="P287" s="272">
        <v>3.5</v>
      </c>
    </row>
    <row r="288" spans="1:16" x14ac:dyDescent="0.25">
      <c r="A288" s="286" t="s">
        <v>2691</v>
      </c>
      <c r="B288" s="262" t="s">
        <v>64</v>
      </c>
      <c r="C288" s="262" t="s">
        <v>26</v>
      </c>
      <c r="D288" s="260" t="s">
        <v>2694</v>
      </c>
      <c r="E288" s="288" t="s">
        <v>44</v>
      </c>
      <c r="F288" s="288" t="s">
        <v>44</v>
      </c>
      <c r="G288" s="284" t="s">
        <v>2562</v>
      </c>
      <c r="H288" s="288" t="s">
        <v>44</v>
      </c>
      <c r="I288" s="289" t="s">
        <v>44</v>
      </c>
      <c r="J288" s="290" t="s">
        <v>44</v>
      </c>
      <c r="K288" s="288" t="s">
        <v>44</v>
      </c>
      <c r="L288" s="288" t="s">
        <v>44</v>
      </c>
      <c r="M288" s="290" t="s">
        <v>44</v>
      </c>
      <c r="N288" s="288" t="s">
        <v>44</v>
      </c>
      <c r="O288" s="288" t="s">
        <v>44</v>
      </c>
      <c r="P288" s="290" t="s">
        <v>44</v>
      </c>
    </row>
    <row r="289" spans="1:16" x14ac:dyDescent="0.25">
      <c r="A289" s="286" t="s">
        <v>2695</v>
      </c>
      <c r="B289" s="262" t="s">
        <v>32</v>
      </c>
      <c r="C289" s="262" t="s">
        <v>26</v>
      </c>
      <c r="D289" s="260" t="s">
        <v>2692</v>
      </c>
      <c r="E289" s="271" t="s">
        <v>2631</v>
      </c>
      <c r="F289" s="271">
        <v>1</v>
      </c>
      <c r="G289" s="284" t="s">
        <v>2562</v>
      </c>
      <c r="H289" s="271">
        <v>1</v>
      </c>
      <c r="I289" s="287">
        <v>10.71</v>
      </c>
      <c r="J289" s="272">
        <v>3.5</v>
      </c>
      <c r="K289" s="271">
        <v>1</v>
      </c>
      <c r="L289" s="271">
        <v>10.51</v>
      </c>
      <c r="M289" s="272">
        <v>3.5</v>
      </c>
      <c r="N289" s="271">
        <v>1</v>
      </c>
      <c r="O289" s="271">
        <v>10.54</v>
      </c>
      <c r="P289" s="272">
        <v>3.5</v>
      </c>
    </row>
    <row r="290" spans="1:16" x14ac:dyDescent="0.25">
      <c r="A290" s="286" t="s">
        <v>2695</v>
      </c>
      <c r="B290" s="262" t="s">
        <v>64</v>
      </c>
      <c r="C290" s="262" t="s">
        <v>26</v>
      </c>
      <c r="D290" s="260" t="s">
        <v>2694</v>
      </c>
      <c r="E290" s="288" t="s">
        <v>2668</v>
      </c>
      <c r="F290" s="288">
        <v>1</v>
      </c>
      <c r="G290" s="284" t="s">
        <v>2562</v>
      </c>
      <c r="H290" s="288">
        <v>1</v>
      </c>
      <c r="I290" s="289">
        <v>10.67</v>
      </c>
      <c r="J290" s="290">
        <v>3.5</v>
      </c>
      <c r="K290" s="288">
        <v>1</v>
      </c>
      <c r="L290" s="288">
        <v>10.65</v>
      </c>
      <c r="M290" s="290">
        <v>3.5</v>
      </c>
      <c r="N290" s="288">
        <v>1</v>
      </c>
      <c r="O290" s="288">
        <v>10.74</v>
      </c>
      <c r="P290" s="290">
        <v>3.5</v>
      </c>
    </row>
    <row r="291" spans="1:16" x14ac:dyDescent="0.25">
      <c r="A291" s="286" t="s">
        <v>2696</v>
      </c>
      <c r="B291" s="262" t="s">
        <v>32</v>
      </c>
      <c r="C291" s="262" t="s">
        <v>2489</v>
      </c>
      <c r="D291" s="260" t="s">
        <v>2682</v>
      </c>
      <c r="E291" s="271" t="s">
        <v>2631</v>
      </c>
      <c r="F291" s="271" t="s">
        <v>2683</v>
      </c>
      <c r="G291" s="284" t="s">
        <v>2468</v>
      </c>
      <c r="H291" s="271" t="s">
        <v>2683</v>
      </c>
      <c r="I291" s="287">
        <v>10.6</v>
      </c>
      <c r="J291" s="272">
        <v>3.33</v>
      </c>
      <c r="K291" s="271" t="s">
        <v>2683</v>
      </c>
      <c r="L291" s="271">
        <v>10.54</v>
      </c>
      <c r="M291" s="272">
        <v>3.33</v>
      </c>
      <c r="N291" s="271" t="s">
        <v>2683</v>
      </c>
      <c r="O291" s="271">
        <v>10.5</v>
      </c>
      <c r="P291" s="272">
        <v>3.33</v>
      </c>
    </row>
    <row r="292" spans="1:16" x14ac:dyDescent="0.25">
      <c r="A292" s="286" t="s">
        <v>2696</v>
      </c>
      <c r="B292" s="262" t="s">
        <v>64</v>
      </c>
      <c r="C292" s="262" t="s">
        <v>26</v>
      </c>
      <c r="D292" s="260" t="s">
        <v>2692</v>
      </c>
      <c r="E292" s="288" t="s">
        <v>2697</v>
      </c>
      <c r="F292" s="288">
        <v>1</v>
      </c>
      <c r="G292" s="284" t="s">
        <v>2562</v>
      </c>
      <c r="H292" s="288">
        <v>1</v>
      </c>
      <c r="I292" s="289">
        <v>10.7</v>
      </c>
      <c r="J292" s="290">
        <v>3.5</v>
      </c>
      <c r="K292" s="288">
        <v>1</v>
      </c>
      <c r="L292" s="288">
        <v>10.72</v>
      </c>
      <c r="M292" s="290">
        <v>3.5</v>
      </c>
      <c r="N292" s="288">
        <v>1</v>
      </c>
      <c r="O292" s="288">
        <v>10.67</v>
      </c>
      <c r="P292" s="290">
        <v>3.5</v>
      </c>
    </row>
    <row r="293" spans="1:16" x14ac:dyDescent="0.25">
      <c r="A293" s="286" t="s">
        <v>2698</v>
      </c>
      <c r="B293" s="262" t="s">
        <v>32</v>
      </c>
      <c r="C293" s="262" t="s">
        <v>2489</v>
      </c>
      <c r="D293" s="260" t="s">
        <v>2699</v>
      </c>
      <c r="E293" s="271" t="s">
        <v>2700</v>
      </c>
      <c r="F293" s="271" t="s">
        <v>2701</v>
      </c>
      <c r="G293" s="280" t="s">
        <v>2562</v>
      </c>
      <c r="H293" s="271">
        <v>2</v>
      </c>
      <c r="I293" s="287">
        <v>10.61</v>
      </c>
      <c r="J293" s="272">
        <v>3.53</v>
      </c>
      <c r="K293" s="271">
        <v>3</v>
      </c>
      <c r="L293" s="271">
        <v>10.62</v>
      </c>
      <c r="M293" s="272">
        <v>3.4</v>
      </c>
      <c r="N293" s="271">
        <v>2</v>
      </c>
      <c r="O293" s="271">
        <v>10.49</v>
      </c>
      <c r="P293" s="272">
        <v>3.53</v>
      </c>
    </row>
    <row r="294" spans="1:16" x14ac:dyDescent="0.25">
      <c r="A294" s="286" t="s">
        <v>2698</v>
      </c>
      <c r="B294" s="262" t="s">
        <v>64</v>
      </c>
      <c r="C294" s="262" t="s">
        <v>2489</v>
      </c>
      <c r="D294" s="260" t="s">
        <v>2699</v>
      </c>
      <c r="E294" s="271" t="s">
        <v>2688</v>
      </c>
      <c r="F294" s="271" t="s">
        <v>2702</v>
      </c>
      <c r="G294" s="280" t="s">
        <v>2562</v>
      </c>
      <c r="H294" s="271">
        <v>3</v>
      </c>
      <c r="I294" s="287">
        <v>10.7</v>
      </c>
      <c r="J294" s="272">
        <v>3.47</v>
      </c>
      <c r="K294" s="271">
        <v>4</v>
      </c>
      <c r="L294" s="271">
        <v>10.51</v>
      </c>
      <c r="M294" s="272">
        <v>3.47</v>
      </c>
      <c r="N294" s="271">
        <v>3</v>
      </c>
      <c r="O294" s="271">
        <v>10.57</v>
      </c>
      <c r="P294" s="272">
        <v>3.47</v>
      </c>
    </row>
    <row r="295" spans="1:16" x14ac:dyDescent="0.25">
      <c r="A295" s="260" t="s">
        <v>2703</v>
      </c>
      <c r="B295" s="262" t="s">
        <v>32</v>
      </c>
      <c r="C295" s="262" t="s">
        <v>2489</v>
      </c>
      <c r="D295" s="260" t="s">
        <v>2682</v>
      </c>
      <c r="E295" s="288" t="s">
        <v>2654</v>
      </c>
      <c r="F295" s="288" t="s">
        <v>2683</v>
      </c>
      <c r="G295" s="284" t="s">
        <v>2468</v>
      </c>
      <c r="H295" s="288" t="s">
        <v>2683</v>
      </c>
      <c r="I295" s="289">
        <v>10.26</v>
      </c>
      <c r="J295" s="290">
        <v>3.33</v>
      </c>
      <c r="K295" s="288" t="s">
        <v>2683</v>
      </c>
      <c r="L295" s="289">
        <v>10.53</v>
      </c>
      <c r="M295" s="290">
        <v>3.33</v>
      </c>
      <c r="N295" s="288" t="s">
        <v>2683</v>
      </c>
      <c r="O295" s="289">
        <v>10.4</v>
      </c>
      <c r="P295" s="290">
        <v>3.33</v>
      </c>
    </row>
    <row r="296" spans="1:16" x14ac:dyDescent="0.25">
      <c r="A296" s="286" t="s">
        <v>2704</v>
      </c>
      <c r="B296" s="262" t="s">
        <v>32</v>
      </c>
      <c r="C296" s="262" t="s">
        <v>2489</v>
      </c>
      <c r="D296" s="260" t="s">
        <v>2682</v>
      </c>
      <c r="E296" s="271" t="s">
        <v>2705</v>
      </c>
      <c r="F296" s="271" t="s">
        <v>2683</v>
      </c>
      <c r="G296" s="284" t="s">
        <v>2468</v>
      </c>
      <c r="H296" s="271" t="s">
        <v>2683</v>
      </c>
      <c r="I296" s="287">
        <v>10.6</v>
      </c>
      <c r="J296" s="272">
        <v>3.33</v>
      </c>
      <c r="K296" s="271" t="s">
        <v>2683</v>
      </c>
      <c r="L296" s="271">
        <v>10.5</v>
      </c>
      <c r="M296" s="272">
        <v>3.33</v>
      </c>
      <c r="N296" s="271" t="s">
        <v>2683</v>
      </c>
      <c r="O296" s="271">
        <v>10.7</v>
      </c>
      <c r="P296" s="272">
        <v>3.33</v>
      </c>
    </row>
    <row r="297" spans="1:16" x14ac:dyDescent="0.25">
      <c r="A297" s="286" t="s">
        <v>2704</v>
      </c>
      <c r="B297" s="262" t="s">
        <v>64</v>
      </c>
      <c r="C297" s="262" t="s">
        <v>2489</v>
      </c>
      <c r="D297" s="260" t="s">
        <v>2682</v>
      </c>
      <c r="E297" s="288" t="s">
        <v>44</v>
      </c>
      <c r="F297" s="288" t="s">
        <v>44</v>
      </c>
      <c r="G297" s="284" t="s">
        <v>2468</v>
      </c>
      <c r="H297" s="288" t="s">
        <v>44</v>
      </c>
      <c r="I297" s="289" t="s">
        <v>44</v>
      </c>
      <c r="J297" s="290" t="s">
        <v>44</v>
      </c>
      <c r="K297" s="288" t="s">
        <v>44</v>
      </c>
      <c r="L297" s="288" t="s">
        <v>44</v>
      </c>
      <c r="M297" s="290" t="s">
        <v>44</v>
      </c>
      <c r="N297" s="288" t="s">
        <v>44</v>
      </c>
      <c r="O297" s="288" t="s">
        <v>44</v>
      </c>
      <c r="P297" s="290" t="s">
        <v>44</v>
      </c>
    </row>
    <row r="298" spans="1:16" x14ac:dyDescent="0.25">
      <c r="A298" s="286" t="s">
        <v>2706</v>
      </c>
      <c r="B298" s="262" t="s">
        <v>32</v>
      </c>
      <c r="C298" s="262" t="s">
        <v>2489</v>
      </c>
      <c r="D298" s="260" t="s">
        <v>2682</v>
      </c>
      <c r="E298" s="271" t="s">
        <v>2875</v>
      </c>
      <c r="F298" s="271" t="s">
        <v>2683</v>
      </c>
      <c r="G298" s="284" t="s">
        <v>2468</v>
      </c>
      <c r="H298" s="271" t="s">
        <v>2683</v>
      </c>
      <c r="I298" s="287">
        <v>10.08</v>
      </c>
      <c r="J298" s="272">
        <v>3.33</v>
      </c>
      <c r="K298" s="271" t="s">
        <v>2683</v>
      </c>
      <c r="L298" s="271">
        <v>10.29</v>
      </c>
      <c r="M298" s="272">
        <v>3.33</v>
      </c>
      <c r="N298" s="271" t="s">
        <v>2683</v>
      </c>
      <c r="O298" s="271">
        <v>10.23</v>
      </c>
      <c r="P298" s="272">
        <v>3.33</v>
      </c>
    </row>
    <row r="299" spans="1:16" x14ac:dyDescent="0.25">
      <c r="A299" s="286" t="s">
        <v>2706</v>
      </c>
      <c r="B299" s="262" t="s">
        <v>64</v>
      </c>
      <c r="C299" s="262" t="s">
        <v>2489</v>
      </c>
      <c r="D299" s="260" t="s">
        <v>2682</v>
      </c>
      <c r="E299" s="288" t="s">
        <v>44</v>
      </c>
      <c r="F299" s="288" t="s">
        <v>44</v>
      </c>
      <c r="G299" s="284" t="s">
        <v>2468</v>
      </c>
      <c r="H299" s="288" t="s">
        <v>44</v>
      </c>
      <c r="I299" s="289" t="s">
        <v>44</v>
      </c>
      <c r="J299" s="290" t="s">
        <v>44</v>
      </c>
      <c r="K299" s="288" t="s">
        <v>44</v>
      </c>
      <c r="L299" s="288" t="s">
        <v>44</v>
      </c>
      <c r="M299" s="290" t="s">
        <v>44</v>
      </c>
      <c r="N299" s="288" t="s">
        <v>44</v>
      </c>
      <c r="O299" s="288" t="s">
        <v>44</v>
      </c>
      <c r="P299" s="290" t="s">
        <v>44</v>
      </c>
    </row>
    <row r="300" spans="1:16" x14ac:dyDescent="0.25">
      <c r="A300" s="286" t="s">
        <v>2707</v>
      </c>
      <c r="B300" s="262" t="s">
        <v>32</v>
      </c>
      <c r="C300" s="262" t="s">
        <v>2489</v>
      </c>
      <c r="D300" s="260" t="s">
        <v>2682</v>
      </c>
      <c r="E300" s="271" t="s">
        <v>2631</v>
      </c>
      <c r="F300" s="271" t="s">
        <v>2690</v>
      </c>
      <c r="G300" s="284" t="s">
        <v>2468</v>
      </c>
      <c r="H300" s="271" t="s">
        <v>2690</v>
      </c>
      <c r="I300" s="287">
        <v>10.58</v>
      </c>
      <c r="J300" s="272">
        <v>3.41</v>
      </c>
      <c r="K300" s="271" t="s">
        <v>2690</v>
      </c>
      <c r="L300" s="272">
        <v>10.55</v>
      </c>
      <c r="M300" s="272">
        <v>3.41</v>
      </c>
      <c r="N300" s="271" t="s">
        <v>2690</v>
      </c>
      <c r="O300" s="272">
        <v>10.68</v>
      </c>
      <c r="P300" s="272">
        <v>3.41</v>
      </c>
    </row>
    <row r="301" spans="1:16" x14ac:dyDescent="0.25">
      <c r="A301" s="286" t="s">
        <v>2707</v>
      </c>
      <c r="B301" s="262" t="s">
        <v>64</v>
      </c>
      <c r="C301" s="262" t="s">
        <v>2489</v>
      </c>
      <c r="D301" s="260" t="s">
        <v>2682</v>
      </c>
      <c r="E301" s="288" t="s">
        <v>2672</v>
      </c>
      <c r="F301" s="271" t="s">
        <v>2683</v>
      </c>
      <c r="G301" s="284" t="s">
        <v>2468</v>
      </c>
      <c r="H301" s="288" t="s">
        <v>2683</v>
      </c>
      <c r="I301" s="289">
        <v>10.5</v>
      </c>
      <c r="J301" s="290">
        <v>3.33</v>
      </c>
      <c r="K301" s="288" t="s">
        <v>2683</v>
      </c>
      <c r="L301" s="290">
        <v>10.42</v>
      </c>
      <c r="M301" s="290">
        <v>3.33</v>
      </c>
      <c r="N301" s="288" t="s">
        <v>2683</v>
      </c>
      <c r="O301" s="290">
        <v>10.42</v>
      </c>
      <c r="P301" s="290">
        <v>3.33</v>
      </c>
    </row>
    <row r="302" spans="1:16" x14ac:dyDescent="0.25">
      <c r="A302" s="286" t="s">
        <v>2708</v>
      </c>
      <c r="B302" s="262" t="s">
        <v>32</v>
      </c>
      <c r="C302" s="262" t="s">
        <v>26</v>
      </c>
      <c r="D302" s="260" t="s">
        <v>2692</v>
      </c>
      <c r="E302" s="271" t="s">
        <v>2709</v>
      </c>
      <c r="F302" s="271">
        <v>3</v>
      </c>
      <c r="G302" s="284" t="s">
        <v>2562</v>
      </c>
      <c r="H302" s="271">
        <v>3</v>
      </c>
      <c r="I302" s="287">
        <v>10.43</v>
      </c>
      <c r="J302" s="272">
        <v>3.34</v>
      </c>
      <c r="K302" s="271">
        <v>3</v>
      </c>
      <c r="L302" s="272">
        <v>10.33</v>
      </c>
      <c r="M302" s="272">
        <v>3.34</v>
      </c>
      <c r="N302" s="271">
        <v>3</v>
      </c>
      <c r="O302" s="272">
        <v>10.49</v>
      </c>
      <c r="P302" s="272">
        <v>3.34</v>
      </c>
    </row>
    <row r="303" spans="1:16" x14ac:dyDescent="0.25">
      <c r="A303" s="286" t="s">
        <v>2708</v>
      </c>
      <c r="B303" s="262" t="s">
        <v>64</v>
      </c>
      <c r="C303" s="262" t="s">
        <v>2489</v>
      </c>
      <c r="D303" s="260" t="s">
        <v>2682</v>
      </c>
      <c r="E303" s="288" t="s">
        <v>2711</v>
      </c>
      <c r="F303" s="288" t="s">
        <v>2683</v>
      </c>
      <c r="G303" s="284" t="s">
        <v>2468</v>
      </c>
      <c r="H303" s="288" t="s">
        <v>2683</v>
      </c>
      <c r="I303" s="289">
        <v>10.67</v>
      </c>
      <c r="J303" s="290">
        <v>3.33</v>
      </c>
      <c r="K303" s="288" t="s">
        <v>2683</v>
      </c>
      <c r="L303" s="290">
        <v>10.62</v>
      </c>
      <c r="M303" s="290">
        <v>3.33</v>
      </c>
      <c r="N303" s="288" t="s">
        <v>2683</v>
      </c>
      <c r="O303" s="290">
        <v>10.72</v>
      </c>
      <c r="P303" s="290">
        <v>3.33</v>
      </c>
    </row>
    <row r="304" spans="1:16" x14ac:dyDescent="0.25">
      <c r="A304" s="286" t="s">
        <v>2712</v>
      </c>
      <c r="B304" s="262" t="s">
        <v>32</v>
      </c>
      <c r="C304" s="262" t="s">
        <v>2489</v>
      </c>
      <c r="D304" s="260" t="s">
        <v>2682</v>
      </c>
      <c r="E304" s="271" t="s">
        <v>2649</v>
      </c>
      <c r="F304" s="271" t="s">
        <v>2683</v>
      </c>
      <c r="G304" s="284" t="s">
        <v>2468</v>
      </c>
      <c r="H304" s="271" t="s">
        <v>2683</v>
      </c>
      <c r="I304" s="287">
        <v>10.59</v>
      </c>
      <c r="J304" s="272">
        <v>3.33</v>
      </c>
      <c r="K304" s="271" t="s">
        <v>2683</v>
      </c>
      <c r="L304" s="272">
        <v>10.47</v>
      </c>
      <c r="M304" s="272">
        <v>3.33</v>
      </c>
      <c r="N304" s="271" t="s">
        <v>2683</v>
      </c>
      <c r="O304" s="272">
        <v>10.63</v>
      </c>
      <c r="P304" s="272">
        <v>3.33</v>
      </c>
    </row>
    <row r="305" spans="1:16" x14ac:dyDescent="0.25">
      <c r="A305" s="286" t="s">
        <v>2712</v>
      </c>
      <c r="B305" s="262" t="s">
        <v>64</v>
      </c>
      <c r="C305" s="262" t="s">
        <v>2489</v>
      </c>
      <c r="D305" s="260" t="s">
        <v>2682</v>
      </c>
      <c r="E305" s="288" t="s">
        <v>44</v>
      </c>
      <c r="F305" s="288" t="s">
        <v>44</v>
      </c>
      <c r="G305" s="284" t="s">
        <v>2468</v>
      </c>
      <c r="H305" s="288" t="s">
        <v>44</v>
      </c>
      <c r="I305" s="289" t="s">
        <v>44</v>
      </c>
      <c r="J305" s="290" t="s">
        <v>44</v>
      </c>
      <c r="K305" s="288" t="s">
        <v>44</v>
      </c>
      <c r="L305" s="290" t="s">
        <v>44</v>
      </c>
      <c r="M305" s="290" t="s">
        <v>44</v>
      </c>
      <c r="N305" s="288" t="s">
        <v>44</v>
      </c>
      <c r="O305" s="290" t="s">
        <v>44</v>
      </c>
      <c r="P305" s="290" t="s">
        <v>44</v>
      </c>
    </row>
    <row r="306" spans="1:16" x14ac:dyDescent="0.25">
      <c r="A306" s="286" t="s">
        <v>2713</v>
      </c>
      <c r="B306" s="262" t="s">
        <v>32</v>
      </c>
      <c r="C306" s="262" t="s">
        <v>2489</v>
      </c>
      <c r="D306" s="260" t="s">
        <v>2682</v>
      </c>
      <c r="E306" s="271" t="s">
        <v>2665</v>
      </c>
      <c r="F306" s="288" t="s">
        <v>2683</v>
      </c>
      <c r="G306" s="284" t="s">
        <v>2468</v>
      </c>
      <c r="H306" s="271" t="s">
        <v>2683</v>
      </c>
      <c r="I306" s="287">
        <v>10.48</v>
      </c>
      <c r="J306" s="271">
        <v>3.33</v>
      </c>
      <c r="K306" s="271" t="s">
        <v>2683</v>
      </c>
      <c r="L306" s="272">
        <v>10.45</v>
      </c>
      <c r="M306" s="271">
        <v>3.33</v>
      </c>
      <c r="N306" s="271" t="s">
        <v>2683</v>
      </c>
      <c r="O306" s="272">
        <v>10.210000000000001</v>
      </c>
      <c r="P306" s="271">
        <v>3.33</v>
      </c>
    </row>
    <row r="307" spans="1:16" x14ac:dyDescent="0.25">
      <c r="A307" s="286" t="s">
        <v>2713</v>
      </c>
      <c r="B307" s="262" t="s">
        <v>64</v>
      </c>
      <c r="C307" s="262" t="s">
        <v>2489</v>
      </c>
      <c r="D307" s="260" t="s">
        <v>2682</v>
      </c>
      <c r="E307" s="288" t="s">
        <v>44</v>
      </c>
      <c r="F307" s="288" t="s">
        <v>44</v>
      </c>
      <c r="G307" s="284" t="s">
        <v>2468</v>
      </c>
      <c r="H307" s="288" t="s">
        <v>44</v>
      </c>
      <c r="I307" s="289" t="s">
        <v>44</v>
      </c>
      <c r="J307" s="290" t="s">
        <v>44</v>
      </c>
      <c r="K307" s="288" t="s">
        <v>44</v>
      </c>
      <c r="L307" s="290" t="s">
        <v>44</v>
      </c>
      <c r="M307" s="290" t="s">
        <v>44</v>
      </c>
      <c r="N307" s="288" t="s">
        <v>44</v>
      </c>
      <c r="O307" s="290" t="s">
        <v>44</v>
      </c>
      <c r="P307" s="290" t="s">
        <v>44</v>
      </c>
    </row>
    <row r="308" spans="1:16" x14ac:dyDescent="0.25">
      <c r="A308" s="286" t="s">
        <v>2714</v>
      </c>
      <c r="B308" s="262" t="s">
        <v>32</v>
      </c>
      <c r="C308" s="262" t="s">
        <v>2489</v>
      </c>
      <c r="D308" s="260" t="s">
        <v>2682</v>
      </c>
      <c r="E308" s="271" t="s">
        <v>2715</v>
      </c>
      <c r="F308" s="271" t="s">
        <v>2683</v>
      </c>
      <c r="G308" s="284" t="s">
        <v>2468</v>
      </c>
      <c r="H308" s="271" t="s">
        <v>2683</v>
      </c>
      <c r="I308" s="287">
        <v>10.54</v>
      </c>
      <c r="J308" s="271">
        <v>3.33</v>
      </c>
      <c r="K308" s="271" t="s">
        <v>2683</v>
      </c>
      <c r="L308" s="272">
        <v>10.57</v>
      </c>
      <c r="M308" s="271">
        <v>3.33</v>
      </c>
      <c r="N308" s="271" t="s">
        <v>2683</v>
      </c>
      <c r="O308" s="272">
        <v>10.51</v>
      </c>
      <c r="P308" s="271">
        <v>3.33</v>
      </c>
    </row>
    <row r="309" spans="1:16" x14ac:dyDescent="0.25">
      <c r="A309" s="286" t="s">
        <v>2714</v>
      </c>
      <c r="B309" s="262" t="s">
        <v>64</v>
      </c>
      <c r="C309" s="262" t="s">
        <v>2489</v>
      </c>
      <c r="D309" s="260" t="s">
        <v>2682</v>
      </c>
      <c r="E309" s="288" t="s">
        <v>44</v>
      </c>
      <c r="F309" s="288" t="s">
        <v>44</v>
      </c>
      <c r="G309" s="284" t="s">
        <v>2468</v>
      </c>
      <c r="H309" s="288" t="s">
        <v>44</v>
      </c>
      <c r="I309" s="289" t="s">
        <v>44</v>
      </c>
      <c r="J309" s="290" t="s">
        <v>44</v>
      </c>
      <c r="K309" s="288" t="s">
        <v>44</v>
      </c>
      <c r="L309" s="290" t="s">
        <v>44</v>
      </c>
      <c r="M309" s="290" t="s">
        <v>44</v>
      </c>
      <c r="N309" s="288" t="s">
        <v>44</v>
      </c>
      <c r="O309" s="290" t="s">
        <v>44</v>
      </c>
      <c r="P309" s="290" t="s">
        <v>44</v>
      </c>
    </row>
    <row r="310" spans="1:16" x14ac:dyDescent="0.25">
      <c r="A310" s="286" t="s">
        <v>2716</v>
      </c>
      <c r="B310" s="262" t="s">
        <v>32</v>
      </c>
      <c r="C310" s="262" t="s">
        <v>2489</v>
      </c>
      <c r="D310" s="260" t="s">
        <v>2682</v>
      </c>
      <c r="E310" s="271" t="s">
        <v>2876</v>
      </c>
      <c r="F310" s="271" t="s">
        <v>2645</v>
      </c>
      <c r="G310" s="284" t="s">
        <v>2468</v>
      </c>
      <c r="H310" s="271" t="s">
        <v>2645</v>
      </c>
      <c r="I310" s="287">
        <v>10.58</v>
      </c>
      <c r="J310" s="272">
        <v>3.5</v>
      </c>
      <c r="K310" s="271" t="s">
        <v>2645</v>
      </c>
      <c r="L310" s="287">
        <v>10.67</v>
      </c>
      <c r="M310" s="272">
        <v>3.5</v>
      </c>
      <c r="N310" s="271" t="s">
        <v>2645</v>
      </c>
      <c r="O310" s="287">
        <v>10.45</v>
      </c>
      <c r="P310" s="272">
        <v>3.5</v>
      </c>
    </row>
    <row r="311" spans="1:16" x14ac:dyDescent="0.25">
      <c r="A311" s="286" t="s">
        <v>2716</v>
      </c>
      <c r="B311" s="262" t="s">
        <v>64</v>
      </c>
      <c r="C311" s="262" t="s">
        <v>2489</v>
      </c>
      <c r="D311" s="260" t="s">
        <v>2682</v>
      </c>
      <c r="E311" s="271" t="s">
        <v>44</v>
      </c>
      <c r="F311" s="271" t="s">
        <v>44</v>
      </c>
      <c r="G311" s="284" t="s">
        <v>2468</v>
      </c>
      <c r="H311" s="288" t="s">
        <v>44</v>
      </c>
      <c r="I311" s="289" t="s">
        <v>44</v>
      </c>
      <c r="J311" s="290" t="s">
        <v>44</v>
      </c>
      <c r="K311" s="288" t="s">
        <v>44</v>
      </c>
      <c r="L311" s="288" t="s">
        <v>44</v>
      </c>
      <c r="M311" s="290" t="s">
        <v>44</v>
      </c>
      <c r="N311" s="288" t="s">
        <v>44</v>
      </c>
      <c r="O311" s="288" t="s">
        <v>44</v>
      </c>
      <c r="P311" s="290" t="s">
        <v>44</v>
      </c>
    </row>
    <row r="312" spans="1:16" s="298" customFormat="1" x14ac:dyDescent="0.25">
      <c r="A312" s="293" t="s">
        <v>1721</v>
      </c>
      <c r="B312" s="294" t="s">
        <v>32</v>
      </c>
      <c r="C312" s="294" t="s">
        <v>2717</v>
      </c>
      <c r="D312" s="295" t="s">
        <v>2718</v>
      </c>
      <c r="E312" s="296" t="s">
        <v>2719</v>
      </c>
      <c r="F312" s="296" t="s">
        <v>1295</v>
      </c>
      <c r="G312" s="284" t="s">
        <v>2710</v>
      </c>
      <c r="H312" s="297">
        <v>19</v>
      </c>
      <c r="I312" s="294">
        <v>5.8079999999999998</v>
      </c>
      <c r="J312" s="260">
        <v>18.939</v>
      </c>
      <c r="K312" s="297">
        <v>19</v>
      </c>
      <c r="L312" s="294">
        <v>5.8079999999999998</v>
      </c>
      <c r="M312" s="260">
        <v>18.939</v>
      </c>
      <c r="N312" s="297">
        <v>19</v>
      </c>
      <c r="O312" s="294">
        <v>5.8079999999999998</v>
      </c>
      <c r="P312" s="260">
        <v>18.939</v>
      </c>
    </row>
    <row r="313" spans="1:16" x14ac:dyDescent="0.25">
      <c r="A313" s="293" t="s">
        <v>1721</v>
      </c>
      <c r="B313" s="294" t="s">
        <v>64</v>
      </c>
      <c r="C313" s="294" t="s">
        <v>2717</v>
      </c>
      <c r="D313" s="295" t="s">
        <v>2720</v>
      </c>
      <c r="E313" s="295" t="s">
        <v>2719</v>
      </c>
      <c r="F313" s="296" t="s">
        <v>1295</v>
      </c>
      <c r="G313" s="284" t="s">
        <v>2710</v>
      </c>
      <c r="H313" s="297">
        <v>19</v>
      </c>
      <c r="I313" s="294">
        <v>5.8079999999999998</v>
      </c>
      <c r="J313" s="260">
        <v>18.939</v>
      </c>
      <c r="K313" s="297">
        <v>19</v>
      </c>
      <c r="L313" s="294">
        <v>5.8079999999999998</v>
      </c>
      <c r="M313" s="260">
        <v>18.939</v>
      </c>
      <c r="N313" s="297">
        <v>19</v>
      </c>
      <c r="O313" s="294">
        <v>5.8079999999999998</v>
      </c>
      <c r="P313" s="260">
        <v>18.939</v>
      </c>
    </row>
    <row r="314" spans="1:16" x14ac:dyDescent="0.25">
      <c r="A314" s="299" t="s">
        <v>1735</v>
      </c>
      <c r="B314" s="300" t="s">
        <v>32</v>
      </c>
      <c r="C314" s="300" t="s">
        <v>2476</v>
      </c>
      <c r="D314" s="301" t="s">
        <v>2721</v>
      </c>
      <c r="E314" s="301" t="s">
        <v>2722</v>
      </c>
      <c r="F314" s="301" t="s">
        <v>1295</v>
      </c>
      <c r="G314" s="284" t="s">
        <v>2710</v>
      </c>
      <c r="H314" s="302">
        <v>1</v>
      </c>
      <c r="I314" s="303" t="s">
        <v>2723</v>
      </c>
      <c r="J314" s="304">
        <v>6.0549999999999997</v>
      </c>
      <c r="K314" s="302">
        <v>1</v>
      </c>
      <c r="L314" s="303" t="s">
        <v>2723</v>
      </c>
      <c r="M314" s="304">
        <v>6.0549999999999997</v>
      </c>
      <c r="N314" s="302">
        <v>1</v>
      </c>
      <c r="O314" s="303" t="s">
        <v>2723</v>
      </c>
      <c r="P314" s="304">
        <v>6.0549999999999997</v>
      </c>
    </row>
    <row r="315" spans="1:16" x14ac:dyDescent="0.25">
      <c r="A315" s="299" t="s">
        <v>1735</v>
      </c>
      <c r="B315" s="294" t="s">
        <v>64</v>
      </c>
      <c r="C315" s="294" t="s">
        <v>2476</v>
      </c>
      <c r="D315" s="301" t="s">
        <v>2721</v>
      </c>
      <c r="E315" s="301" t="s">
        <v>2722</v>
      </c>
      <c r="F315" s="295" t="s">
        <v>1295</v>
      </c>
      <c r="G315" s="284" t="s">
        <v>2710</v>
      </c>
      <c r="H315" s="297">
        <v>1</v>
      </c>
      <c r="I315" s="305" t="s">
        <v>2723</v>
      </c>
      <c r="J315" s="260">
        <v>6.0549999999999997</v>
      </c>
      <c r="K315" s="297">
        <v>1</v>
      </c>
      <c r="L315" s="305" t="s">
        <v>2723</v>
      </c>
      <c r="M315" s="260">
        <v>6.0549999999999997</v>
      </c>
      <c r="N315" s="297">
        <v>1</v>
      </c>
      <c r="O315" s="305" t="s">
        <v>2723</v>
      </c>
      <c r="P315" s="260">
        <v>6.0549999999999997</v>
      </c>
    </row>
    <row r="316" spans="1:16" x14ac:dyDescent="0.25">
      <c r="A316" s="301" t="s">
        <v>1741</v>
      </c>
      <c r="B316" s="300" t="s">
        <v>32</v>
      </c>
      <c r="C316" s="300" t="s">
        <v>26</v>
      </c>
      <c r="D316" s="301" t="s">
        <v>2724</v>
      </c>
      <c r="E316" s="301" t="s">
        <v>2722</v>
      </c>
      <c r="F316" s="301" t="s">
        <v>1295</v>
      </c>
      <c r="G316" s="284" t="s">
        <v>2710</v>
      </c>
      <c r="H316" s="306">
        <v>5</v>
      </c>
      <c r="I316" s="307" t="s">
        <v>2725</v>
      </c>
      <c r="J316" s="260">
        <v>3.2770000000000001</v>
      </c>
      <c r="K316" s="306">
        <v>5</v>
      </c>
      <c r="L316" s="307" t="s">
        <v>2725</v>
      </c>
      <c r="M316" s="260">
        <v>3.2770000000000001</v>
      </c>
      <c r="N316" s="306">
        <v>5</v>
      </c>
      <c r="O316" s="307" t="s">
        <v>2725</v>
      </c>
      <c r="P316" s="260">
        <v>3.2770000000000001</v>
      </c>
    </row>
    <row r="317" spans="1:16" x14ac:dyDescent="0.25">
      <c r="A317" s="301" t="s">
        <v>1755</v>
      </c>
      <c r="B317" s="294" t="s">
        <v>32</v>
      </c>
      <c r="C317" s="294" t="s">
        <v>2489</v>
      </c>
      <c r="D317" s="301" t="s">
        <v>2726</v>
      </c>
      <c r="E317" s="301" t="s">
        <v>2727</v>
      </c>
      <c r="F317" s="295" t="s">
        <v>1295</v>
      </c>
      <c r="G317" s="284" t="s">
        <v>2468</v>
      </c>
      <c r="H317" s="297">
        <v>1</v>
      </c>
      <c r="I317" s="305" t="s">
        <v>2728</v>
      </c>
      <c r="J317" s="260">
        <v>3.5</v>
      </c>
      <c r="K317" s="297">
        <v>1</v>
      </c>
      <c r="L317" s="305" t="s">
        <v>2728</v>
      </c>
      <c r="M317" s="260">
        <v>3.5</v>
      </c>
      <c r="N317" s="297">
        <v>1</v>
      </c>
      <c r="O317" s="305" t="s">
        <v>2728</v>
      </c>
      <c r="P317" s="260">
        <v>3.5</v>
      </c>
    </row>
    <row r="318" spans="1:16" x14ac:dyDescent="0.25">
      <c r="A318" s="308" t="s">
        <v>1755</v>
      </c>
      <c r="B318" s="294" t="s">
        <v>64</v>
      </c>
      <c r="C318" s="294" t="s">
        <v>2489</v>
      </c>
      <c r="D318" s="301" t="s">
        <v>2726</v>
      </c>
      <c r="E318" s="301" t="s">
        <v>2727</v>
      </c>
      <c r="F318" s="295" t="s">
        <v>1295</v>
      </c>
      <c r="G318" s="284" t="s">
        <v>2468</v>
      </c>
      <c r="H318" s="297">
        <v>1</v>
      </c>
      <c r="I318" s="305" t="s">
        <v>2728</v>
      </c>
      <c r="J318" s="260">
        <v>3.5</v>
      </c>
      <c r="K318" s="297">
        <v>1</v>
      </c>
      <c r="L318" s="305" t="s">
        <v>2728</v>
      </c>
      <c r="M318" s="260">
        <v>3.5</v>
      </c>
      <c r="N318" s="297">
        <v>1</v>
      </c>
      <c r="O318" s="305" t="s">
        <v>2728</v>
      </c>
      <c r="P318" s="260">
        <v>3.5</v>
      </c>
    </row>
    <row r="319" spans="1:16" x14ac:dyDescent="0.25">
      <c r="A319" s="295" t="s">
        <v>1749</v>
      </c>
      <c r="B319" s="294" t="s">
        <v>32</v>
      </c>
      <c r="C319" s="294" t="s">
        <v>2476</v>
      </c>
      <c r="D319" s="301" t="s">
        <v>2729</v>
      </c>
      <c r="E319" s="301" t="s">
        <v>2727</v>
      </c>
      <c r="F319" s="295" t="s">
        <v>1295</v>
      </c>
      <c r="G319" s="284" t="s">
        <v>2468</v>
      </c>
      <c r="H319" s="297">
        <v>2</v>
      </c>
      <c r="I319" s="305" t="s">
        <v>2730</v>
      </c>
      <c r="J319" s="260">
        <v>0.18</v>
      </c>
      <c r="K319" s="297">
        <v>2</v>
      </c>
      <c r="L319" s="305" t="s">
        <v>2730</v>
      </c>
      <c r="M319" s="260">
        <v>0.18</v>
      </c>
      <c r="N319" s="297">
        <v>2</v>
      </c>
      <c r="O319" s="305" t="s">
        <v>2730</v>
      </c>
      <c r="P319" s="260">
        <v>0.18</v>
      </c>
    </row>
    <row r="320" spans="1:16" x14ac:dyDescent="0.25">
      <c r="A320" s="295" t="s">
        <v>1939</v>
      </c>
      <c r="B320" s="294" t="s">
        <v>32</v>
      </c>
      <c r="C320" s="294" t="s">
        <v>2476</v>
      </c>
      <c r="D320" s="301" t="s">
        <v>2729</v>
      </c>
      <c r="E320" s="301" t="s">
        <v>2727</v>
      </c>
      <c r="F320" s="295" t="s">
        <v>1295</v>
      </c>
      <c r="G320" s="284" t="s">
        <v>2468</v>
      </c>
      <c r="H320" s="309">
        <v>2</v>
      </c>
      <c r="I320" s="310" t="s">
        <v>2730</v>
      </c>
      <c r="J320" s="286">
        <v>0.18</v>
      </c>
      <c r="K320" s="309">
        <v>2</v>
      </c>
      <c r="L320" s="310" t="s">
        <v>2730</v>
      </c>
      <c r="M320" s="286">
        <v>0.18</v>
      </c>
      <c r="N320" s="309">
        <v>2</v>
      </c>
      <c r="O320" s="310" t="s">
        <v>2730</v>
      </c>
      <c r="P320" s="286">
        <v>0.18</v>
      </c>
    </row>
    <row r="321" spans="1:16" s="273" customFormat="1" ht="16.5" x14ac:dyDescent="0.25">
      <c r="A321" s="293" t="s">
        <v>2731</v>
      </c>
      <c r="B321" s="294" t="s">
        <v>32</v>
      </c>
      <c r="C321" s="294" t="s">
        <v>2732</v>
      </c>
      <c r="D321" s="295" t="s">
        <v>2733</v>
      </c>
      <c r="E321" s="295" t="s">
        <v>2734</v>
      </c>
      <c r="F321" s="295" t="s">
        <v>1295</v>
      </c>
      <c r="G321" s="284" t="s">
        <v>2710</v>
      </c>
      <c r="H321" s="311">
        <v>6</v>
      </c>
      <c r="I321" s="305" t="s">
        <v>2735</v>
      </c>
      <c r="J321" s="278">
        <f>I321/6.6</f>
        <v>18.664848484848488</v>
      </c>
      <c r="K321" s="311">
        <v>6</v>
      </c>
      <c r="L321" s="305" t="s">
        <v>2735</v>
      </c>
      <c r="M321" s="278">
        <f>L321/6.6</f>
        <v>18.664848484848488</v>
      </c>
      <c r="N321" s="311">
        <v>6</v>
      </c>
      <c r="O321" s="305" t="s">
        <v>2735</v>
      </c>
      <c r="P321" s="278">
        <f>O321/6.6</f>
        <v>18.664848484848488</v>
      </c>
    </row>
    <row r="322" spans="1:16" s="273" customFormat="1" ht="16.5" x14ac:dyDescent="0.25">
      <c r="A322" s="293" t="s">
        <v>2731</v>
      </c>
      <c r="B322" s="294" t="s">
        <v>64</v>
      </c>
      <c r="C322" s="294" t="s">
        <v>2732</v>
      </c>
      <c r="D322" s="295" t="s">
        <v>2733</v>
      </c>
      <c r="E322" s="295" t="s">
        <v>2734</v>
      </c>
      <c r="F322" s="295" t="s">
        <v>1295</v>
      </c>
      <c r="G322" s="284" t="s">
        <v>2710</v>
      </c>
      <c r="H322" s="311">
        <v>5</v>
      </c>
      <c r="I322" s="305" t="s">
        <v>2736</v>
      </c>
      <c r="J322" s="278">
        <f>I322/6.6</f>
        <v>18.975000000000001</v>
      </c>
      <c r="K322" s="311">
        <v>5</v>
      </c>
      <c r="L322" s="305" t="s">
        <v>2736</v>
      </c>
      <c r="M322" s="278">
        <f>L322/6.6</f>
        <v>18.975000000000001</v>
      </c>
      <c r="N322" s="311">
        <v>5</v>
      </c>
      <c r="O322" s="305" t="s">
        <v>2736</v>
      </c>
      <c r="P322" s="278">
        <f>O322/6.6</f>
        <v>18.975000000000001</v>
      </c>
    </row>
    <row r="323" spans="1:16" s="273" customFormat="1" x14ac:dyDescent="0.25">
      <c r="A323" s="295" t="s">
        <v>1851</v>
      </c>
      <c r="B323" s="294" t="s">
        <v>32</v>
      </c>
      <c r="C323" s="294" t="s">
        <v>25</v>
      </c>
      <c r="D323" s="295" t="s">
        <v>2737</v>
      </c>
      <c r="E323" s="295" t="s">
        <v>2738</v>
      </c>
      <c r="F323" s="295" t="s">
        <v>1295</v>
      </c>
      <c r="G323" s="284" t="s">
        <v>2710</v>
      </c>
      <c r="H323" s="302">
        <v>1</v>
      </c>
      <c r="I323" s="303" t="s">
        <v>2739</v>
      </c>
      <c r="J323" s="304">
        <v>12.129</v>
      </c>
      <c r="K323" s="302">
        <v>1</v>
      </c>
      <c r="L323" s="303" t="s">
        <v>2739</v>
      </c>
      <c r="M323" s="304">
        <v>12.129</v>
      </c>
      <c r="N323" s="302">
        <v>1</v>
      </c>
      <c r="O323" s="303" t="s">
        <v>2739</v>
      </c>
      <c r="P323" s="304">
        <v>12.129</v>
      </c>
    </row>
    <row r="324" spans="1:16" x14ac:dyDescent="0.25">
      <c r="A324" s="295" t="s">
        <v>1855</v>
      </c>
      <c r="B324" s="294" t="s">
        <v>32</v>
      </c>
      <c r="C324" s="294" t="s">
        <v>25</v>
      </c>
      <c r="D324" s="295" t="s">
        <v>2737</v>
      </c>
      <c r="E324" s="295" t="s">
        <v>2738</v>
      </c>
      <c r="F324" s="295" t="s">
        <v>1295</v>
      </c>
      <c r="G324" s="284" t="s">
        <v>2710</v>
      </c>
      <c r="H324" s="297">
        <v>5</v>
      </c>
      <c r="I324" s="305" t="s">
        <v>2736</v>
      </c>
      <c r="J324" s="260">
        <v>11.385</v>
      </c>
      <c r="K324" s="297">
        <v>5</v>
      </c>
      <c r="L324" s="305" t="s">
        <v>2736</v>
      </c>
      <c r="M324" s="260">
        <v>11.385</v>
      </c>
      <c r="N324" s="297">
        <v>5</v>
      </c>
      <c r="O324" s="305" t="s">
        <v>2736</v>
      </c>
      <c r="P324" s="260">
        <v>11.385</v>
      </c>
    </row>
    <row r="325" spans="1:16" x14ac:dyDescent="0.25">
      <c r="A325" s="295" t="s">
        <v>1860</v>
      </c>
      <c r="B325" s="294" t="s">
        <v>32</v>
      </c>
      <c r="C325" s="294" t="s">
        <v>2477</v>
      </c>
      <c r="D325" s="295" t="s">
        <v>2740</v>
      </c>
      <c r="E325" s="295" t="s">
        <v>2741</v>
      </c>
      <c r="F325" s="295" t="s">
        <v>1295</v>
      </c>
      <c r="G325" s="284" t="s">
        <v>2710</v>
      </c>
      <c r="H325" s="297">
        <v>1</v>
      </c>
      <c r="I325" s="305" t="s">
        <v>2742</v>
      </c>
      <c r="J325" s="260">
        <v>19.167000000000002</v>
      </c>
      <c r="K325" s="297">
        <v>1</v>
      </c>
      <c r="L325" s="305" t="s">
        <v>2742</v>
      </c>
      <c r="M325" s="260">
        <v>19.167000000000002</v>
      </c>
      <c r="N325" s="297">
        <v>1</v>
      </c>
      <c r="O325" s="305" t="s">
        <v>2742</v>
      </c>
      <c r="P325" s="260">
        <v>19.167000000000002</v>
      </c>
    </row>
    <row r="326" spans="1:16" x14ac:dyDescent="0.25">
      <c r="A326" s="295" t="s">
        <v>1869</v>
      </c>
      <c r="B326" s="294" t="s">
        <v>32</v>
      </c>
      <c r="C326" s="294" t="s">
        <v>27</v>
      </c>
      <c r="D326" s="295" t="s">
        <v>2743</v>
      </c>
      <c r="E326" s="295" t="s">
        <v>2744</v>
      </c>
      <c r="F326" s="295" t="s">
        <v>1295</v>
      </c>
      <c r="G326" s="284" t="s">
        <v>2710</v>
      </c>
      <c r="H326" s="297">
        <v>20</v>
      </c>
      <c r="I326" s="305" t="s">
        <v>2745</v>
      </c>
      <c r="J326" s="260">
        <v>11.173</v>
      </c>
      <c r="K326" s="297">
        <v>20</v>
      </c>
      <c r="L326" s="305" t="s">
        <v>2745</v>
      </c>
      <c r="M326" s="260">
        <v>11.173</v>
      </c>
      <c r="N326" s="297">
        <v>20</v>
      </c>
      <c r="O326" s="305" t="s">
        <v>2745</v>
      </c>
      <c r="P326" s="260">
        <v>11.173</v>
      </c>
    </row>
    <row r="327" spans="1:16" s="273" customFormat="1" x14ac:dyDescent="0.25">
      <c r="A327" s="293" t="s">
        <v>2746</v>
      </c>
      <c r="B327" s="294" t="s">
        <v>32</v>
      </c>
      <c r="C327" s="544" t="s">
        <v>2643</v>
      </c>
      <c r="D327" s="295" t="s">
        <v>2747</v>
      </c>
      <c r="E327" s="295" t="s">
        <v>2748</v>
      </c>
      <c r="F327" s="295" t="s">
        <v>1295</v>
      </c>
      <c r="G327" s="284" t="s">
        <v>2468</v>
      </c>
      <c r="H327" s="297">
        <v>1</v>
      </c>
      <c r="I327" s="305" t="s">
        <v>2749</v>
      </c>
      <c r="J327" s="260">
        <v>10.5</v>
      </c>
      <c r="K327" s="297">
        <v>1</v>
      </c>
      <c r="L327" s="305" t="s">
        <v>2749</v>
      </c>
      <c r="M327" s="260">
        <v>10.5</v>
      </c>
      <c r="N327" s="297">
        <v>1</v>
      </c>
      <c r="O327" s="305" t="s">
        <v>2749</v>
      </c>
      <c r="P327" s="260">
        <v>10.5</v>
      </c>
    </row>
    <row r="328" spans="1:16" x14ac:dyDescent="0.25">
      <c r="A328" s="293" t="s">
        <v>2746</v>
      </c>
      <c r="B328" s="294"/>
      <c r="C328" s="544"/>
      <c r="D328" s="295" t="s">
        <v>2750</v>
      </c>
      <c r="E328" s="295" t="s">
        <v>2751</v>
      </c>
      <c r="F328" s="295" t="s">
        <v>1295</v>
      </c>
      <c r="G328" s="284" t="s">
        <v>2468</v>
      </c>
      <c r="H328" s="297">
        <v>5</v>
      </c>
      <c r="I328" s="305" t="s">
        <v>2752</v>
      </c>
      <c r="J328" s="260">
        <v>3.0070000000000001</v>
      </c>
      <c r="K328" s="297">
        <v>5</v>
      </c>
      <c r="L328" s="305" t="s">
        <v>2752</v>
      </c>
      <c r="M328" s="260">
        <v>3.0070000000000001</v>
      </c>
      <c r="N328" s="297">
        <v>5</v>
      </c>
      <c r="O328" s="305" t="s">
        <v>2752</v>
      </c>
      <c r="P328" s="260">
        <v>3.0070000000000001</v>
      </c>
    </row>
    <row r="329" spans="1:16" x14ac:dyDescent="0.25">
      <c r="A329" s="299" t="s">
        <v>1882</v>
      </c>
      <c r="B329" s="294" t="s">
        <v>32</v>
      </c>
      <c r="C329" s="294" t="s">
        <v>26</v>
      </c>
      <c r="D329" s="295" t="s">
        <v>2753</v>
      </c>
      <c r="E329" s="295" t="s">
        <v>2722</v>
      </c>
      <c r="F329" s="295" t="s">
        <v>1295</v>
      </c>
      <c r="G329" s="284" t="s">
        <v>2710</v>
      </c>
      <c r="H329" s="297">
        <v>1</v>
      </c>
      <c r="I329" s="305" t="s">
        <v>2723</v>
      </c>
      <c r="J329" s="260">
        <v>3.468</v>
      </c>
      <c r="K329" s="297">
        <v>1</v>
      </c>
      <c r="L329" s="305" t="s">
        <v>2723</v>
      </c>
      <c r="M329" s="260">
        <v>3.468</v>
      </c>
      <c r="N329" s="297">
        <v>1</v>
      </c>
      <c r="O329" s="305" t="s">
        <v>2723</v>
      </c>
      <c r="P329" s="260">
        <v>3.468</v>
      </c>
    </row>
    <row r="330" spans="1:16" x14ac:dyDescent="0.25">
      <c r="A330" s="299" t="s">
        <v>1882</v>
      </c>
      <c r="B330" s="294" t="s">
        <v>64</v>
      </c>
      <c r="C330" s="294" t="s">
        <v>26</v>
      </c>
      <c r="D330" s="295" t="s">
        <v>2753</v>
      </c>
      <c r="E330" s="295" t="s">
        <v>2722</v>
      </c>
      <c r="F330" s="295" t="s">
        <v>1295</v>
      </c>
      <c r="G330" s="284" t="s">
        <v>2710</v>
      </c>
      <c r="H330" s="297">
        <v>1</v>
      </c>
      <c r="I330" s="305" t="s">
        <v>2723</v>
      </c>
      <c r="J330" s="260">
        <v>3.468</v>
      </c>
      <c r="K330" s="297">
        <v>1</v>
      </c>
      <c r="L330" s="305" t="s">
        <v>2723</v>
      </c>
      <c r="M330" s="260">
        <v>3.468</v>
      </c>
      <c r="N330" s="297">
        <v>1</v>
      </c>
      <c r="O330" s="305" t="s">
        <v>2723</v>
      </c>
      <c r="P330" s="260">
        <v>3.468</v>
      </c>
    </row>
    <row r="331" spans="1:16" x14ac:dyDescent="0.25">
      <c r="A331" s="295" t="s">
        <v>2754</v>
      </c>
      <c r="B331" s="294" t="s">
        <v>32</v>
      </c>
      <c r="C331" s="294" t="s">
        <v>26</v>
      </c>
      <c r="D331" s="295" t="s">
        <v>2755</v>
      </c>
      <c r="E331" s="295" t="s">
        <v>2756</v>
      </c>
      <c r="F331" s="295" t="s">
        <v>1295</v>
      </c>
      <c r="G331" s="284" t="s">
        <v>2710</v>
      </c>
      <c r="H331" s="297">
        <v>1</v>
      </c>
      <c r="I331" s="305" t="s">
        <v>2757</v>
      </c>
      <c r="J331" s="260">
        <v>3.5</v>
      </c>
      <c r="K331" s="297">
        <v>1</v>
      </c>
      <c r="L331" s="305" t="s">
        <v>2757</v>
      </c>
      <c r="M331" s="260">
        <v>3.5</v>
      </c>
      <c r="N331" s="297">
        <v>1</v>
      </c>
      <c r="O331" s="305" t="s">
        <v>2757</v>
      </c>
      <c r="P331" s="260">
        <v>3.5</v>
      </c>
    </row>
    <row r="332" spans="1:16" s="273" customFormat="1" x14ac:dyDescent="0.25">
      <c r="A332" s="293" t="s">
        <v>1960</v>
      </c>
      <c r="B332" s="294" t="s">
        <v>32</v>
      </c>
      <c r="C332" s="544" t="s">
        <v>2758</v>
      </c>
      <c r="D332" s="295" t="s">
        <v>2759</v>
      </c>
      <c r="E332" s="295" t="s">
        <v>2760</v>
      </c>
      <c r="F332" s="295" t="s">
        <v>1295</v>
      </c>
      <c r="G332" s="284" t="s">
        <v>2710</v>
      </c>
      <c r="H332" s="297">
        <v>2</v>
      </c>
      <c r="I332" s="305" t="s">
        <v>2761</v>
      </c>
      <c r="J332" s="260">
        <v>18.667000000000002</v>
      </c>
      <c r="K332" s="297">
        <v>2</v>
      </c>
      <c r="L332" s="305" t="s">
        <v>2761</v>
      </c>
      <c r="M332" s="260">
        <v>18.667000000000002</v>
      </c>
      <c r="N332" s="297">
        <v>2</v>
      </c>
      <c r="O332" s="305" t="s">
        <v>2761</v>
      </c>
      <c r="P332" s="260">
        <v>18.667000000000002</v>
      </c>
    </row>
    <row r="333" spans="1:16" s="273" customFormat="1" x14ac:dyDescent="0.25">
      <c r="A333" s="293" t="s">
        <v>1960</v>
      </c>
      <c r="B333" s="294"/>
      <c r="C333" s="544"/>
      <c r="D333" s="295" t="s">
        <v>2762</v>
      </c>
      <c r="E333" s="295" t="s">
        <v>2751</v>
      </c>
      <c r="F333" s="295" t="s">
        <v>1295</v>
      </c>
      <c r="G333" s="284" t="s">
        <v>2468</v>
      </c>
      <c r="H333" s="297">
        <v>2</v>
      </c>
      <c r="I333" s="305" t="s">
        <v>2757</v>
      </c>
      <c r="J333" s="260">
        <v>2.9089999999999998</v>
      </c>
      <c r="K333" s="297">
        <v>2</v>
      </c>
      <c r="L333" s="305" t="s">
        <v>2757</v>
      </c>
      <c r="M333" s="260">
        <v>2.9089999999999998</v>
      </c>
      <c r="N333" s="297">
        <v>2</v>
      </c>
      <c r="O333" s="305" t="s">
        <v>2757</v>
      </c>
      <c r="P333" s="260">
        <v>2.9089999999999998</v>
      </c>
    </row>
    <row r="334" spans="1:16" s="273" customFormat="1" x14ac:dyDescent="0.25">
      <c r="A334" s="293" t="s">
        <v>1960</v>
      </c>
      <c r="B334" s="294" t="s">
        <v>64</v>
      </c>
      <c r="C334" s="544" t="s">
        <v>2758</v>
      </c>
      <c r="D334" s="295" t="s">
        <v>2759</v>
      </c>
      <c r="E334" s="295" t="s">
        <v>2760</v>
      </c>
      <c r="F334" s="295" t="s">
        <v>1295</v>
      </c>
      <c r="G334" s="284" t="s">
        <v>2710</v>
      </c>
      <c r="H334" s="297">
        <v>2</v>
      </c>
      <c r="I334" s="305" t="s">
        <v>2761</v>
      </c>
      <c r="J334" s="260">
        <v>18.667000000000002</v>
      </c>
      <c r="K334" s="297">
        <v>2</v>
      </c>
      <c r="L334" s="305" t="s">
        <v>2761</v>
      </c>
      <c r="M334" s="260">
        <v>18.667000000000002</v>
      </c>
      <c r="N334" s="297">
        <v>2</v>
      </c>
      <c r="O334" s="305" t="s">
        <v>2761</v>
      </c>
      <c r="P334" s="260">
        <v>18.667000000000002</v>
      </c>
    </row>
    <row r="335" spans="1:16" s="273" customFormat="1" x14ac:dyDescent="0.25">
      <c r="A335" s="293" t="s">
        <v>1960</v>
      </c>
      <c r="B335" s="294"/>
      <c r="C335" s="544"/>
      <c r="D335" s="295" t="s">
        <v>2762</v>
      </c>
      <c r="E335" s="295" t="s">
        <v>2751</v>
      </c>
      <c r="F335" s="295" t="s">
        <v>1295</v>
      </c>
      <c r="G335" s="284" t="s">
        <v>2468</v>
      </c>
      <c r="H335" s="297">
        <v>2</v>
      </c>
      <c r="I335" s="305" t="s">
        <v>2757</v>
      </c>
      <c r="J335" s="260">
        <v>2.9089999999999998</v>
      </c>
      <c r="K335" s="297">
        <v>2</v>
      </c>
      <c r="L335" s="305" t="s">
        <v>2757</v>
      </c>
      <c r="M335" s="260">
        <v>2.9089999999999998</v>
      </c>
      <c r="N335" s="297">
        <v>2</v>
      </c>
      <c r="O335" s="305" t="s">
        <v>2757</v>
      </c>
      <c r="P335" s="260">
        <v>2.9089999999999998</v>
      </c>
    </row>
    <row r="336" spans="1:16" s="273" customFormat="1" x14ac:dyDescent="0.25">
      <c r="A336" s="293" t="s">
        <v>1968</v>
      </c>
      <c r="B336" s="294" t="s">
        <v>32</v>
      </c>
      <c r="C336" s="544" t="s">
        <v>2477</v>
      </c>
      <c r="D336" s="295" t="s">
        <v>2763</v>
      </c>
      <c r="E336" s="295" t="s">
        <v>2734</v>
      </c>
      <c r="F336" s="295" t="s">
        <v>1295</v>
      </c>
      <c r="G336" s="284" t="s">
        <v>2710</v>
      </c>
      <c r="H336" s="297">
        <v>4</v>
      </c>
      <c r="I336" s="305" t="s">
        <v>2764</v>
      </c>
      <c r="J336" s="260">
        <v>19.285</v>
      </c>
      <c r="K336" s="297">
        <v>4</v>
      </c>
      <c r="L336" s="305" t="s">
        <v>2764</v>
      </c>
      <c r="M336" s="260">
        <v>19.285</v>
      </c>
      <c r="N336" s="297">
        <v>4</v>
      </c>
      <c r="O336" s="305" t="s">
        <v>2764</v>
      </c>
      <c r="P336" s="260">
        <v>19.285</v>
      </c>
    </row>
    <row r="337" spans="1:16" x14ac:dyDescent="0.25">
      <c r="A337" s="293" t="s">
        <v>1968</v>
      </c>
      <c r="B337" s="294"/>
      <c r="C337" s="544"/>
      <c r="D337" s="295" t="s">
        <v>2765</v>
      </c>
      <c r="E337" s="295" t="s">
        <v>2751</v>
      </c>
      <c r="F337" s="295" t="s">
        <v>1295</v>
      </c>
      <c r="G337" s="284" t="s">
        <v>2468</v>
      </c>
      <c r="H337" s="297">
        <v>4</v>
      </c>
      <c r="I337" s="305" t="s">
        <v>2752</v>
      </c>
      <c r="J337" s="260">
        <v>3.0630000000000002</v>
      </c>
      <c r="K337" s="297">
        <v>4</v>
      </c>
      <c r="L337" s="305" t="s">
        <v>2752</v>
      </c>
      <c r="M337" s="260">
        <v>3.0630000000000002</v>
      </c>
      <c r="N337" s="297">
        <v>4</v>
      </c>
      <c r="O337" s="305" t="s">
        <v>2752</v>
      </c>
      <c r="P337" s="260">
        <v>3.0630000000000002</v>
      </c>
    </row>
    <row r="338" spans="1:16" x14ac:dyDescent="0.25">
      <c r="A338" s="293" t="s">
        <v>1968</v>
      </c>
      <c r="B338" s="294" t="s">
        <v>64</v>
      </c>
      <c r="C338" s="544" t="s">
        <v>2477</v>
      </c>
      <c r="D338" s="295" t="s">
        <v>2763</v>
      </c>
      <c r="E338" s="295" t="s">
        <v>2734</v>
      </c>
      <c r="F338" s="295" t="s">
        <v>1295</v>
      </c>
      <c r="G338" s="284" t="s">
        <v>2710</v>
      </c>
      <c r="H338" s="297">
        <v>4</v>
      </c>
      <c r="I338" s="305" t="s">
        <v>2764</v>
      </c>
      <c r="J338" s="260">
        <v>19.285</v>
      </c>
      <c r="K338" s="297">
        <v>4</v>
      </c>
      <c r="L338" s="305" t="s">
        <v>2764</v>
      </c>
      <c r="M338" s="260">
        <v>19.285</v>
      </c>
      <c r="N338" s="297">
        <v>4</v>
      </c>
      <c r="O338" s="305" t="s">
        <v>2764</v>
      </c>
      <c r="P338" s="260">
        <v>19.285</v>
      </c>
    </row>
    <row r="339" spans="1:16" x14ac:dyDescent="0.25">
      <c r="A339" s="293" t="s">
        <v>1968</v>
      </c>
      <c r="B339" s="294"/>
      <c r="C339" s="544"/>
      <c r="D339" s="295" t="s">
        <v>2765</v>
      </c>
      <c r="E339" s="295" t="s">
        <v>2751</v>
      </c>
      <c r="F339" s="295" t="s">
        <v>1295</v>
      </c>
      <c r="G339" s="284" t="s">
        <v>2468</v>
      </c>
      <c r="H339" s="297">
        <v>4</v>
      </c>
      <c r="I339" s="305" t="s">
        <v>2752</v>
      </c>
      <c r="J339" s="260">
        <v>3.0630000000000002</v>
      </c>
      <c r="K339" s="297">
        <v>4</v>
      </c>
      <c r="L339" s="305" t="s">
        <v>2752</v>
      </c>
      <c r="M339" s="260">
        <v>3.0630000000000002</v>
      </c>
      <c r="N339" s="297">
        <v>4</v>
      </c>
      <c r="O339" s="305" t="s">
        <v>2752</v>
      </c>
      <c r="P339" s="260">
        <v>3.0630000000000002</v>
      </c>
    </row>
    <row r="340" spans="1:16" ht="31.5" x14ac:dyDescent="0.25">
      <c r="A340" s="293" t="s">
        <v>2042</v>
      </c>
      <c r="B340" s="294" t="s">
        <v>32</v>
      </c>
      <c r="C340" s="294" t="s">
        <v>2717</v>
      </c>
      <c r="D340" s="295" t="s">
        <v>2766</v>
      </c>
      <c r="E340" s="295" t="s">
        <v>2719</v>
      </c>
      <c r="F340" s="295" t="s">
        <v>1295</v>
      </c>
      <c r="G340" s="284" t="s">
        <v>2710</v>
      </c>
      <c r="H340" s="297">
        <v>21</v>
      </c>
      <c r="I340" s="305" t="s">
        <v>2767</v>
      </c>
      <c r="J340" s="19">
        <f>I340/6.6</f>
        <v>0.88</v>
      </c>
      <c r="K340" s="297">
        <v>21</v>
      </c>
      <c r="L340" s="305" t="s">
        <v>2767</v>
      </c>
      <c r="M340" s="19">
        <f>L340/6.6</f>
        <v>0.88</v>
      </c>
      <c r="N340" s="297">
        <v>21</v>
      </c>
      <c r="O340" s="305" t="s">
        <v>2767</v>
      </c>
      <c r="P340" s="19">
        <f>O340/6.6</f>
        <v>0.88</v>
      </c>
    </row>
    <row r="341" spans="1:16" ht="31.5" x14ac:dyDescent="0.25">
      <c r="A341" s="293" t="s">
        <v>2042</v>
      </c>
      <c r="B341" s="294" t="s">
        <v>64</v>
      </c>
      <c r="C341" s="294" t="s">
        <v>2717</v>
      </c>
      <c r="D341" s="295" t="s">
        <v>2766</v>
      </c>
      <c r="E341" s="295" t="s">
        <v>2719</v>
      </c>
      <c r="F341" s="295" t="s">
        <v>1295</v>
      </c>
      <c r="G341" s="262" t="s">
        <v>2710</v>
      </c>
      <c r="H341" s="309">
        <v>21</v>
      </c>
      <c r="I341" s="310" t="s">
        <v>2767</v>
      </c>
      <c r="J341" s="19">
        <f>I341/6.6</f>
        <v>0.88</v>
      </c>
      <c r="K341" s="309">
        <v>21</v>
      </c>
      <c r="L341" s="310" t="s">
        <v>2767</v>
      </c>
      <c r="M341" s="19">
        <f>L341/6.6</f>
        <v>0.88</v>
      </c>
      <c r="N341" s="309">
        <v>21</v>
      </c>
      <c r="O341" s="310" t="s">
        <v>2767</v>
      </c>
      <c r="P341" s="19">
        <f>O341/6.6</f>
        <v>0.88</v>
      </c>
    </row>
    <row r="342" spans="1:16" s="273" customFormat="1" ht="15.75" customHeight="1" x14ac:dyDescent="0.25">
      <c r="A342" s="293" t="s">
        <v>2768</v>
      </c>
      <c r="B342" s="294" t="s">
        <v>32</v>
      </c>
      <c r="C342" s="294" t="s">
        <v>2477</v>
      </c>
      <c r="D342" s="295" t="s">
        <v>2769</v>
      </c>
      <c r="E342" s="295" t="s">
        <v>2770</v>
      </c>
      <c r="F342" s="295" t="s">
        <v>1295</v>
      </c>
      <c r="G342" s="262" t="s">
        <v>2710</v>
      </c>
      <c r="H342" s="294">
        <v>4</v>
      </c>
      <c r="I342" s="305" t="s">
        <v>2735</v>
      </c>
      <c r="J342" s="260">
        <v>18.664000000000001</v>
      </c>
      <c r="K342" s="294">
        <v>4</v>
      </c>
      <c r="L342" s="305" t="s">
        <v>2735</v>
      </c>
      <c r="M342" s="260">
        <v>18.664000000000001</v>
      </c>
      <c r="N342" s="294">
        <v>4</v>
      </c>
      <c r="O342" s="305" t="s">
        <v>2735</v>
      </c>
      <c r="P342" s="260">
        <v>18.664000000000001</v>
      </c>
    </row>
    <row r="343" spans="1:16" ht="15.75" customHeight="1" x14ac:dyDescent="0.25">
      <c r="A343" s="293" t="s">
        <v>2768</v>
      </c>
      <c r="B343" s="294"/>
      <c r="C343" s="294"/>
      <c r="D343" s="295" t="s">
        <v>2771</v>
      </c>
      <c r="E343" s="295" t="s">
        <v>2772</v>
      </c>
      <c r="F343" s="295" t="s">
        <v>1295</v>
      </c>
      <c r="G343" s="262"/>
      <c r="H343" s="294">
        <v>4</v>
      </c>
      <c r="I343" s="305" t="s">
        <v>2757</v>
      </c>
      <c r="J343" s="260">
        <v>2.9870000000000001</v>
      </c>
      <c r="K343" s="294">
        <v>4</v>
      </c>
      <c r="L343" s="305" t="s">
        <v>2757</v>
      </c>
      <c r="M343" s="260">
        <v>2.9870000000000001</v>
      </c>
      <c r="N343" s="294">
        <v>4</v>
      </c>
      <c r="O343" s="305" t="s">
        <v>2757</v>
      </c>
      <c r="P343" s="260">
        <v>2.9870000000000001</v>
      </c>
    </row>
    <row r="344" spans="1:16" ht="31.5" x14ac:dyDescent="0.25">
      <c r="A344" s="293" t="s">
        <v>2768</v>
      </c>
      <c r="B344" s="294" t="s">
        <v>64</v>
      </c>
      <c r="C344" s="294" t="s">
        <v>2477</v>
      </c>
      <c r="D344" s="295" t="s">
        <v>2769</v>
      </c>
      <c r="E344" s="295" t="s">
        <v>2770</v>
      </c>
      <c r="F344" s="295" t="s">
        <v>1295</v>
      </c>
      <c r="G344" s="262" t="s">
        <v>2710</v>
      </c>
      <c r="H344" s="294">
        <v>4</v>
      </c>
      <c r="I344" s="305" t="s">
        <v>2735</v>
      </c>
      <c r="J344" s="260">
        <v>18.664000000000001</v>
      </c>
      <c r="K344" s="294">
        <v>4</v>
      </c>
      <c r="L344" s="305" t="s">
        <v>2735</v>
      </c>
      <c r="M344" s="260">
        <v>18.664000000000001</v>
      </c>
      <c r="N344" s="294">
        <v>4</v>
      </c>
      <c r="O344" s="305" t="s">
        <v>2735</v>
      </c>
      <c r="P344" s="260">
        <v>18.664000000000001</v>
      </c>
    </row>
    <row r="345" spans="1:16" x14ac:dyDescent="0.25">
      <c r="A345" s="293" t="s">
        <v>2768</v>
      </c>
      <c r="B345" s="294"/>
      <c r="C345" s="294"/>
      <c r="D345" s="295" t="s">
        <v>2771</v>
      </c>
      <c r="E345" s="295" t="s">
        <v>2772</v>
      </c>
      <c r="F345" s="295" t="s">
        <v>1295</v>
      </c>
      <c r="G345" s="262"/>
      <c r="H345" s="312">
        <v>4</v>
      </c>
      <c r="I345" s="310" t="s">
        <v>2757</v>
      </c>
      <c r="J345" s="286">
        <v>2.9870000000000001</v>
      </c>
      <c r="K345" s="312">
        <v>4</v>
      </c>
      <c r="L345" s="310" t="s">
        <v>2757</v>
      </c>
      <c r="M345" s="286">
        <v>2.9870000000000001</v>
      </c>
      <c r="N345" s="312">
        <v>4</v>
      </c>
      <c r="O345" s="310" t="s">
        <v>2757</v>
      </c>
      <c r="P345" s="286">
        <v>2.9870000000000001</v>
      </c>
    </row>
    <row r="346" spans="1:16" x14ac:dyDescent="0.25">
      <c r="A346" s="293" t="s">
        <v>1964</v>
      </c>
      <c r="B346" s="294" t="s">
        <v>32</v>
      </c>
      <c r="C346" s="544" t="s">
        <v>2773</v>
      </c>
      <c r="D346" s="295" t="s">
        <v>2877</v>
      </c>
      <c r="E346" s="295" t="s">
        <v>2734</v>
      </c>
      <c r="F346" s="271" t="s">
        <v>2774</v>
      </c>
      <c r="G346" s="262" t="s">
        <v>2710</v>
      </c>
      <c r="H346" s="297">
        <v>6</v>
      </c>
      <c r="I346" s="305" t="s">
        <v>2735</v>
      </c>
      <c r="J346" s="19">
        <f>I346/6.3</f>
        <v>19.553650793650796</v>
      </c>
      <c r="K346" s="297">
        <v>7</v>
      </c>
      <c r="L346" s="305" t="s">
        <v>2795</v>
      </c>
      <c r="M346" s="19">
        <v>19.228000000000002</v>
      </c>
      <c r="N346" s="297">
        <v>7</v>
      </c>
      <c r="O346" s="305" t="s">
        <v>2795</v>
      </c>
      <c r="P346" s="19">
        <v>19.228000000000002</v>
      </c>
    </row>
    <row r="347" spans="1:16" x14ac:dyDescent="0.25">
      <c r="A347" s="293" t="s">
        <v>1964</v>
      </c>
      <c r="B347" s="294"/>
      <c r="C347" s="544"/>
      <c r="D347" s="295" t="s">
        <v>2820</v>
      </c>
      <c r="E347" s="295" t="s">
        <v>2751</v>
      </c>
      <c r="F347" s="295" t="s">
        <v>1295</v>
      </c>
      <c r="G347" s="262" t="s">
        <v>2468</v>
      </c>
      <c r="H347" s="297">
        <v>5</v>
      </c>
      <c r="I347" s="305" t="s">
        <v>2775</v>
      </c>
      <c r="J347" s="260">
        <v>3.1440000000000001</v>
      </c>
      <c r="K347" s="297">
        <v>5</v>
      </c>
      <c r="L347" s="305" t="s">
        <v>2775</v>
      </c>
      <c r="M347" s="260">
        <v>3.1440000000000001</v>
      </c>
      <c r="N347" s="297">
        <v>5</v>
      </c>
      <c r="O347" s="305" t="s">
        <v>2775</v>
      </c>
      <c r="P347" s="260">
        <v>3.1440000000000001</v>
      </c>
    </row>
    <row r="348" spans="1:16" x14ac:dyDescent="0.25">
      <c r="A348" s="293" t="s">
        <v>1964</v>
      </c>
      <c r="B348" s="294" t="s">
        <v>64</v>
      </c>
      <c r="C348" s="544" t="s">
        <v>2773</v>
      </c>
      <c r="D348" s="295" t="s">
        <v>2877</v>
      </c>
      <c r="E348" s="295" t="s">
        <v>2734</v>
      </c>
      <c r="F348" s="271" t="s">
        <v>1295</v>
      </c>
      <c r="G348" s="284" t="s">
        <v>2710</v>
      </c>
      <c r="H348" s="297">
        <v>6</v>
      </c>
      <c r="I348" s="305" t="s">
        <v>2735</v>
      </c>
      <c r="J348" s="19">
        <v>19.553650793650796</v>
      </c>
      <c r="K348" s="297">
        <v>7</v>
      </c>
      <c r="L348" s="305" t="s">
        <v>2795</v>
      </c>
      <c r="M348" s="19">
        <v>19.228000000000002</v>
      </c>
      <c r="N348" s="297">
        <v>6</v>
      </c>
      <c r="O348" s="305" t="s">
        <v>2735</v>
      </c>
      <c r="P348" s="19">
        <v>19.553000000000001</v>
      </c>
    </row>
    <row r="349" spans="1:16" x14ac:dyDescent="0.25">
      <c r="A349" s="293" t="s">
        <v>1964</v>
      </c>
      <c r="B349" s="294"/>
      <c r="C349" s="544"/>
      <c r="D349" s="295" t="s">
        <v>2820</v>
      </c>
      <c r="E349" s="295" t="s">
        <v>2751</v>
      </c>
      <c r="F349" s="295" t="s">
        <v>1295</v>
      </c>
      <c r="G349" s="284" t="s">
        <v>2468</v>
      </c>
      <c r="H349" s="297">
        <v>5</v>
      </c>
      <c r="I349" s="305" t="s">
        <v>2775</v>
      </c>
      <c r="J349" s="260">
        <v>3.1440000000000001</v>
      </c>
      <c r="K349" s="297">
        <v>5</v>
      </c>
      <c r="L349" s="305" t="s">
        <v>2776</v>
      </c>
      <c r="M349" s="260">
        <v>3.1440000000000001</v>
      </c>
      <c r="N349" s="297">
        <v>5</v>
      </c>
      <c r="O349" s="305" t="s">
        <v>2775</v>
      </c>
      <c r="P349" s="260">
        <v>3.1440000000000001</v>
      </c>
    </row>
    <row r="350" spans="1:16" x14ac:dyDescent="0.25">
      <c r="A350" s="313" t="s">
        <v>2084</v>
      </c>
      <c r="B350" s="294" t="s">
        <v>32</v>
      </c>
      <c r="C350" s="294" t="s">
        <v>2564</v>
      </c>
      <c r="D350" s="295" t="s">
        <v>2777</v>
      </c>
      <c r="E350" s="295" t="s">
        <v>2778</v>
      </c>
      <c r="F350" s="295" t="s">
        <v>1295</v>
      </c>
      <c r="G350" s="284" t="s">
        <v>2468</v>
      </c>
      <c r="H350" s="302">
        <v>1</v>
      </c>
      <c r="I350" s="303" t="s">
        <v>2728</v>
      </c>
      <c r="J350" s="304">
        <v>0.17100000000000001</v>
      </c>
      <c r="K350" s="302">
        <v>1</v>
      </c>
      <c r="L350" s="303" t="s">
        <v>2728</v>
      </c>
      <c r="M350" s="304">
        <v>0.17100000000000001</v>
      </c>
      <c r="N350" s="302">
        <v>1</v>
      </c>
      <c r="O350" s="303" t="s">
        <v>2728</v>
      </c>
      <c r="P350" s="304">
        <v>0.17100000000000001</v>
      </c>
    </row>
    <row r="351" spans="1:16" x14ac:dyDescent="0.25">
      <c r="A351" s="313" t="s">
        <v>2084</v>
      </c>
      <c r="B351" s="294" t="s">
        <v>64</v>
      </c>
      <c r="C351" s="294" t="s">
        <v>2564</v>
      </c>
      <c r="D351" s="295" t="s">
        <v>2777</v>
      </c>
      <c r="E351" s="295" t="s">
        <v>2778</v>
      </c>
      <c r="F351" s="295" t="s">
        <v>1295</v>
      </c>
      <c r="G351" s="284" t="s">
        <v>2468</v>
      </c>
      <c r="H351" s="297">
        <v>1</v>
      </c>
      <c r="I351" s="305" t="s">
        <v>2728</v>
      </c>
      <c r="J351" s="260">
        <v>0.17100000000000001</v>
      </c>
      <c r="K351" s="297">
        <v>1</v>
      </c>
      <c r="L351" s="305" t="s">
        <v>2728</v>
      </c>
      <c r="M351" s="260">
        <v>0.17100000000000001</v>
      </c>
      <c r="N351" s="297">
        <v>1</v>
      </c>
      <c r="O351" s="305" t="s">
        <v>2728</v>
      </c>
      <c r="P351" s="260">
        <v>0.17100000000000001</v>
      </c>
    </row>
    <row r="352" spans="1:16" x14ac:dyDescent="0.25">
      <c r="A352" s="299" t="s">
        <v>2094</v>
      </c>
      <c r="B352" s="301" t="s">
        <v>32</v>
      </c>
      <c r="C352" s="545" t="s">
        <v>2486</v>
      </c>
      <c r="D352" s="301" t="s">
        <v>2733</v>
      </c>
      <c r="E352" s="301" t="s">
        <v>2779</v>
      </c>
      <c r="F352" s="301" t="s">
        <v>1295</v>
      </c>
      <c r="G352" s="284" t="s">
        <v>2710</v>
      </c>
      <c r="H352" s="297">
        <v>6</v>
      </c>
      <c r="I352" s="305" t="s">
        <v>2735</v>
      </c>
      <c r="J352" s="260">
        <v>11.198</v>
      </c>
      <c r="K352" s="297">
        <v>6</v>
      </c>
      <c r="L352" s="305" t="s">
        <v>2735</v>
      </c>
      <c r="M352" s="260">
        <v>11.198</v>
      </c>
      <c r="N352" s="297">
        <v>6</v>
      </c>
      <c r="O352" s="305" t="s">
        <v>2735</v>
      </c>
      <c r="P352" s="260">
        <v>11.198</v>
      </c>
    </row>
    <row r="353" spans="1:16" x14ac:dyDescent="0.25">
      <c r="A353" s="299" t="s">
        <v>2094</v>
      </c>
      <c r="B353" s="301"/>
      <c r="C353" s="545"/>
      <c r="D353" s="301" t="s">
        <v>2780</v>
      </c>
      <c r="E353" s="301" t="s">
        <v>2772</v>
      </c>
      <c r="F353" s="301" t="s">
        <v>1295</v>
      </c>
      <c r="G353" s="284" t="s">
        <v>2468</v>
      </c>
      <c r="H353" s="297">
        <v>4</v>
      </c>
      <c r="I353" s="305" t="s">
        <v>2752</v>
      </c>
      <c r="J353" s="260">
        <v>3.0640000000000001</v>
      </c>
      <c r="K353" s="297">
        <v>4</v>
      </c>
      <c r="L353" s="305" t="s">
        <v>2752</v>
      </c>
      <c r="M353" s="260">
        <v>3.0640000000000001</v>
      </c>
      <c r="N353" s="297">
        <v>4</v>
      </c>
      <c r="O353" s="305" t="s">
        <v>2781</v>
      </c>
      <c r="P353" s="260">
        <v>3.0640000000000001</v>
      </c>
    </row>
    <row r="354" spans="1:16" x14ac:dyDescent="0.25">
      <c r="A354" s="299" t="s">
        <v>2094</v>
      </c>
      <c r="B354" s="301" t="s">
        <v>64</v>
      </c>
      <c r="C354" s="545" t="s">
        <v>2486</v>
      </c>
      <c r="D354" s="301" t="s">
        <v>2733</v>
      </c>
      <c r="E354" s="301" t="s">
        <v>2779</v>
      </c>
      <c r="F354" s="301" t="s">
        <v>1295</v>
      </c>
      <c r="G354" s="284" t="s">
        <v>2710</v>
      </c>
      <c r="H354" s="297">
        <v>6</v>
      </c>
      <c r="I354" s="305" t="s">
        <v>2782</v>
      </c>
      <c r="J354" s="260">
        <v>11.198</v>
      </c>
      <c r="K354" s="297">
        <v>6</v>
      </c>
      <c r="L354" s="305" t="s">
        <v>2782</v>
      </c>
      <c r="M354" s="260">
        <v>11.198</v>
      </c>
      <c r="N354" s="297">
        <v>6</v>
      </c>
      <c r="O354" s="305" t="s">
        <v>2782</v>
      </c>
      <c r="P354" s="260">
        <v>11.198</v>
      </c>
    </row>
    <row r="355" spans="1:16" x14ac:dyDescent="0.25">
      <c r="A355" s="299" t="s">
        <v>2094</v>
      </c>
      <c r="B355" s="301"/>
      <c r="C355" s="545"/>
      <c r="D355" s="301" t="s">
        <v>2780</v>
      </c>
      <c r="E355" s="301" t="s">
        <v>2772</v>
      </c>
      <c r="F355" s="301" t="s">
        <v>1295</v>
      </c>
      <c r="G355" s="284" t="s">
        <v>2468</v>
      </c>
      <c r="H355" s="297">
        <v>4</v>
      </c>
      <c r="I355" s="305" t="s">
        <v>2752</v>
      </c>
      <c r="J355" s="260">
        <v>3.0640000000000001</v>
      </c>
      <c r="K355" s="297">
        <v>4</v>
      </c>
      <c r="L355" s="305" t="s">
        <v>2752</v>
      </c>
      <c r="M355" s="260">
        <v>3.0640000000000001</v>
      </c>
      <c r="N355" s="297">
        <v>4</v>
      </c>
      <c r="O355" s="305" t="s">
        <v>2752</v>
      </c>
      <c r="P355" s="260">
        <v>3.0640000000000001</v>
      </c>
    </row>
    <row r="356" spans="1:16" s="273" customFormat="1" x14ac:dyDescent="0.25">
      <c r="A356" s="295" t="s">
        <v>2102</v>
      </c>
      <c r="B356" s="294" t="s">
        <v>32</v>
      </c>
      <c r="C356" s="294" t="s">
        <v>27</v>
      </c>
      <c r="D356" s="295" t="s">
        <v>2783</v>
      </c>
      <c r="E356" s="295" t="s">
        <v>2784</v>
      </c>
      <c r="F356" s="295" t="s">
        <v>1295</v>
      </c>
      <c r="G356" s="284" t="s">
        <v>2710</v>
      </c>
      <c r="H356" s="314">
        <v>20</v>
      </c>
      <c r="I356" s="314">
        <v>9.8450000000000006</v>
      </c>
      <c r="J356" s="19">
        <f>I356/11</f>
        <v>0.89500000000000002</v>
      </c>
      <c r="K356" s="314">
        <v>20</v>
      </c>
      <c r="L356" s="314">
        <v>9.8450000000000006</v>
      </c>
      <c r="M356" s="19">
        <f>L356/11</f>
        <v>0.89500000000000002</v>
      </c>
      <c r="N356" s="314">
        <v>20</v>
      </c>
      <c r="O356" s="314">
        <v>9.8450000000000006</v>
      </c>
      <c r="P356" s="19">
        <f>O356/11</f>
        <v>0.89500000000000002</v>
      </c>
    </row>
    <row r="357" spans="1:16" x14ac:dyDescent="0.25">
      <c r="A357" s="299" t="s">
        <v>2108</v>
      </c>
      <c r="B357" s="300" t="s">
        <v>32</v>
      </c>
      <c r="C357" s="300" t="s">
        <v>2489</v>
      </c>
      <c r="D357" s="301" t="s">
        <v>2785</v>
      </c>
      <c r="E357" s="301" t="s">
        <v>2727</v>
      </c>
      <c r="F357" s="301" t="s">
        <v>1295</v>
      </c>
      <c r="G357" s="284" t="s">
        <v>2468</v>
      </c>
      <c r="H357" s="315">
        <v>2</v>
      </c>
      <c r="I357" s="307" t="s">
        <v>2786</v>
      </c>
      <c r="J357" s="18">
        <f>I357/10.5</f>
        <v>3.4166666666666665</v>
      </c>
      <c r="K357" s="315">
        <v>2</v>
      </c>
      <c r="L357" s="307" t="s">
        <v>2786</v>
      </c>
      <c r="M357" s="18">
        <f>L357/10.5</f>
        <v>3.4166666666666665</v>
      </c>
      <c r="N357" s="315">
        <v>2</v>
      </c>
      <c r="O357" s="307" t="s">
        <v>2786</v>
      </c>
      <c r="P357" s="18">
        <f>O357/10.5</f>
        <v>3.4166666666666665</v>
      </c>
    </row>
    <row r="358" spans="1:16" x14ac:dyDescent="0.25">
      <c r="A358" s="299" t="s">
        <v>2108</v>
      </c>
      <c r="B358" s="300" t="s">
        <v>64</v>
      </c>
      <c r="C358" s="300" t="s">
        <v>2489</v>
      </c>
      <c r="D358" s="301" t="s">
        <v>2785</v>
      </c>
      <c r="E358" s="301" t="s">
        <v>2727</v>
      </c>
      <c r="F358" s="301" t="s">
        <v>1295</v>
      </c>
      <c r="G358" s="284" t="s">
        <v>2468</v>
      </c>
      <c r="H358" s="315">
        <v>4</v>
      </c>
      <c r="I358" s="307" t="s">
        <v>2787</v>
      </c>
      <c r="J358" s="18">
        <f>I358/10.5</f>
        <v>3.25</v>
      </c>
      <c r="K358" s="306">
        <v>4</v>
      </c>
      <c r="L358" s="307" t="s">
        <v>2787</v>
      </c>
      <c r="M358" s="18">
        <f>L358/10.5</f>
        <v>3.25</v>
      </c>
      <c r="N358" s="306">
        <v>4</v>
      </c>
      <c r="O358" s="307" t="s">
        <v>2787</v>
      </c>
      <c r="P358" s="18">
        <f>O358/10.5</f>
        <v>3.25</v>
      </c>
    </row>
    <row r="359" spans="1:16" x14ac:dyDescent="0.25">
      <c r="A359" s="301" t="s">
        <v>2117</v>
      </c>
      <c r="B359" s="300" t="s">
        <v>32</v>
      </c>
      <c r="C359" s="300" t="s">
        <v>2489</v>
      </c>
      <c r="D359" s="301" t="s">
        <v>2785</v>
      </c>
      <c r="E359" s="301" t="s">
        <v>2727</v>
      </c>
      <c r="F359" s="301" t="s">
        <v>1295</v>
      </c>
      <c r="G359" s="284" t="s">
        <v>2468</v>
      </c>
      <c r="H359" s="315">
        <v>3</v>
      </c>
      <c r="I359" s="307" t="s">
        <v>2730</v>
      </c>
      <c r="J359" s="18">
        <f>I359/10.5</f>
        <v>3.3333333333333335</v>
      </c>
      <c r="K359" s="297">
        <v>3</v>
      </c>
      <c r="L359" s="307" t="s">
        <v>2730</v>
      </c>
      <c r="M359" s="18">
        <f>L359/10.5</f>
        <v>3.3333333333333335</v>
      </c>
      <c r="N359" s="297">
        <v>3</v>
      </c>
      <c r="O359" s="307" t="s">
        <v>2730</v>
      </c>
      <c r="P359" s="18">
        <f>O359/10.5</f>
        <v>3.3333333333333335</v>
      </c>
    </row>
    <row r="360" spans="1:16" x14ac:dyDescent="0.25">
      <c r="A360" s="301" t="s">
        <v>2117</v>
      </c>
      <c r="B360" s="300" t="s">
        <v>64</v>
      </c>
      <c r="C360" s="300" t="s">
        <v>2489</v>
      </c>
      <c r="D360" s="301" t="s">
        <v>2785</v>
      </c>
      <c r="E360" s="301" t="s">
        <v>2727</v>
      </c>
      <c r="F360" s="301" t="s">
        <v>1295</v>
      </c>
      <c r="G360" s="284" t="s">
        <v>2468</v>
      </c>
      <c r="H360" s="315">
        <v>3</v>
      </c>
      <c r="I360" s="307" t="s">
        <v>2730</v>
      </c>
      <c r="J360" s="18">
        <f>I360/10.5</f>
        <v>3.3333333333333335</v>
      </c>
      <c r="K360" s="297">
        <v>3</v>
      </c>
      <c r="L360" s="307" t="s">
        <v>2730</v>
      </c>
      <c r="M360" s="18">
        <f>L360/10.5</f>
        <v>3.3333333333333335</v>
      </c>
      <c r="N360" s="297">
        <v>3</v>
      </c>
      <c r="O360" s="307" t="s">
        <v>2730</v>
      </c>
      <c r="P360" s="18">
        <f>O360/10.5</f>
        <v>3.3333333333333335</v>
      </c>
    </row>
    <row r="361" spans="1:16" x14ac:dyDescent="0.25">
      <c r="A361" s="301" t="s">
        <v>2124</v>
      </c>
      <c r="B361" s="300" t="s">
        <v>32</v>
      </c>
      <c r="C361" s="300" t="s">
        <v>26</v>
      </c>
      <c r="D361" s="301" t="s">
        <v>2788</v>
      </c>
      <c r="E361" s="301" t="s">
        <v>2722</v>
      </c>
      <c r="F361" s="301" t="s">
        <v>1295</v>
      </c>
      <c r="G361" s="284" t="s">
        <v>2710</v>
      </c>
      <c r="H361" s="316">
        <v>1</v>
      </c>
      <c r="I361" s="317" t="s">
        <v>2723</v>
      </c>
      <c r="J361" s="286">
        <v>3.468</v>
      </c>
      <c r="K361" s="309">
        <v>1</v>
      </c>
      <c r="L361" s="317" t="s">
        <v>2723</v>
      </c>
      <c r="M361" s="286">
        <v>3.468</v>
      </c>
      <c r="N361" s="309">
        <v>1</v>
      </c>
      <c r="O361" s="317" t="s">
        <v>2723</v>
      </c>
      <c r="P361" s="286">
        <v>3.468</v>
      </c>
    </row>
    <row r="362" spans="1:16" ht="31.5" x14ac:dyDescent="0.25">
      <c r="A362" s="299" t="s">
        <v>2129</v>
      </c>
      <c r="B362" s="300" t="s">
        <v>32</v>
      </c>
      <c r="C362" s="300" t="s">
        <v>27</v>
      </c>
      <c r="D362" s="301" t="s">
        <v>2789</v>
      </c>
      <c r="E362" s="301" t="s">
        <v>2790</v>
      </c>
      <c r="F362" s="301">
        <v>18</v>
      </c>
      <c r="G362" s="284" t="s">
        <v>2710</v>
      </c>
      <c r="H362" s="318">
        <v>18</v>
      </c>
      <c r="I362" s="305" t="s">
        <v>2745</v>
      </c>
      <c r="J362" s="260">
        <v>11.173</v>
      </c>
      <c r="K362" s="318">
        <v>18</v>
      </c>
      <c r="L362" s="305" t="s">
        <v>2745</v>
      </c>
      <c r="M362" s="260">
        <v>11.173</v>
      </c>
      <c r="N362" s="318">
        <v>18</v>
      </c>
      <c r="O362" s="305" t="s">
        <v>2745</v>
      </c>
      <c r="P362" s="260">
        <v>11.173</v>
      </c>
    </row>
    <row r="363" spans="1:16" ht="31.5" x14ac:dyDescent="0.25">
      <c r="A363" s="299" t="s">
        <v>2129</v>
      </c>
      <c r="B363" s="300" t="s">
        <v>64</v>
      </c>
      <c r="C363" s="300" t="s">
        <v>27</v>
      </c>
      <c r="D363" s="301" t="s">
        <v>2789</v>
      </c>
      <c r="E363" s="301" t="s">
        <v>2790</v>
      </c>
      <c r="F363" s="301">
        <v>18</v>
      </c>
      <c r="G363" s="284" t="s">
        <v>2710</v>
      </c>
      <c r="H363" s="319">
        <v>18</v>
      </c>
      <c r="I363" s="310" t="s">
        <v>2745</v>
      </c>
      <c r="J363" s="286">
        <v>11.173</v>
      </c>
      <c r="K363" s="319">
        <v>18</v>
      </c>
      <c r="L363" s="310" t="s">
        <v>2745</v>
      </c>
      <c r="M363" s="286">
        <v>11.173</v>
      </c>
      <c r="N363" s="319">
        <v>18</v>
      </c>
      <c r="O363" s="310" t="s">
        <v>2745</v>
      </c>
      <c r="P363" s="286">
        <v>11.173</v>
      </c>
    </row>
    <row r="364" spans="1:16" s="273" customFormat="1" x14ac:dyDescent="0.25">
      <c r="A364" s="293" t="s">
        <v>2142</v>
      </c>
      <c r="B364" s="294" t="s">
        <v>32</v>
      </c>
      <c r="C364" s="294" t="s">
        <v>25</v>
      </c>
      <c r="D364" s="295" t="s">
        <v>2791</v>
      </c>
      <c r="E364" s="295" t="s">
        <v>2741</v>
      </c>
      <c r="F364" s="270"/>
      <c r="G364" s="284" t="s">
        <v>2710</v>
      </c>
      <c r="H364" s="294">
        <v>3</v>
      </c>
      <c r="I364" s="305" t="s">
        <v>2793</v>
      </c>
      <c r="J364" s="18">
        <v>10.977</v>
      </c>
      <c r="K364" s="294">
        <v>2</v>
      </c>
      <c r="L364" s="305" t="s">
        <v>2792</v>
      </c>
      <c r="M364" s="18">
        <v>11.238</v>
      </c>
      <c r="N364" s="294">
        <v>3</v>
      </c>
      <c r="O364" s="305" t="s">
        <v>2793</v>
      </c>
      <c r="P364" s="18">
        <v>10.977</v>
      </c>
    </row>
    <row r="365" spans="1:16" s="273" customFormat="1" x14ac:dyDescent="0.25">
      <c r="A365" s="293" t="s">
        <v>2142</v>
      </c>
      <c r="B365" s="294" t="s">
        <v>64</v>
      </c>
      <c r="C365" s="294" t="s">
        <v>25</v>
      </c>
      <c r="D365" s="295" t="s">
        <v>2794</v>
      </c>
      <c r="E365" s="295" t="s">
        <v>2779</v>
      </c>
      <c r="F365" s="271"/>
      <c r="G365" s="284" t="s">
        <v>2710</v>
      </c>
      <c r="H365" s="294">
        <v>7</v>
      </c>
      <c r="I365" s="305" t="s">
        <v>2795</v>
      </c>
      <c r="J365" s="18">
        <v>11.012</v>
      </c>
      <c r="K365" s="294">
        <v>6</v>
      </c>
      <c r="L365" s="305" t="s">
        <v>2735</v>
      </c>
      <c r="M365" s="18">
        <v>10.268000000000001</v>
      </c>
      <c r="N365" s="294">
        <v>7</v>
      </c>
      <c r="O365" s="305" t="s">
        <v>2795</v>
      </c>
      <c r="P365" s="18">
        <v>11.012</v>
      </c>
    </row>
    <row r="366" spans="1:16" s="273" customFormat="1" x14ac:dyDescent="0.25">
      <c r="A366" s="293" t="s">
        <v>2172</v>
      </c>
      <c r="B366" s="294" t="s">
        <v>32</v>
      </c>
      <c r="C366" s="294" t="s">
        <v>25</v>
      </c>
      <c r="D366" s="295" t="s">
        <v>2794</v>
      </c>
      <c r="E366" s="295" t="s">
        <v>2779</v>
      </c>
      <c r="F366" s="295" t="s">
        <v>1295</v>
      </c>
      <c r="G366" s="284" t="s">
        <v>2710</v>
      </c>
      <c r="H366" s="294">
        <v>5</v>
      </c>
      <c r="I366" s="305" t="s">
        <v>2736</v>
      </c>
      <c r="J366" s="18">
        <f t="shared" ref="J366:J370" si="0">I366/11</f>
        <v>11.385</v>
      </c>
      <c r="K366" s="294">
        <v>5</v>
      </c>
      <c r="L366" s="305" t="s">
        <v>2736</v>
      </c>
      <c r="M366" s="18">
        <f t="shared" ref="M366:M370" si="1">L366/11</f>
        <v>11.385</v>
      </c>
      <c r="N366" s="294">
        <v>5</v>
      </c>
      <c r="O366" s="305" t="s">
        <v>2736</v>
      </c>
      <c r="P366" s="18">
        <f t="shared" ref="P366:P370" si="2">O366/11</f>
        <v>11.385</v>
      </c>
    </row>
    <row r="367" spans="1:16" s="273" customFormat="1" x14ac:dyDescent="0.25">
      <c r="A367" s="293" t="s">
        <v>2172</v>
      </c>
      <c r="B367" s="294" t="s">
        <v>64</v>
      </c>
      <c r="C367" s="294" t="s">
        <v>25</v>
      </c>
      <c r="D367" s="295" t="s">
        <v>2794</v>
      </c>
      <c r="E367" s="295" t="s">
        <v>2779</v>
      </c>
      <c r="F367" s="295" t="s">
        <v>1295</v>
      </c>
      <c r="G367" s="284" t="s">
        <v>2710</v>
      </c>
      <c r="H367" s="294">
        <v>5</v>
      </c>
      <c r="I367" s="305" t="s">
        <v>2736</v>
      </c>
      <c r="J367" s="18">
        <f t="shared" si="0"/>
        <v>11.385</v>
      </c>
      <c r="K367" s="294">
        <v>5</v>
      </c>
      <c r="L367" s="305" t="s">
        <v>2736</v>
      </c>
      <c r="M367" s="18">
        <f t="shared" si="1"/>
        <v>11.385</v>
      </c>
      <c r="N367" s="294">
        <v>5</v>
      </c>
      <c r="O367" s="305" t="s">
        <v>2736</v>
      </c>
      <c r="P367" s="18">
        <f t="shared" si="2"/>
        <v>11.385</v>
      </c>
    </row>
    <row r="368" spans="1:16" s="273" customFormat="1" x14ac:dyDescent="0.25">
      <c r="A368" s="293" t="s">
        <v>2180</v>
      </c>
      <c r="B368" s="294" t="s">
        <v>32</v>
      </c>
      <c r="C368" s="294" t="s">
        <v>2486</v>
      </c>
      <c r="D368" s="295" t="s">
        <v>2794</v>
      </c>
      <c r="E368" s="295" t="s">
        <v>2779</v>
      </c>
      <c r="F368" s="295" t="s">
        <v>1295</v>
      </c>
      <c r="G368" s="284" t="s">
        <v>2710</v>
      </c>
      <c r="H368" s="312">
        <v>5</v>
      </c>
      <c r="I368" s="310" t="s">
        <v>2878</v>
      </c>
      <c r="J368" s="18">
        <v>11.385</v>
      </c>
      <c r="K368" s="294">
        <v>5</v>
      </c>
      <c r="L368" s="310" t="s">
        <v>2878</v>
      </c>
      <c r="M368" s="18">
        <v>11.385</v>
      </c>
      <c r="N368" s="294">
        <v>5</v>
      </c>
      <c r="O368" s="310" t="s">
        <v>2878</v>
      </c>
      <c r="P368" s="18">
        <v>11.385</v>
      </c>
    </row>
    <row r="369" spans="1:16" s="273" customFormat="1" x14ac:dyDescent="0.25">
      <c r="A369" s="293" t="s">
        <v>2180</v>
      </c>
      <c r="B369" s="294" t="s">
        <v>64</v>
      </c>
      <c r="C369" s="294" t="s">
        <v>2486</v>
      </c>
      <c r="D369" s="295" t="s">
        <v>2794</v>
      </c>
      <c r="E369" s="295" t="s">
        <v>2779</v>
      </c>
      <c r="F369" s="295" t="s">
        <v>1295</v>
      </c>
      <c r="G369" s="284" t="s">
        <v>2710</v>
      </c>
      <c r="H369" s="294">
        <v>8</v>
      </c>
      <c r="I369" s="305" t="s">
        <v>2878</v>
      </c>
      <c r="J369" s="18">
        <v>11.385</v>
      </c>
      <c r="K369" s="294">
        <v>8</v>
      </c>
      <c r="L369" s="305" t="s">
        <v>2878</v>
      </c>
      <c r="M369" s="18">
        <v>11.385</v>
      </c>
      <c r="N369" s="294">
        <v>8</v>
      </c>
      <c r="O369" s="305" t="s">
        <v>2878</v>
      </c>
      <c r="P369" s="18">
        <v>11.385</v>
      </c>
    </row>
    <row r="370" spans="1:16" s="273" customFormat="1" x14ac:dyDescent="0.25">
      <c r="A370" s="293" t="s">
        <v>2194</v>
      </c>
      <c r="B370" s="294" t="s">
        <v>32</v>
      </c>
      <c r="C370" s="544" t="s">
        <v>2486</v>
      </c>
      <c r="D370" s="295" t="s">
        <v>2796</v>
      </c>
      <c r="E370" s="295" t="s">
        <v>2779</v>
      </c>
      <c r="F370" s="271" t="s">
        <v>1295</v>
      </c>
      <c r="G370" s="284" t="s">
        <v>2710</v>
      </c>
      <c r="H370" s="294">
        <v>5</v>
      </c>
      <c r="I370" s="305" t="s">
        <v>2797</v>
      </c>
      <c r="J370" s="18">
        <f t="shared" si="0"/>
        <v>11.384090909090908</v>
      </c>
      <c r="K370" s="294">
        <v>8</v>
      </c>
      <c r="L370" s="305" t="s">
        <v>2798</v>
      </c>
      <c r="M370" s="18">
        <f t="shared" si="1"/>
        <v>10.826363636363636</v>
      </c>
      <c r="N370" s="294">
        <v>7</v>
      </c>
      <c r="O370" s="305" t="s">
        <v>2799</v>
      </c>
      <c r="P370" s="18">
        <f t="shared" si="2"/>
        <v>11.012272727272729</v>
      </c>
    </row>
    <row r="371" spans="1:16" s="273" customFormat="1" x14ac:dyDescent="0.25">
      <c r="A371" s="293" t="s">
        <v>2194</v>
      </c>
      <c r="B371" s="294"/>
      <c r="C371" s="544"/>
      <c r="D371" s="295" t="s">
        <v>2800</v>
      </c>
      <c r="E371" s="295" t="s">
        <v>2772</v>
      </c>
      <c r="F371" s="295" t="s">
        <v>1295</v>
      </c>
      <c r="G371" s="284" t="s">
        <v>2468</v>
      </c>
      <c r="H371" s="294">
        <v>3</v>
      </c>
      <c r="I371" s="305" t="s">
        <v>2757</v>
      </c>
      <c r="J371" s="260">
        <v>2.9870000000000001</v>
      </c>
      <c r="K371" s="294">
        <v>3</v>
      </c>
      <c r="L371" s="305" t="s">
        <v>2757</v>
      </c>
      <c r="M371" s="260">
        <v>2.9870000000000001</v>
      </c>
      <c r="N371" s="312">
        <v>3</v>
      </c>
      <c r="O371" s="310" t="s">
        <v>2757</v>
      </c>
      <c r="P371" s="286">
        <v>2.9870000000000001</v>
      </c>
    </row>
    <row r="372" spans="1:16" s="273" customFormat="1" x14ac:dyDescent="0.25">
      <c r="A372" s="293" t="s">
        <v>2194</v>
      </c>
      <c r="B372" s="294" t="s">
        <v>64</v>
      </c>
      <c r="C372" s="544" t="s">
        <v>2486</v>
      </c>
      <c r="D372" s="295" t="s">
        <v>2796</v>
      </c>
      <c r="E372" s="295" t="s">
        <v>2779</v>
      </c>
      <c r="F372" s="270" t="s">
        <v>1295</v>
      </c>
      <c r="G372" s="284" t="s">
        <v>2562</v>
      </c>
      <c r="H372" s="294">
        <v>5</v>
      </c>
      <c r="I372" s="305" t="s">
        <v>2797</v>
      </c>
      <c r="J372" s="18">
        <f>I372/11</f>
        <v>11.384090909090908</v>
      </c>
      <c r="K372" s="294">
        <v>7</v>
      </c>
      <c r="L372" s="305" t="s">
        <v>2799</v>
      </c>
      <c r="M372" s="18">
        <f>L372/11</f>
        <v>11.012272727272729</v>
      </c>
      <c r="N372" s="294">
        <v>7</v>
      </c>
      <c r="O372" s="305" t="s">
        <v>2799</v>
      </c>
      <c r="P372" s="18">
        <f>O372/11</f>
        <v>11.012272727272729</v>
      </c>
    </row>
    <row r="373" spans="1:16" s="273" customFormat="1" x14ac:dyDescent="0.25">
      <c r="A373" s="293" t="s">
        <v>2194</v>
      </c>
      <c r="B373" s="294"/>
      <c r="C373" s="544"/>
      <c r="D373" s="295" t="s">
        <v>2800</v>
      </c>
      <c r="E373" s="295" t="s">
        <v>2772</v>
      </c>
      <c r="F373" s="295" t="s">
        <v>1295</v>
      </c>
      <c r="G373" s="284" t="s">
        <v>2468</v>
      </c>
      <c r="H373" s="312">
        <v>3</v>
      </c>
      <c r="I373" s="310" t="s">
        <v>2757</v>
      </c>
      <c r="J373" s="286">
        <v>2.9870000000000001</v>
      </c>
      <c r="K373" s="312">
        <v>3</v>
      </c>
      <c r="L373" s="310" t="s">
        <v>2757</v>
      </c>
      <c r="M373" s="286">
        <v>2.9870000000000001</v>
      </c>
      <c r="N373" s="312">
        <v>3</v>
      </c>
      <c r="O373" s="310" t="s">
        <v>2757</v>
      </c>
      <c r="P373" s="286">
        <v>2.9870000000000001</v>
      </c>
    </row>
    <row r="374" spans="1:16" s="273" customFormat="1" x14ac:dyDescent="0.25">
      <c r="A374" s="293" t="s">
        <v>2219</v>
      </c>
      <c r="B374" s="294" t="s">
        <v>32</v>
      </c>
      <c r="C374" s="294" t="s">
        <v>25</v>
      </c>
      <c r="D374" s="295" t="s">
        <v>2801</v>
      </c>
      <c r="E374" s="295" t="s">
        <v>2779</v>
      </c>
      <c r="F374" s="295" t="s">
        <v>1295</v>
      </c>
      <c r="G374" s="284" t="s">
        <v>2710</v>
      </c>
      <c r="H374" s="294">
        <v>6</v>
      </c>
      <c r="I374" s="305" t="s">
        <v>2795</v>
      </c>
      <c r="J374" s="18">
        <f>I374/11</f>
        <v>11.012818181818183</v>
      </c>
      <c r="K374" s="294">
        <v>6</v>
      </c>
      <c r="L374" s="305" t="s">
        <v>2795</v>
      </c>
      <c r="M374" s="18">
        <f>L374/11</f>
        <v>11.012818181818183</v>
      </c>
      <c r="N374" s="294">
        <v>6</v>
      </c>
      <c r="O374" s="305" t="s">
        <v>2795</v>
      </c>
      <c r="P374" s="18">
        <f>O374/11</f>
        <v>11.012818181818183</v>
      </c>
    </row>
    <row r="375" spans="1:16" x14ac:dyDescent="0.25">
      <c r="A375" s="293" t="s">
        <v>2219</v>
      </c>
      <c r="B375" s="294" t="s">
        <v>64</v>
      </c>
      <c r="C375" s="294" t="s">
        <v>25</v>
      </c>
      <c r="D375" s="295" t="s">
        <v>2801</v>
      </c>
      <c r="E375" s="295" t="s">
        <v>2779</v>
      </c>
      <c r="F375" s="295" t="s">
        <v>1295</v>
      </c>
      <c r="G375" s="284" t="s">
        <v>2710</v>
      </c>
      <c r="H375" s="294">
        <v>6</v>
      </c>
      <c r="I375" s="305" t="s">
        <v>2795</v>
      </c>
      <c r="J375" s="18">
        <f>I375/11</f>
        <v>11.012818181818183</v>
      </c>
      <c r="K375" s="294">
        <v>6</v>
      </c>
      <c r="L375" s="305" t="s">
        <v>2795</v>
      </c>
      <c r="M375" s="18">
        <f>L375/11</f>
        <v>11.012818181818183</v>
      </c>
      <c r="N375" s="294">
        <v>6</v>
      </c>
      <c r="O375" s="305" t="s">
        <v>2795</v>
      </c>
      <c r="P375" s="18">
        <f>O375/11</f>
        <v>11.012818181818183</v>
      </c>
    </row>
    <row r="376" spans="1:16" x14ac:dyDescent="0.25">
      <c r="A376" s="301" t="s">
        <v>2228</v>
      </c>
      <c r="B376" s="300" t="s">
        <v>32</v>
      </c>
      <c r="C376" s="300" t="s">
        <v>27</v>
      </c>
      <c r="D376" s="295" t="s">
        <v>2802</v>
      </c>
      <c r="E376" s="295" t="s">
        <v>2744</v>
      </c>
      <c r="F376" s="295" t="s">
        <v>1295</v>
      </c>
      <c r="G376" s="284" t="s">
        <v>2710</v>
      </c>
      <c r="H376" s="306">
        <v>20</v>
      </c>
      <c r="I376" s="307" t="s">
        <v>2745</v>
      </c>
      <c r="J376" s="260">
        <v>11.173</v>
      </c>
      <c r="K376" s="297">
        <v>20</v>
      </c>
      <c r="L376" s="305" t="s">
        <v>2745</v>
      </c>
      <c r="M376" s="260">
        <v>11.173</v>
      </c>
      <c r="N376" s="297">
        <v>20</v>
      </c>
      <c r="O376" s="305" t="s">
        <v>2745</v>
      </c>
      <c r="P376" s="260">
        <v>11.173</v>
      </c>
    </row>
    <row r="377" spans="1:16" x14ac:dyDescent="0.25">
      <c r="A377" s="295" t="s">
        <v>2196</v>
      </c>
      <c r="B377" s="294" t="s">
        <v>32</v>
      </c>
      <c r="C377" s="294" t="s">
        <v>2489</v>
      </c>
      <c r="D377" s="301" t="s">
        <v>2785</v>
      </c>
      <c r="E377" s="301" t="s">
        <v>2727</v>
      </c>
      <c r="F377" s="295" t="s">
        <v>1295</v>
      </c>
      <c r="G377" s="284" t="s">
        <v>2468</v>
      </c>
      <c r="H377" s="297">
        <v>3</v>
      </c>
      <c r="I377" s="305" t="s">
        <v>2730</v>
      </c>
      <c r="J377" s="260">
        <v>3.33</v>
      </c>
      <c r="K377" s="297">
        <v>3</v>
      </c>
      <c r="L377" s="305" t="s">
        <v>2730</v>
      </c>
      <c r="M377" s="260">
        <v>3.33</v>
      </c>
      <c r="N377" s="297">
        <v>3</v>
      </c>
      <c r="O377" s="305" t="s">
        <v>2730</v>
      </c>
      <c r="P377" s="260">
        <v>3.33</v>
      </c>
    </row>
    <row r="378" spans="1:16" s="273" customFormat="1" x14ac:dyDescent="0.25">
      <c r="A378" s="293" t="s">
        <v>2245</v>
      </c>
      <c r="B378" s="294" t="s">
        <v>32</v>
      </c>
      <c r="C378" s="294" t="s">
        <v>26</v>
      </c>
      <c r="D378" s="295" t="s">
        <v>2803</v>
      </c>
      <c r="E378" s="295" t="s">
        <v>2756</v>
      </c>
      <c r="F378" s="295" t="s">
        <v>1295</v>
      </c>
      <c r="G378" s="284" t="s">
        <v>2710</v>
      </c>
      <c r="H378" s="309">
        <v>1</v>
      </c>
      <c r="I378" s="310" t="s">
        <v>2757</v>
      </c>
      <c r="J378" s="286">
        <v>3.5</v>
      </c>
      <c r="K378" s="309">
        <v>1</v>
      </c>
      <c r="L378" s="310" t="s">
        <v>2757</v>
      </c>
      <c r="M378" s="286">
        <v>3.5</v>
      </c>
      <c r="N378" s="309">
        <v>1</v>
      </c>
      <c r="O378" s="310" t="s">
        <v>2757</v>
      </c>
      <c r="P378" s="286">
        <v>3.5</v>
      </c>
    </row>
    <row r="379" spans="1:16" x14ac:dyDescent="0.25">
      <c r="A379" s="299" t="s">
        <v>2245</v>
      </c>
      <c r="B379" s="300" t="s">
        <v>64</v>
      </c>
      <c r="C379" s="300" t="s">
        <v>26</v>
      </c>
      <c r="D379" s="301" t="s">
        <v>2803</v>
      </c>
      <c r="E379" s="301" t="s">
        <v>2756</v>
      </c>
      <c r="F379" s="301" t="s">
        <v>1295</v>
      </c>
      <c r="G379" s="284" t="s">
        <v>2710</v>
      </c>
      <c r="H379" s="320">
        <v>1</v>
      </c>
      <c r="I379" s="317" t="s">
        <v>2757</v>
      </c>
      <c r="J379" s="286">
        <v>3.5</v>
      </c>
      <c r="K379" s="320">
        <v>1</v>
      </c>
      <c r="L379" s="317" t="s">
        <v>2757</v>
      </c>
      <c r="M379" s="286">
        <v>3.5</v>
      </c>
      <c r="N379" s="320">
        <v>1</v>
      </c>
      <c r="O379" s="317" t="s">
        <v>2757</v>
      </c>
      <c r="P379" s="286">
        <v>3.5</v>
      </c>
    </row>
    <row r="380" spans="1:16" x14ac:dyDescent="0.25">
      <c r="A380" s="301" t="s">
        <v>2258</v>
      </c>
      <c r="B380" s="300" t="s">
        <v>32</v>
      </c>
      <c r="C380" s="300" t="s">
        <v>2489</v>
      </c>
      <c r="D380" s="301" t="s">
        <v>2785</v>
      </c>
      <c r="E380" s="301" t="s">
        <v>2727</v>
      </c>
      <c r="F380" s="301" t="s">
        <v>1295</v>
      </c>
      <c r="G380" s="284" t="s">
        <v>2468</v>
      </c>
      <c r="H380" s="297">
        <v>1</v>
      </c>
      <c r="I380" s="305" t="s">
        <v>2728</v>
      </c>
      <c r="J380" s="260">
        <v>3.5</v>
      </c>
      <c r="K380" s="297">
        <v>1</v>
      </c>
      <c r="L380" s="305" t="s">
        <v>2728</v>
      </c>
      <c r="M380" s="260">
        <v>3.5</v>
      </c>
      <c r="N380" s="297">
        <v>1</v>
      </c>
      <c r="O380" s="305" t="s">
        <v>2728</v>
      </c>
      <c r="P380" s="260">
        <v>3.5</v>
      </c>
    </row>
    <row r="381" spans="1:16" x14ac:dyDescent="0.25">
      <c r="A381" s="299" t="s">
        <v>2266</v>
      </c>
      <c r="B381" s="300" t="s">
        <v>32</v>
      </c>
      <c r="C381" s="300" t="s">
        <v>26</v>
      </c>
      <c r="D381" s="301" t="s">
        <v>2804</v>
      </c>
      <c r="E381" s="301" t="s">
        <v>2805</v>
      </c>
      <c r="F381" s="295" t="s">
        <v>1295</v>
      </c>
      <c r="G381" s="284" t="s">
        <v>2468</v>
      </c>
      <c r="H381" s="320">
        <v>2</v>
      </c>
      <c r="I381" s="317" t="s">
        <v>2806</v>
      </c>
      <c r="J381" s="286">
        <v>3.42</v>
      </c>
      <c r="K381" s="309">
        <v>2</v>
      </c>
      <c r="L381" s="317" t="s">
        <v>2806</v>
      </c>
      <c r="M381" s="286">
        <v>3.42</v>
      </c>
      <c r="N381" s="320">
        <v>2</v>
      </c>
      <c r="O381" s="317" t="s">
        <v>2806</v>
      </c>
      <c r="P381" s="286">
        <v>3.42</v>
      </c>
    </row>
    <row r="382" spans="1:16" x14ac:dyDescent="0.25">
      <c r="A382" s="299" t="s">
        <v>2266</v>
      </c>
      <c r="B382" s="300" t="s">
        <v>64</v>
      </c>
      <c r="C382" s="300" t="s">
        <v>26</v>
      </c>
      <c r="D382" s="301" t="s">
        <v>2804</v>
      </c>
      <c r="E382" s="301" t="s">
        <v>2805</v>
      </c>
      <c r="F382" s="301" t="s">
        <v>1295</v>
      </c>
      <c r="G382" s="284" t="s">
        <v>2468</v>
      </c>
      <c r="H382" s="320">
        <v>2</v>
      </c>
      <c r="I382" s="317" t="s">
        <v>2806</v>
      </c>
      <c r="J382" s="286">
        <v>3.42</v>
      </c>
      <c r="K382" s="309">
        <v>2</v>
      </c>
      <c r="L382" s="317" t="s">
        <v>2806</v>
      </c>
      <c r="M382" s="286">
        <v>3.42</v>
      </c>
      <c r="N382" s="320">
        <v>2</v>
      </c>
      <c r="O382" s="317" t="s">
        <v>2806</v>
      </c>
      <c r="P382" s="286">
        <v>3.42</v>
      </c>
    </row>
    <row r="383" spans="1:16" x14ac:dyDescent="0.25">
      <c r="A383" s="299" t="s">
        <v>2807</v>
      </c>
      <c r="B383" s="301" t="s">
        <v>32</v>
      </c>
      <c r="C383" s="301">
        <v>110</v>
      </c>
      <c r="D383" s="321" t="s">
        <v>2740</v>
      </c>
      <c r="E383" s="321" t="s">
        <v>2808</v>
      </c>
      <c r="F383" s="321" t="s">
        <v>1295</v>
      </c>
      <c r="G383" s="284" t="s">
        <v>2710</v>
      </c>
      <c r="H383" s="322">
        <v>1</v>
      </c>
      <c r="I383" s="295">
        <v>121</v>
      </c>
      <c r="J383" s="18">
        <v>11</v>
      </c>
      <c r="K383" s="322">
        <v>1</v>
      </c>
      <c r="L383" s="295">
        <v>121</v>
      </c>
      <c r="M383" s="18">
        <v>11</v>
      </c>
      <c r="N383" s="322">
        <v>1</v>
      </c>
      <c r="O383" s="295">
        <v>121</v>
      </c>
      <c r="P383" s="18">
        <v>11</v>
      </c>
    </row>
    <row r="384" spans="1:16" x14ac:dyDescent="0.25">
      <c r="A384" s="299" t="s">
        <v>2807</v>
      </c>
      <c r="B384" s="308"/>
      <c r="C384" s="301">
        <v>38.5</v>
      </c>
      <c r="D384" s="321" t="s">
        <v>2809</v>
      </c>
      <c r="E384" s="321" t="s">
        <v>2810</v>
      </c>
      <c r="F384" s="321" t="s">
        <v>1295</v>
      </c>
      <c r="G384" s="284" t="s">
        <v>2468</v>
      </c>
      <c r="H384" s="322">
        <v>3</v>
      </c>
      <c r="I384" s="295">
        <v>38.5</v>
      </c>
      <c r="J384" s="18">
        <v>2.8570000000000002</v>
      </c>
      <c r="K384" s="322">
        <v>3</v>
      </c>
      <c r="L384" s="295">
        <v>38.5</v>
      </c>
      <c r="M384" s="18">
        <v>2.8570000000000002</v>
      </c>
      <c r="N384" s="322">
        <v>3</v>
      </c>
      <c r="O384" s="295">
        <v>38.5</v>
      </c>
      <c r="P384" s="18">
        <v>2.8570000000000002</v>
      </c>
    </row>
    <row r="385" spans="1:16" x14ac:dyDescent="0.25">
      <c r="A385" s="299" t="s">
        <v>2807</v>
      </c>
      <c r="B385" s="301" t="s">
        <v>64</v>
      </c>
      <c r="C385" s="301">
        <v>115</v>
      </c>
      <c r="D385" s="321" t="s">
        <v>2811</v>
      </c>
      <c r="E385" s="321" t="s">
        <v>2734</v>
      </c>
      <c r="F385" s="321" t="s">
        <v>2879</v>
      </c>
      <c r="G385" s="284" t="s">
        <v>2710</v>
      </c>
      <c r="H385" s="295">
        <v>6</v>
      </c>
      <c r="I385" s="295">
        <v>123.188</v>
      </c>
      <c r="J385" s="18">
        <v>11.198</v>
      </c>
      <c r="K385" s="295">
        <v>7</v>
      </c>
      <c r="L385" s="295">
        <v>121.14100000000001</v>
      </c>
      <c r="M385" s="18">
        <v>11.012</v>
      </c>
      <c r="N385" s="295">
        <v>7</v>
      </c>
      <c r="O385" s="295">
        <v>121.14100000000001</v>
      </c>
      <c r="P385" s="18">
        <v>11.012</v>
      </c>
    </row>
    <row r="386" spans="1:16" x14ac:dyDescent="0.25">
      <c r="A386" s="299" t="s">
        <v>2807</v>
      </c>
      <c r="B386" s="301"/>
      <c r="C386" s="301">
        <v>38.5</v>
      </c>
      <c r="D386" s="321" t="s">
        <v>2809</v>
      </c>
      <c r="E386" s="321" t="s">
        <v>2810</v>
      </c>
      <c r="F386" s="321" t="s">
        <v>1295</v>
      </c>
      <c r="G386" s="284" t="s">
        <v>2468</v>
      </c>
      <c r="H386" s="322">
        <v>3</v>
      </c>
      <c r="I386" s="295">
        <v>38.5</v>
      </c>
      <c r="J386" s="18">
        <v>2.8570000000000002</v>
      </c>
      <c r="K386" s="322">
        <v>3</v>
      </c>
      <c r="L386" s="295">
        <v>38.5</v>
      </c>
      <c r="M386" s="18">
        <v>2.8570000000000002</v>
      </c>
      <c r="N386" s="322">
        <v>3</v>
      </c>
      <c r="O386" s="295">
        <v>38.5</v>
      </c>
      <c r="P386" s="18">
        <v>2.8570000000000002</v>
      </c>
    </row>
    <row r="387" spans="1:16" x14ac:dyDescent="0.25">
      <c r="A387" s="299" t="s">
        <v>2807</v>
      </c>
      <c r="B387" s="295" t="s">
        <v>2812</v>
      </c>
      <c r="C387" s="295">
        <v>121</v>
      </c>
      <c r="D387" s="323" t="s">
        <v>2813</v>
      </c>
      <c r="E387" s="323" t="s">
        <v>2814</v>
      </c>
      <c r="F387" s="323" t="s">
        <v>1295</v>
      </c>
      <c r="G387" s="284" t="s">
        <v>2710</v>
      </c>
      <c r="H387" s="295">
        <v>16</v>
      </c>
      <c r="I387" s="295">
        <v>113.74</v>
      </c>
      <c r="J387" s="18">
        <f>I387/11</f>
        <v>10.34</v>
      </c>
      <c r="K387" s="295">
        <v>16</v>
      </c>
      <c r="L387" s="295">
        <v>113.74</v>
      </c>
      <c r="M387" s="18">
        <v>10.34</v>
      </c>
      <c r="N387" s="295">
        <v>16</v>
      </c>
      <c r="O387" s="295">
        <v>113.74</v>
      </c>
      <c r="P387" s="18">
        <v>10.34</v>
      </c>
    </row>
    <row r="388" spans="1:16" x14ac:dyDescent="0.25">
      <c r="A388" s="299" t="s">
        <v>2807</v>
      </c>
      <c r="B388" s="295" t="s">
        <v>2815</v>
      </c>
      <c r="C388" s="295">
        <v>121</v>
      </c>
      <c r="D388" s="323" t="s">
        <v>2813</v>
      </c>
      <c r="E388" s="323" t="s">
        <v>2814</v>
      </c>
      <c r="F388" s="323" t="s">
        <v>1295</v>
      </c>
      <c r="G388" s="284" t="s">
        <v>2710</v>
      </c>
      <c r="H388" s="322">
        <v>16</v>
      </c>
      <c r="I388" s="295">
        <v>113.74</v>
      </c>
      <c r="J388" s="18">
        <v>10.34</v>
      </c>
      <c r="K388" s="322">
        <v>16</v>
      </c>
      <c r="L388" s="295">
        <v>113.74</v>
      </c>
      <c r="M388" s="18">
        <v>10.34</v>
      </c>
      <c r="N388" s="322">
        <v>16</v>
      </c>
      <c r="O388" s="295">
        <v>113.74</v>
      </c>
      <c r="P388" s="18">
        <v>10.34</v>
      </c>
    </row>
    <row r="389" spans="1:16" x14ac:dyDescent="0.25">
      <c r="A389" s="299" t="s">
        <v>2816</v>
      </c>
      <c r="B389" s="301" t="s">
        <v>32</v>
      </c>
      <c r="C389" s="543" t="s">
        <v>31</v>
      </c>
      <c r="D389" s="321" t="s">
        <v>2817</v>
      </c>
      <c r="E389" s="323" t="s">
        <v>2818</v>
      </c>
      <c r="F389" s="323" t="s">
        <v>1295</v>
      </c>
      <c r="G389" s="284" t="s">
        <v>2710</v>
      </c>
      <c r="H389" s="294">
        <v>7</v>
      </c>
      <c r="I389" s="305" t="s">
        <v>2819</v>
      </c>
      <c r="J389" s="260">
        <v>10.986000000000001</v>
      </c>
      <c r="K389" s="294">
        <v>7</v>
      </c>
      <c r="L389" s="305" t="s">
        <v>2819</v>
      </c>
      <c r="M389" s="260">
        <v>10.986000000000001</v>
      </c>
      <c r="N389" s="294">
        <v>7</v>
      </c>
      <c r="O389" s="305" t="s">
        <v>2819</v>
      </c>
      <c r="P389" s="260">
        <v>10.986000000000001</v>
      </c>
    </row>
    <row r="390" spans="1:16" x14ac:dyDescent="0.25">
      <c r="A390" s="299" t="s">
        <v>2816</v>
      </c>
      <c r="B390" s="295"/>
      <c r="C390" s="543"/>
      <c r="D390" s="323" t="s">
        <v>2820</v>
      </c>
      <c r="E390" s="323" t="s">
        <v>2821</v>
      </c>
      <c r="F390" s="323" t="s">
        <v>1295</v>
      </c>
      <c r="G390" s="284" t="s">
        <v>2468</v>
      </c>
      <c r="H390" s="294">
        <v>5</v>
      </c>
      <c r="I390" s="305" t="s">
        <v>2752</v>
      </c>
      <c r="J390" s="260">
        <v>3.0630000000000002</v>
      </c>
      <c r="K390" s="294">
        <v>5</v>
      </c>
      <c r="L390" s="305" t="s">
        <v>2752</v>
      </c>
      <c r="M390" s="260">
        <v>3.0630000000000002</v>
      </c>
      <c r="N390" s="294">
        <v>5</v>
      </c>
      <c r="O390" s="305" t="s">
        <v>2752</v>
      </c>
      <c r="P390" s="260">
        <v>3.0630000000000002</v>
      </c>
    </row>
    <row r="391" spans="1:16" x14ac:dyDescent="0.25">
      <c r="A391" s="299" t="s">
        <v>2816</v>
      </c>
      <c r="B391" s="301" t="s">
        <v>64</v>
      </c>
      <c r="C391" s="543" t="s">
        <v>31</v>
      </c>
      <c r="D391" s="295" t="s">
        <v>2822</v>
      </c>
      <c r="E391" s="295" t="s">
        <v>2823</v>
      </c>
      <c r="F391" s="323" t="s">
        <v>1295</v>
      </c>
      <c r="G391" s="284" t="s">
        <v>2710</v>
      </c>
      <c r="H391" s="294">
        <v>2</v>
      </c>
      <c r="I391" s="305" t="s">
        <v>2792</v>
      </c>
      <c r="J391" s="260">
        <v>11.238</v>
      </c>
      <c r="K391" s="294">
        <v>2</v>
      </c>
      <c r="L391" s="305" t="s">
        <v>2792</v>
      </c>
      <c r="M391" s="260">
        <v>11.238</v>
      </c>
      <c r="N391" s="294">
        <v>2</v>
      </c>
      <c r="O391" s="305" t="s">
        <v>2792</v>
      </c>
      <c r="P391" s="260">
        <v>11.238</v>
      </c>
    </row>
    <row r="392" spans="1:16" x14ac:dyDescent="0.25">
      <c r="A392" s="299" t="s">
        <v>2816</v>
      </c>
      <c r="B392" s="295"/>
      <c r="C392" s="543"/>
      <c r="D392" s="295" t="s">
        <v>2762</v>
      </c>
      <c r="E392" s="295" t="s">
        <v>2751</v>
      </c>
      <c r="F392" s="323" t="s">
        <v>1295</v>
      </c>
      <c r="G392" s="284" t="s">
        <v>2468</v>
      </c>
      <c r="H392" s="312">
        <v>5</v>
      </c>
      <c r="I392" s="310" t="s">
        <v>2775</v>
      </c>
      <c r="J392" s="286">
        <v>3.3250000000000002</v>
      </c>
      <c r="K392" s="312">
        <v>5</v>
      </c>
      <c r="L392" s="310" t="s">
        <v>2775</v>
      </c>
      <c r="M392" s="286">
        <v>3.3250000000000002</v>
      </c>
      <c r="N392" s="312">
        <v>5</v>
      </c>
      <c r="O392" s="310" t="s">
        <v>2775</v>
      </c>
      <c r="P392" s="286">
        <v>3.3250000000000002</v>
      </c>
    </row>
    <row r="393" spans="1:16" x14ac:dyDescent="0.25">
      <c r="A393" s="299" t="s">
        <v>2355</v>
      </c>
      <c r="B393" s="300" t="s">
        <v>32</v>
      </c>
      <c r="C393" s="300" t="s">
        <v>27</v>
      </c>
      <c r="D393" s="295" t="s">
        <v>2824</v>
      </c>
      <c r="E393" s="301" t="s">
        <v>2825</v>
      </c>
      <c r="F393" s="321" t="s">
        <v>1295</v>
      </c>
      <c r="G393" s="284" t="s">
        <v>2710</v>
      </c>
      <c r="H393" s="294">
        <v>1</v>
      </c>
      <c r="I393" s="305" t="s">
        <v>2749</v>
      </c>
      <c r="J393" s="260">
        <v>10.5</v>
      </c>
      <c r="K393" s="294">
        <v>1</v>
      </c>
      <c r="L393" s="305" t="s">
        <v>2749</v>
      </c>
      <c r="M393" s="260">
        <v>10.5</v>
      </c>
      <c r="N393" s="294">
        <v>1</v>
      </c>
      <c r="O393" s="305" t="s">
        <v>2749</v>
      </c>
      <c r="P393" s="260">
        <v>10.5</v>
      </c>
    </row>
    <row r="394" spans="1:16" x14ac:dyDescent="0.25">
      <c r="A394" s="299" t="s">
        <v>2355</v>
      </c>
      <c r="B394" s="300" t="s">
        <v>64</v>
      </c>
      <c r="C394" s="543" t="s">
        <v>2486</v>
      </c>
      <c r="D394" s="301" t="s">
        <v>2796</v>
      </c>
      <c r="E394" s="301" t="s">
        <v>2779</v>
      </c>
      <c r="F394" s="321" t="s">
        <v>1295</v>
      </c>
      <c r="G394" s="284" t="s">
        <v>2710</v>
      </c>
      <c r="H394" s="294">
        <v>5</v>
      </c>
      <c r="I394" s="305" t="s">
        <v>2736</v>
      </c>
      <c r="J394" s="260">
        <v>11.385</v>
      </c>
      <c r="K394" s="294">
        <v>5</v>
      </c>
      <c r="L394" s="305" t="s">
        <v>2736</v>
      </c>
      <c r="M394" s="260">
        <v>11.385</v>
      </c>
      <c r="N394" s="294">
        <v>5</v>
      </c>
      <c r="O394" s="305" t="s">
        <v>2736</v>
      </c>
      <c r="P394" s="260">
        <v>11.385</v>
      </c>
    </row>
    <row r="395" spans="1:16" x14ac:dyDescent="0.25">
      <c r="A395" s="299" t="s">
        <v>2355</v>
      </c>
      <c r="B395" s="300"/>
      <c r="C395" s="543"/>
      <c r="D395" s="301" t="s">
        <v>2800</v>
      </c>
      <c r="E395" s="301" t="s">
        <v>2772</v>
      </c>
      <c r="F395" s="301" t="s">
        <v>1295</v>
      </c>
      <c r="G395" s="284" t="s">
        <v>2468</v>
      </c>
      <c r="H395" s="312">
        <v>3</v>
      </c>
      <c r="I395" s="310" t="s">
        <v>2757</v>
      </c>
      <c r="J395" s="286">
        <v>2.9870000000000001</v>
      </c>
      <c r="K395" s="312">
        <v>3</v>
      </c>
      <c r="L395" s="310" t="s">
        <v>2757</v>
      </c>
      <c r="M395" s="286">
        <v>2.9870000000000001</v>
      </c>
      <c r="N395" s="312">
        <v>3</v>
      </c>
      <c r="O395" s="310" t="s">
        <v>2757</v>
      </c>
      <c r="P395" s="286">
        <v>2.9870000000000001</v>
      </c>
    </row>
    <row r="396" spans="1:16" x14ac:dyDescent="0.25">
      <c r="A396" s="299" t="s">
        <v>2826</v>
      </c>
      <c r="B396" s="300" t="s">
        <v>32</v>
      </c>
      <c r="C396" s="300" t="s">
        <v>25</v>
      </c>
      <c r="D396" s="295" t="s">
        <v>2801</v>
      </c>
      <c r="E396" s="295" t="s">
        <v>2779</v>
      </c>
      <c r="F396" s="321" t="s">
        <v>1295</v>
      </c>
      <c r="G396" s="284" t="s">
        <v>2710</v>
      </c>
      <c r="H396" s="294">
        <v>6</v>
      </c>
      <c r="I396" s="305" t="s">
        <v>2735</v>
      </c>
      <c r="J396" s="18">
        <v>11.198</v>
      </c>
      <c r="K396" s="294">
        <v>6</v>
      </c>
      <c r="L396" s="305" t="s">
        <v>2735</v>
      </c>
      <c r="M396" s="18">
        <v>11.198</v>
      </c>
      <c r="N396" s="294">
        <v>6</v>
      </c>
      <c r="O396" s="305" t="s">
        <v>2735</v>
      </c>
      <c r="P396" s="18">
        <v>11.198</v>
      </c>
    </row>
    <row r="397" spans="1:16" x14ac:dyDescent="0.25">
      <c r="A397" s="299" t="s">
        <v>2826</v>
      </c>
      <c r="B397" s="300" t="s">
        <v>64</v>
      </c>
      <c r="C397" s="300" t="s">
        <v>25</v>
      </c>
      <c r="D397" s="295" t="s">
        <v>2801</v>
      </c>
      <c r="E397" s="295" t="s">
        <v>2779</v>
      </c>
      <c r="F397" s="321" t="s">
        <v>1295</v>
      </c>
      <c r="G397" s="284" t="s">
        <v>2710</v>
      </c>
      <c r="H397" s="294">
        <v>6</v>
      </c>
      <c r="I397" s="305" t="s">
        <v>2735</v>
      </c>
      <c r="J397" s="18">
        <v>11.198</v>
      </c>
      <c r="K397" s="294">
        <v>6</v>
      </c>
      <c r="L397" s="305" t="s">
        <v>2735</v>
      </c>
      <c r="M397" s="18">
        <v>11.198</v>
      </c>
      <c r="N397" s="294">
        <v>6</v>
      </c>
      <c r="O397" s="305" t="s">
        <v>2735</v>
      </c>
      <c r="P397" s="18">
        <v>11.198</v>
      </c>
    </row>
    <row r="398" spans="1:16" x14ac:dyDescent="0.25">
      <c r="A398" s="299" t="s">
        <v>2374</v>
      </c>
      <c r="B398" s="300" t="s">
        <v>32</v>
      </c>
      <c r="C398" s="300" t="s">
        <v>2489</v>
      </c>
      <c r="D398" s="301" t="s">
        <v>2785</v>
      </c>
      <c r="E398" s="301" t="s">
        <v>2727</v>
      </c>
      <c r="F398" s="301" t="s">
        <v>1295</v>
      </c>
      <c r="G398" s="284" t="s">
        <v>2468</v>
      </c>
      <c r="H398" s="324">
        <v>3</v>
      </c>
      <c r="I398" s="325" t="s">
        <v>2730</v>
      </c>
      <c r="J398" s="304">
        <v>3.33</v>
      </c>
      <c r="K398" s="302">
        <v>3</v>
      </c>
      <c r="L398" s="325" t="s">
        <v>2730</v>
      </c>
      <c r="M398" s="304">
        <v>3.33</v>
      </c>
      <c r="N398" s="302">
        <v>3</v>
      </c>
      <c r="O398" s="325" t="s">
        <v>2730</v>
      </c>
      <c r="P398" s="304">
        <v>3.33</v>
      </c>
    </row>
    <row r="399" spans="1:16" x14ac:dyDescent="0.25">
      <c r="A399" s="299" t="s">
        <v>2374</v>
      </c>
      <c r="B399" s="300" t="s">
        <v>64</v>
      </c>
      <c r="C399" s="300" t="s">
        <v>2489</v>
      </c>
      <c r="D399" s="301" t="s">
        <v>2785</v>
      </c>
      <c r="E399" s="301" t="s">
        <v>2727</v>
      </c>
      <c r="F399" s="301" t="s">
        <v>1295</v>
      </c>
      <c r="G399" s="284" t="s">
        <v>2468</v>
      </c>
      <c r="H399" s="324">
        <v>3</v>
      </c>
      <c r="I399" s="325" t="s">
        <v>2730</v>
      </c>
      <c r="J399" s="304">
        <v>3.33</v>
      </c>
      <c r="K399" s="302">
        <v>3</v>
      </c>
      <c r="L399" s="325" t="s">
        <v>2730</v>
      </c>
      <c r="M399" s="304">
        <v>3.33</v>
      </c>
      <c r="N399" s="302">
        <v>3</v>
      </c>
      <c r="O399" s="325" t="s">
        <v>2730</v>
      </c>
      <c r="P399" s="304">
        <v>3.33</v>
      </c>
    </row>
    <row r="400" spans="1:16" x14ac:dyDescent="0.25">
      <c r="A400" s="299" t="s">
        <v>2827</v>
      </c>
      <c r="B400" s="300" t="s">
        <v>32</v>
      </c>
      <c r="C400" s="300" t="s">
        <v>2489</v>
      </c>
      <c r="D400" s="301" t="s">
        <v>2785</v>
      </c>
      <c r="E400" s="301" t="s">
        <v>2727</v>
      </c>
      <c r="F400" s="301" t="s">
        <v>1295</v>
      </c>
      <c r="G400" s="284" t="s">
        <v>2468</v>
      </c>
      <c r="H400" s="306">
        <v>3</v>
      </c>
      <c r="I400" s="307" t="s">
        <v>2730</v>
      </c>
      <c r="J400" s="260">
        <v>3.33</v>
      </c>
      <c r="K400" s="297">
        <v>3</v>
      </c>
      <c r="L400" s="307" t="s">
        <v>2730</v>
      </c>
      <c r="M400" s="260">
        <v>3.33</v>
      </c>
      <c r="N400" s="297">
        <v>3</v>
      </c>
      <c r="O400" s="307" t="s">
        <v>2730</v>
      </c>
      <c r="P400" s="260">
        <v>3.33</v>
      </c>
    </row>
    <row r="401" spans="1:16" x14ac:dyDescent="0.25">
      <c r="A401" s="299" t="s">
        <v>2827</v>
      </c>
      <c r="B401" s="300" t="s">
        <v>64</v>
      </c>
      <c r="C401" s="300" t="s">
        <v>2489</v>
      </c>
      <c r="D401" s="301" t="s">
        <v>2785</v>
      </c>
      <c r="E401" s="301" t="s">
        <v>2727</v>
      </c>
      <c r="F401" s="301" t="s">
        <v>1295</v>
      </c>
      <c r="G401" s="284" t="s">
        <v>2468</v>
      </c>
      <c r="H401" s="306">
        <v>3</v>
      </c>
      <c r="I401" s="307" t="s">
        <v>2730</v>
      </c>
      <c r="J401" s="260">
        <v>3.33</v>
      </c>
      <c r="K401" s="297">
        <v>3</v>
      </c>
      <c r="L401" s="307" t="s">
        <v>2730</v>
      </c>
      <c r="M401" s="260">
        <v>3.33</v>
      </c>
      <c r="N401" s="297">
        <v>3</v>
      </c>
      <c r="O401" s="307" t="s">
        <v>2730</v>
      </c>
      <c r="P401" s="260">
        <v>3.33</v>
      </c>
    </row>
    <row r="402" spans="1:16" s="273" customFormat="1" x14ac:dyDescent="0.25">
      <c r="A402" s="293" t="s">
        <v>2396</v>
      </c>
      <c r="B402" s="294" t="s">
        <v>32</v>
      </c>
      <c r="C402" s="294" t="s">
        <v>2489</v>
      </c>
      <c r="D402" s="295" t="s">
        <v>2785</v>
      </c>
      <c r="E402" s="295" t="s">
        <v>2727</v>
      </c>
      <c r="F402" s="295" t="s">
        <v>1295</v>
      </c>
      <c r="G402" s="284" t="s">
        <v>2468</v>
      </c>
      <c r="H402" s="294">
        <v>3</v>
      </c>
      <c r="I402" s="305" t="s">
        <v>2828</v>
      </c>
      <c r="J402" s="260">
        <v>3.33</v>
      </c>
      <c r="K402" s="294">
        <v>3</v>
      </c>
      <c r="L402" s="305" t="s">
        <v>2828</v>
      </c>
      <c r="M402" s="260">
        <v>3.33</v>
      </c>
      <c r="N402" s="294">
        <v>3</v>
      </c>
      <c r="O402" s="305" t="s">
        <v>2828</v>
      </c>
      <c r="P402" s="260">
        <v>3.33</v>
      </c>
    </row>
    <row r="403" spans="1:16" x14ac:dyDescent="0.25">
      <c r="A403" s="299" t="s">
        <v>2396</v>
      </c>
      <c r="B403" s="300" t="s">
        <v>64</v>
      </c>
      <c r="C403" s="300" t="s">
        <v>2489</v>
      </c>
      <c r="D403" s="301" t="s">
        <v>2785</v>
      </c>
      <c r="E403" s="301" t="s">
        <v>2727</v>
      </c>
      <c r="F403" s="295" t="s">
        <v>1295</v>
      </c>
      <c r="G403" s="284" t="s">
        <v>2468</v>
      </c>
      <c r="H403" s="297">
        <v>2</v>
      </c>
      <c r="I403" s="307" t="s">
        <v>2786</v>
      </c>
      <c r="J403" s="260">
        <v>3.4159999999999999</v>
      </c>
      <c r="K403" s="297">
        <v>2</v>
      </c>
      <c r="L403" s="307" t="s">
        <v>2786</v>
      </c>
      <c r="M403" s="260">
        <v>3.4159999999999999</v>
      </c>
      <c r="N403" s="297">
        <v>2</v>
      </c>
      <c r="O403" s="307" t="s">
        <v>2786</v>
      </c>
      <c r="P403" s="260">
        <v>3.4159999999999999</v>
      </c>
    </row>
    <row r="404" spans="1:16" x14ac:dyDescent="0.25">
      <c r="A404" s="299" t="s">
        <v>2410</v>
      </c>
      <c r="B404" s="294" t="s">
        <v>32</v>
      </c>
      <c r="C404" s="294" t="s">
        <v>2489</v>
      </c>
      <c r="D404" s="301" t="s">
        <v>2785</v>
      </c>
      <c r="E404" s="301" t="s">
        <v>2727</v>
      </c>
      <c r="F404" s="301" t="s">
        <v>1295</v>
      </c>
      <c r="G404" s="284" t="s">
        <v>2468</v>
      </c>
      <c r="H404" s="297">
        <v>2</v>
      </c>
      <c r="I404" s="307" t="s">
        <v>2786</v>
      </c>
      <c r="J404" s="260">
        <v>3.4159999999999999</v>
      </c>
      <c r="K404" s="297">
        <v>2</v>
      </c>
      <c r="L404" s="307" t="s">
        <v>2786</v>
      </c>
      <c r="M404" s="260">
        <v>3.4159999999999999</v>
      </c>
      <c r="N404" s="297">
        <v>2</v>
      </c>
      <c r="O404" s="307" t="s">
        <v>2786</v>
      </c>
      <c r="P404" s="260">
        <v>3.4159999999999999</v>
      </c>
    </row>
    <row r="405" spans="1:16" x14ac:dyDescent="0.25">
      <c r="A405" s="299" t="s">
        <v>2410</v>
      </c>
      <c r="B405" s="294" t="s">
        <v>64</v>
      </c>
      <c r="C405" s="294" t="s">
        <v>2489</v>
      </c>
      <c r="D405" s="301" t="s">
        <v>2785</v>
      </c>
      <c r="E405" s="301" t="s">
        <v>2727</v>
      </c>
      <c r="F405" s="301" t="s">
        <v>1295</v>
      </c>
      <c r="G405" s="284" t="s">
        <v>2468</v>
      </c>
      <c r="H405" s="297">
        <v>2</v>
      </c>
      <c r="I405" s="307" t="s">
        <v>2786</v>
      </c>
      <c r="J405" s="260">
        <v>3.4159999999999999</v>
      </c>
      <c r="K405" s="297">
        <v>2</v>
      </c>
      <c r="L405" s="307" t="s">
        <v>2786</v>
      </c>
      <c r="M405" s="260">
        <v>3.4159999999999999</v>
      </c>
      <c r="N405" s="297">
        <v>2</v>
      </c>
      <c r="O405" s="307" t="s">
        <v>2786</v>
      </c>
      <c r="P405" s="260">
        <v>3.4159999999999999</v>
      </c>
    </row>
    <row r="406" spans="1:16" x14ac:dyDescent="0.25">
      <c r="A406" s="299" t="s">
        <v>2421</v>
      </c>
      <c r="B406" s="294" t="s">
        <v>32</v>
      </c>
      <c r="C406" s="294" t="s">
        <v>26</v>
      </c>
      <c r="D406" s="295" t="s">
        <v>2829</v>
      </c>
      <c r="E406" s="295" t="s">
        <v>2830</v>
      </c>
      <c r="F406" s="295" t="s">
        <v>1295</v>
      </c>
      <c r="G406" s="284" t="s">
        <v>2710</v>
      </c>
      <c r="H406" s="297">
        <v>2</v>
      </c>
      <c r="I406" s="305" t="s">
        <v>2786</v>
      </c>
      <c r="J406" s="260">
        <v>3.2610000000000001</v>
      </c>
      <c r="K406" s="297">
        <v>2</v>
      </c>
      <c r="L406" s="305" t="s">
        <v>2786</v>
      </c>
      <c r="M406" s="260">
        <v>3.2610000000000001</v>
      </c>
      <c r="N406" s="297">
        <v>2</v>
      </c>
      <c r="O406" s="305" t="s">
        <v>2786</v>
      </c>
      <c r="P406" s="260">
        <v>3.2610000000000001</v>
      </c>
    </row>
    <row r="407" spans="1:16" x14ac:dyDescent="0.25">
      <c r="A407" s="299" t="s">
        <v>2421</v>
      </c>
      <c r="B407" s="294" t="s">
        <v>64</v>
      </c>
      <c r="C407" s="294" t="s">
        <v>2489</v>
      </c>
      <c r="D407" s="301" t="s">
        <v>2785</v>
      </c>
      <c r="E407" s="301" t="s">
        <v>2727</v>
      </c>
      <c r="F407" s="301" t="s">
        <v>1295</v>
      </c>
      <c r="G407" s="284" t="s">
        <v>2468</v>
      </c>
      <c r="H407" s="297">
        <v>2</v>
      </c>
      <c r="I407" s="305" t="s">
        <v>2786</v>
      </c>
      <c r="J407" s="260">
        <v>3.2610000000000001</v>
      </c>
      <c r="K407" s="297">
        <v>2</v>
      </c>
      <c r="L407" s="305" t="s">
        <v>2786</v>
      </c>
      <c r="M407" s="260">
        <v>3.2610000000000001</v>
      </c>
      <c r="N407" s="297">
        <v>2</v>
      </c>
      <c r="O407" s="305" t="s">
        <v>2786</v>
      </c>
      <c r="P407" s="260">
        <v>3.2610000000000001</v>
      </c>
    </row>
    <row r="408" spans="1:16" x14ac:dyDescent="0.25">
      <c r="A408" s="295" t="s">
        <v>2433</v>
      </c>
      <c r="B408" s="294" t="s">
        <v>32</v>
      </c>
      <c r="C408" s="294" t="s">
        <v>2831</v>
      </c>
      <c r="D408" s="295" t="s">
        <v>2832</v>
      </c>
      <c r="E408" s="295" t="s">
        <v>2833</v>
      </c>
      <c r="F408" s="295" t="s">
        <v>1295</v>
      </c>
      <c r="G408" s="284" t="s">
        <v>2710</v>
      </c>
      <c r="H408" s="297">
        <v>10</v>
      </c>
      <c r="I408" s="305" t="s">
        <v>2834</v>
      </c>
      <c r="J408" s="260">
        <v>3.5470000000000002</v>
      </c>
      <c r="K408" s="297">
        <v>10</v>
      </c>
      <c r="L408" s="305" t="s">
        <v>2834</v>
      </c>
      <c r="M408" s="260">
        <v>3.5470000000000002</v>
      </c>
      <c r="N408" s="297">
        <v>10</v>
      </c>
      <c r="O408" s="305" t="s">
        <v>2834</v>
      </c>
      <c r="P408" s="260">
        <v>3.5470000000000002</v>
      </c>
    </row>
    <row r="409" spans="1:16" s="273" customFormat="1" ht="31.5" x14ac:dyDescent="0.25">
      <c r="A409" s="260" t="s">
        <v>1519</v>
      </c>
      <c r="B409" s="262" t="s">
        <v>32</v>
      </c>
      <c r="C409" s="262" t="s">
        <v>25</v>
      </c>
      <c r="D409" s="260" t="s">
        <v>2470</v>
      </c>
      <c r="E409" s="262" t="s">
        <v>2471</v>
      </c>
      <c r="F409" s="326" t="s">
        <v>2842</v>
      </c>
      <c r="G409" s="284" t="s">
        <v>2562</v>
      </c>
      <c r="H409" s="326">
        <v>6</v>
      </c>
      <c r="I409" s="327">
        <v>123.188</v>
      </c>
      <c r="J409" s="18">
        <f>I409/11</f>
        <v>11.19890909090909</v>
      </c>
      <c r="K409" s="326">
        <v>6</v>
      </c>
      <c r="L409" s="328">
        <v>123.188</v>
      </c>
      <c r="M409" s="18">
        <f>L409/11</f>
        <v>11.19890909090909</v>
      </c>
      <c r="N409" s="326">
        <v>6</v>
      </c>
      <c r="O409" s="328">
        <v>123.188</v>
      </c>
      <c r="P409" s="18">
        <f>O409/11</f>
        <v>11.19890909090909</v>
      </c>
    </row>
    <row r="410" spans="1:16" s="273" customFormat="1" ht="31.5" x14ac:dyDescent="0.25">
      <c r="A410" s="260" t="s">
        <v>1519</v>
      </c>
      <c r="B410" s="262" t="s">
        <v>64</v>
      </c>
      <c r="C410" s="262" t="s">
        <v>25</v>
      </c>
      <c r="D410" s="260" t="s">
        <v>2470</v>
      </c>
      <c r="E410" s="262" t="s">
        <v>2471</v>
      </c>
      <c r="F410" s="326" t="s">
        <v>2880</v>
      </c>
      <c r="G410" s="284" t="s">
        <v>2562</v>
      </c>
      <c r="H410" s="326">
        <v>5</v>
      </c>
      <c r="I410" s="327">
        <v>125.235</v>
      </c>
      <c r="J410" s="18">
        <f>I410/11</f>
        <v>11.385</v>
      </c>
      <c r="K410" s="326">
        <v>8</v>
      </c>
      <c r="L410" s="328">
        <v>119.09</v>
      </c>
      <c r="M410" s="18">
        <f>L410/11</f>
        <v>10.826363636363636</v>
      </c>
      <c r="N410" s="326">
        <v>7</v>
      </c>
      <c r="O410" s="328">
        <v>121.14100000000001</v>
      </c>
      <c r="P410" s="18">
        <f>O410/11</f>
        <v>11.012818181818183</v>
      </c>
    </row>
    <row r="411" spans="1:16" s="273" customFormat="1" ht="31.5" x14ac:dyDescent="0.25">
      <c r="A411" s="260" t="s">
        <v>1558</v>
      </c>
      <c r="B411" s="262" t="s">
        <v>32</v>
      </c>
      <c r="C411" s="262" t="s">
        <v>25</v>
      </c>
      <c r="D411" s="260" t="s">
        <v>2470</v>
      </c>
      <c r="E411" s="262" t="s">
        <v>2471</v>
      </c>
      <c r="F411" s="326" t="s">
        <v>2843</v>
      </c>
      <c r="G411" s="284" t="s">
        <v>2562</v>
      </c>
      <c r="H411" s="326">
        <v>5</v>
      </c>
      <c r="I411" s="327">
        <v>125.235</v>
      </c>
      <c r="J411" s="18">
        <v>11.153850526315789</v>
      </c>
      <c r="K411" s="326">
        <v>7</v>
      </c>
      <c r="L411" s="329">
        <v>121.14100000000001</v>
      </c>
      <c r="M411" s="18">
        <v>11.051181012048193</v>
      </c>
      <c r="N411" s="326">
        <v>6</v>
      </c>
      <c r="O411" s="329">
        <v>123.188</v>
      </c>
      <c r="P411" s="18">
        <v>11.214531538461538</v>
      </c>
    </row>
    <row r="412" spans="1:16" ht="31.5" x14ac:dyDescent="0.25">
      <c r="A412" s="260" t="s">
        <v>1558</v>
      </c>
      <c r="B412" s="262" t="s">
        <v>64</v>
      </c>
      <c r="C412" s="262" t="s">
        <v>25</v>
      </c>
      <c r="D412" s="260" t="s">
        <v>2470</v>
      </c>
      <c r="E412" s="262" t="s">
        <v>2471</v>
      </c>
      <c r="F412" s="326" t="s">
        <v>2880</v>
      </c>
      <c r="G412" s="284" t="s">
        <v>2562</v>
      </c>
      <c r="H412" s="326">
        <v>6</v>
      </c>
      <c r="I412" s="327">
        <v>123.188</v>
      </c>
      <c r="J412" s="18">
        <v>11.309967053140097</v>
      </c>
      <c r="K412" s="326">
        <v>8</v>
      </c>
      <c r="L412" s="328">
        <v>119.09</v>
      </c>
      <c r="M412" s="18">
        <v>11.02162251497006</v>
      </c>
      <c r="N412" s="326">
        <v>7</v>
      </c>
      <c r="O412" s="329">
        <v>121.14100000000001</v>
      </c>
      <c r="P412" s="18">
        <v>11.157552514898688</v>
      </c>
    </row>
    <row r="413" spans="1:16" ht="31.5" x14ac:dyDescent="0.25">
      <c r="A413" s="260" t="s">
        <v>1573</v>
      </c>
      <c r="B413" s="262" t="s">
        <v>32</v>
      </c>
      <c r="C413" s="262" t="s">
        <v>25</v>
      </c>
      <c r="D413" s="260" t="s">
        <v>2470</v>
      </c>
      <c r="E413" s="262" t="s">
        <v>2471</v>
      </c>
      <c r="F413" s="326" t="s">
        <v>2845</v>
      </c>
      <c r="G413" s="284" t="s">
        <v>2562</v>
      </c>
      <c r="H413" s="326">
        <v>6</v>
      </c>
      <c r="I413" s="327">
        <v>123.188</v>
      </c>
      <c r="J413" s="330">
        <v>11.258093834908728</v>
      </c>
      <c r="K413" s="326">
        <v>7</v>
      </c>
      <c r="L413" s="328">
        <v>121.14100000000001</v>
      </c>
      <c r="M413" s="330">
        <v>11.029067911656007</v>
      </c>
      <c r="N413" s="326">
        <v>7</v>
      </c>
      <c r="O413" s="329">
        <v>121.14100000000001</v>
      </c>
      <c r="P413" s="330">
        <v>11.197850100419938</v>
      </c>
    </row>
    <row r="414" spans="1:16" ht="31.5" x14ac:dyDescent="0.25">
      <c r="A414" s="260" t="s">
        <v>1573</v>
      </c>
      <c r="B414" s="262" t="s">
        <v>64</v>
      </c>
      <c r="C414" s="262" t="s">
        <v>25</v>
      </c>
      <c r="D414" s="260" t="s">
        <v>2470</v>
      </c>
      <c r="E414" s="262" t="s">
        <v>2471</v>
      </c>
      <c r="F414" s="326" t="s">
        <v>2845</v>
      </c>
      <c r="G414" s="284" t="s">
        <v>2562</v>
      </c>
      <c r="H414" s="326">
        <v>6</v>
      </c>
      <c r="I414" s="329">
        <v>123.188</v>
      </c>
      <c r="J414" s="330">
        <v>11.415315993496591</v>
      </c>
      <c r="K414" s="326">
        <v>7</v>
      </c>
      <c r="L414" s="328">
        <v>121.14100000000001</v>
      </c>
      <c r="M414" s="330">
        <v>11.199846522744316</v>
      </c>
      <c r="N414" s="326">
        <v>7</v>
      </c>
      <c r="O414" s="328">
        <v>121.14100000000001</v>
      </c>
      <c r="P414" s="330">
        <v>11.252680465569634</v>
      </c>
    </row>
    <row r="415" spans="1:16" ht="31.5" x14ac:dyDescent="0.25">
      <c r="A415" s="260" t="s">
        <v>1597</v>
      </c>
      <c r="B415" s="262" t="s">
        <v>32</v>
      </c>
      <c r="C415" s="262" t="s">
        <v>27</v>
      </c>
      <c r="D415" s="260" t="s">
        <v>2836</v>
      </c>
      <c r="E415" s="262" t="s">
        <v>2630</v>
      </c>
      <c r="F415" s="326" t="s">
        <v>44</v>
      </c>
      <c r="G415" s="284" t="s">
        <v>2562</v>
      </c>
      <c r="H415" s="326" t="s">
        <v>44</v>
      </c>
      <c r="I415" s="328" t="s">
        <v>44</v>
      </c>
      <c r="J415" s="330" t="s">
        <v>44</v>
      </c>
      <c r="K415" s="326" t="s">
        <v>44</v>
      </c>
      <c r="L415" s="328" t="s">
        <v>44</v>
      </c>
      <c r="M415" s="330" t="s">
        <v>44</v>
      </c>
      <c r="N415" s="326" t="s">
        <v>44</v>
      </c>
      <c r="O415" s="328" t="s">
        <v>44</v>
      </c>
      <c r="P415" s="330" t="s">
        <v>44</v>
      </c>
    </row>
    <row r="416" spans="1:16" ht="31.5" x14ac:dyDescent="0.25">
      <c r="A416" s="260" t="s">
        <v>1597</v>
      </c>
      <c r="B416" s="262" t="s">
        <v>64</v>
      </c>
      <c r="C416" s="262" t="s">
        <v>27</v>
      </c>
      <c r="D416" s="260" t="s">
        <v>2836</v>
      </c>
      <c r="E416" s="262" t="s">
        <v>2630</v>
      </c>
      <c r="F416" s="326" t="s">
        <v>2846</v>
      </c>
      <c r="G416" s="284" t="s">
        <v>2562</v>
      </c>
      <c r="H416" s="326">
        <v>21</v>
      </c>
      <c r="I416" s="328">
        <v>9.68</v>
      </c>
      <c r="J416" s="330">
        <v>11.334120425029516</v>
      </c>
      <c r="K416" s="326">
        <v>20</v>
      </c>
      <c r="L416" s="328">
        <v>9.8450000000000006</v>
      </c>
      <c r="M416" s="330">
        <v>11.238095238095237</v>
      </c>
      <c r="N416" s="326">
        <v>21</v>
      </c>
      <c r="O416" s="328">
        <v>9.68</v>
      </c>
      <c r="P416" s="330">
        <v>11.41498216409037</v>
      </c>
    </row>
    <row r="417" spans="1:16" ht="31.5" x14ac:dyDescent="0.25">
      <c r="A417" s="260" t="s">
        <v>1588</v>
      </c>
      <c r="B417" s="262" t="s">
        <v>32</v>
      </c>
      <c r="C417" s="262" t="s">
        <v>2489</v>
      </c>
      <c r="D417" s="260" t="s">
        <v>2837</v>
      </c>
      <c r="E417" s="262" t="s">
        <v>2838</v>
      </c>
      <c r="F417" s="262"/>
      <c r="G417" s="262" t="s">
        <v>2468</v>
      </c>
      <c r="H417" s="331">
        <v>1</v>
      </c>
      <c r="I417" s="332">
        <v>36.450000000000003</v>
      </c>
      <c r="J417" s="331" t="s">
        <v>1382</v>
      </c>
      <c r="K417" s="331">
        <v>1</v>
      </c>
      <c r="L417" s="332">
        <v>36.450000000000003</v>
      </c>
      <c r="M417" s="331" t="s">
        <v>1382</v>
      </c>
      <c r="N417" s="331">
        <v>1</v>
      </c>
      <c r="O417" s="332">
        <v>36.450000000000003</v>
      </c>
      <c r="P417" s="331" t="s">
        <v>1382</v>
      </c>
    </row>
    <row r="418" spans="1:16" x14ac:dyDescent="0.25">
      <c r="A418" s="260" t="s">
        <v>1588</v>
      </c>
      <c r="B418" s="262" t="s">
        <v>64</v>
      </c>
      <c r="C418" s="262" t="s">
        <v>26</v>
      </c>
      <c r="D418" s="260" t="s">
        <v>2839</v>
      </c>
      <c r="E418" s="262" t="s">
        <v>2692</v>
      </c>
      <c r="F418" s="262">
        <v>1</v>
      </c>
      <c r="G418" s="264" t="s">
        <v>2553</v>
      </c>
      <c r="H418" s="331">
        <v>1</v>
      </c>
      <c r="I418" s="333">
        <v>38.5</v>
      </c>
      <c r="J418" s="331" t="s">
        <v>1382</v>
      </c>
      <c r="K418" s="331">
        <v>1</v>
      </c>
      <c r="L418" s="333">
        <v>38.5</v>
      </c>
      <c r="M418" s="331" t="s">
        <v>1382</v>
      </c>
      <c r="N418" s="331">
        <v>1</v>
      </c>
      <c r="O418" s="333">
        <v>38.5</v>
      </c>
      <c r="P418" s="331" t="s">
        <v>1382</v>
      </c>
    </row>
    <row r="419" spans="1:16" ht="31.5" x14ac:dyDescent="0.25">
      <c r="A419" s="260" t="s">
        <v>1624</v>
      </c>
      <c r="B419" s="262" t="s">
        <v>32</v>
      </c>
      <c r="C419" s="262" t="s">
        <v>2489</v>
      </c>
      <c r="D419" s="260" t="s">
        <v>2840</v>
      </c>
      <c r="E419" s="262" t="s">
        <v>2682</v>
      </c>
      <c r="F419" s="262">
        <v>1</v>
      </c>
      <c r="G419" s="262" t="s">
        <v>2468</v>
      </c>
      <c r="H419" s="331">
        <v>1</v>
      </c>
      <c r="I419" s="332">
        <v>36.75</v>
      </c>
      <c r="J419" s="334">
        <v>3.4946685210941117</v>
      </c>
      <c r="K419" s="331">
        <v>1</v>
      </c>
      <c r="L419" s="332">
        <v>36.75</v>
      </c>
      <c r="M419" s="334">
        <v>3.5012077294685988</v>
      </c>
      <c r="N419" s="331">
        <v>1</v>
      </c>
      <c r="O419" s="332">
        <v>36.75</v>
      </c>
      <c r="P419" s="334">
        <v>3.5028422548555187</v>
      </c>
    </row>
    <row r="420" spans="1:16" ht="31.5" x14ac:dyDescent="0.25">
      <c r="A420" s="260" t="s">
        <v>1624</v>
      </c>
      <c r="B420" s="262" t="s">
        <v>64</v>
      </c>
      <c r="C420" s="262" t="s">
        <v>2489</v>
      </c>
      <c r="D420" s="260" t="s">
        <v>2840</v>
      </c>
      <c r="E420" s="262" t="s">
        <v>2682</v>
      </c>
      <c r="F420" s="262">
        <v>1</v>
      </c>
      <c r="G420" s="262" t="s">
        <v>2468</v>
      </c>
      <c r="H420" s="331">
        <v>1</v>
      </c>
      <c r="I420" s="332">
        <v>36.75</v>
      </c>
      <c r="J420" s="334">
        <v>3.5256649556696225</v>
      </c>
      <c r="K420" s="331">
        <v>1</v>
      </c>
      <c r="L420" s="332">
        <v>36.75</v>
      </c>
      <c r="M420" s="334">
        <v>3.5405075646656909</v>
      </c>
      <c r="N420" s="331">
        <v>1</v>
      </c>
      <c r="O420" s="332">
        <v>36.75</v>
      </c>
      <c r="P420" s="334">
        <v>3.5296367112810705</v>
      </c>
    </row>
    <row r="421" spans="1:16" ht="31.5" x14ac:dyDescent="0.25">
      <c r="A421" s="260" t="s">
        <v>1615</v>
      </c>
      <c r="B421" s="262" t="s">
        <v>32</v>
      </c>
      <c r="C421" s="262" t="s">
        <v>26</v>
      </c>
      <c r="D421" s="260" t="s">
        <v>2841</v>
      </c>
      <c r="E421" s="262" t="s">
        <v>2678</v>
      </c>
      <c r="F421" s="260">
        <v>2</v>
      </c>
      <c r="G421" s="264" t="s">
        <v>2553</v>
      </c>
      <c r="H421" s="326">
        <v>2</v>
      </c>
      <c r="I421" s="328">
        <v>37.625</v>
      </c>
      <c r="J421" s="326" t="s">
        <v>1382</v>
      </c>
      <c r="K421" s="326">
        <v>2</v>
      </c>
      <c r="L421" s="328">
        <v>37.625</v>
      </c>
      <c r="M421" s="326" t="s">
        <v>1382</v>
      </c>
      <c r="N421" s="326">
        <v>2</v>
      </c>
      <c r="O421" s="328">
        <v>37.625</v>
      </c>
      <c r="P421" s="326" t="s">
        <v>1382</v>
      </c>
    </row>
    <row r="422" spans="1:16" ht="31.5" x14ac:dyDescent="0.25">
      <c r="A422" s="260" t="s">
        <v>1615</v>
      </c>
      <c r="B422" s="262" t="s">
        <v>64</v>
      </c>
      <c r="C422" s="262" t="s">
        <v>26</v>
      </c>
      <c r="D422" s="260" t="s">
        <v>2841</v>
      </c>
      <c r="E422" s="262" t="s">
        <v>44</v>
      </c>
      <c r="F422" s="260" t="s">
        <v>44</v>
      </c>
      <c r="G422" s="264" t="s">
        <v>2553</v>
      </c>
      <c r="H422" s="326" t="s">
        <v>44</v>
      </c>
      <c r="I422" s="328" t="s">
        <v>44</v>
      </c>
      <c r="J422" s="326" t="s">
        <v>44</v>
      </c>
      <c r="K422" s="326" t="s">
        <v>44</v>
      </c>
      <c r="L422" s="328" t="s">
        <v>44</v>
      </c>
      <c r="M422" s="326" t="s">
        <v>44</v>
      </c>
      <c r="N422" s="326" t="s">
        <v>44</v>
      </c>
      <c r="O422" s="328" t="s">
        <v>44</v>
      </c>
      <c r="P422" s="326" t="s">
        <v>44</v>
      </c>
    </row>
    <row r="423" spans="1:16" ht="31.5" x14ac:dyDescent="0.25">
      <c r="A423" s="260" t="s">
        <v>1666</v>
      </c>
      <c r="B423" s="262" t="s">
        <v>32</v>
      </c>
      <c r="C423" s="262" t="s">
        <v>25</v>
      </c>
      <c r="D423" s="260" t="s">
        <v>2470</v>
      </c>
      <c r="E423" s="262" t="s">
        <v>2471</v>
      </c>
      <c r="F423" s="326" t="s">
        <v>2881</v>
      </c>
      <c r="G423" s="264" t="s">
        <v>2553</v>
      </c>
      <c r="H423" s="326">
        <v>3</v>
      </c>
      <c r="I423" s="328">
        <v>129.32900000000001</v>
      </c>
      <c r="J423" s="326" t="s">
        <v>1382</v>
      </c>
      <c r="K423" s="326">
        <v>5</v>
      </c>
      <c r="L423" s="328">
        <v>125.235</v>
      </c>
      <c r="M423" s="326" t="s">
        <v>1382</v>
      </c>
      <c r="N423" s="326">
        <v>5</v>
      </c>
      <c r="O423" s="328">
        <v>125.235</v>
      </c>
      <c r="P423" s="326" t="s">
        <v>1382</v>
      </c>
    </row>
    <row r="424" spans="1:16" ht="31.5" x14ac:dyDescent="0.25">
      <c r="A424" s="260" t="s">
        <v>1673</v>
      </c>
      <c r="B424" s="262" t="s">
        <v>32</v>
      </c>
      <c r="C424" s="262" t="s">
        <v>25</v>
      </c>
      <c r="D424" s="260" t="s">
        <v>2470</v>
      </c>
      <c r="E424" s="262" t="s">
        <v>2471</v>
      </c>
      <c r="F424" s="326" t="s">
        <v>2882</v>
      </c>
      <c r="G424" s="264" t="s">
        <v>2553</v>
      </c>
      <c r="H424" s="326">
        <v>4</v>
      </c>
      <c r="I424" s="328">
        <v>127.282</v>
      </c>
      <c r="J424" s="330">
        <v>11.703488275193799</v>
      </c>
      <c r="K424" s="326">
        <v>6</v>
      </c>
      <c r="L424" s="329">
        <v>123.188</v>
      </c>
      <c r="M424" s="330">
        <v>11.319767441860463</v>
      </c>
      <c r="N424" s="326">
        <v>6</v>
      </c>
      <c r="O424" s="329">
        <v>123.188</v>
      </c>
      <c r="P424" s="330">
        <v>11.353497448015123</v>
      </c>
    </row>
    <row r="425" spans="1:16" ht="31.5" x14ac:dyDescent="0.25">
      <c r="A425" s="260" t="s">
        <v>1673</v>
      </c>
      <c r="B425" s="262" t="s">
        <v>64</v>
      </c>
      <c r="C425" s="262" t="s">
        <v>2486</v>
      </c>
      <c r="D425" s="260" t="s">
        <v>2470</v>
      </c>
      <c r="E425" s="262" t="s">
        <v>2471</v>
      </c>
      <c r="F425" s="326" t="s">
        <v>2882</v>
      </c>
      <c r="G425" s="264" t="s">
        <v>2553</v>
      </c>
      <c r="H425" s="326">
        <v>4</v>
      </c>
      <c r="I425" s="327">
        <v>127.282</v>
      </c>
      <c r="J425" s="330">
        <v>11.726213495145631</v>
      </c>
      <c r="K425" s="326">
        <v>6</v>
      </c>
      <c r="L425" s="328">
        <v>123.188</v>
      </c>
      <c r="M425" s="330">
        <v>11.452941176470588</v>
      </c>
      <c r="N425" s="326">
        <v>6</v>
      </c>
      <c r="O425" s="328">
        <v>123.188</v>
      </c>
      <c r="P425" s="330">
        <v>11.353497448015123</v>
      </c>
    </row>
    <row r="426" spans="1:16" s="273" customFormat="1" ht="31.5" x14ac:dyDescent="0.25">
      <c r="A426" s="260" t="s">
        <v>1682</v>
      </c>
      <c r="B426" s="262" t="s">
        <v>32</v>
      </c>
      <c r="C426" s="262" t="s">
        <v>27</v>
      </c>
      <c r="D426" s="260" t="s">
        <v>2836</v>
      </c>
      <c r="E426" s="262" t="s">
        <v>2630</v>
      </c>
      <c r="F426" s="326" t="s">
        <v>2883</v>
      </c>
      <c r="G426" s="264" t="s">
        <v>2553</v>
      </c>
      <c r="H426" s="326">
        <v>21</v>
      </c>
      <c r="I426" s="328">
        <v>9.68</v>
      </c>
      <c r="J426" s="326" t="s">
        <v>1382</v>
      </c>
      <c r="K426" s="326">
        <v>19</v>
      </c>
      <c r="L426" s="328">
        <v>10.01</v>
      </c>
      <c r="M426" s="326" t="s">
        <v>1382</v>
      </c>
      <c r="N426" s="326">
        <v>21</v>
      </c>
      <c r="O426" s="328">
        <v>9.68</v>
      </c>
      <c r="P426" s="326" t="s">
        <v>1382</v>
      </c>
    </row>
    <row r="427" spans="1:16" s="273" customFormat="1" ht="31.5" x14ac:dyDescent="0.25">
      <c r="A427" s="260" t="s">
        <v>1379</v>
      </c>
      <c r="B427" s="262" t="s">
        <v>32</v>
      </c>
      <c r="C427" s="262" t="s">
        <v>25</v>
      </c>
      <c r="D427" s="260" t="s">
        <v>2470</v>
      </c>
      <c r="E427" s="262" t="s">
        <v>2471</v>
      </c>
      <c r="F427" s="326" t="s">
        <v>2884</v>
      </c>
      <c r="G427" s="264" t="s">
        <v>2553</v>
      </c>
      <c r="H427" s="326">
        <v>3</v>
      </c>
      <c r="I427" s="328">
        <v>129.32900000000001</v>
      </c>
      <c r="J427" s="326" t="s">
        <v>1382</v>
      </c>
      <c r="K427" s="326">
        <v>5</v>
      </c>
      <c r="L427" s="329">
        <v>125.235</v>
      </c>
      <c r="M427" s="326" t="s">
        <v>1382</v>
      </c>
      <c r="N427" s="326">
        <v>6</v>
      </c>
      <c r="O427" s="327">
        <v>123.188</v>
      </c>
      <c r="P427" s="326" t="s">
        <v>1382</v>
      </c>
    </row>
    <row r="428" spans="1:16" s="273" customFormat="1" ht="31.5" x14ac:dyDescent="0.25">
      <c r="A428" s="260" t="s">
        <v>1393</v>
      </c>
      <c r="B428" s="262" t="s">
        <v>32</v>
      </c>
      <c r="C428" s="262" t="s">
        <v>27</v>
      </c>
      <c r="D428" s="260" t="s">
        <v>2844</v>
      </c>
      <c r="E428" s="262" t="s">
        <v>2630</v>
      </c>
      <c r="F428" s="326">
        <v>21</v>
      </c>
      <c r="G428" s="264" t="s">
        <v>2553</v>
      </c>
      <c r="H428" s="326">
        <v>21</v>
      </c>
      <c r="I428" s="328">
        <v>9.68</v>
      </c>
      <c r="J428" s="330">
        <v>11.2857146567718</v>
      </c>
      <c r="K428" s="326">
        <v>21</v>
      </c>
      <c r="L428" s="328">
        <v>9.68</v>
      </c>
      <c r="M428" s="330">
        <v>11.22283581952118</v>
      </c>
      <c r="N428" s="326">
        <v>21</v>
      </c>
      <c r="O428" s="328">
        <v>9.68</v>
      </c>
      <c r="P428" s="330">
        <v>11.268292964352719</v>
      </c>
    </row>
    <row r="429" spans="1:16" ht="31.5" x14ac:dyDescent="0.25">
      <c r="A429" s="260" t="s">
        <v>1399</v>
      </c>
      <c r="B429" s="262" t="s">
        <v>32</v>
      </c>
      <c r="C429" s="262" t="s">
        <v>2486</v>
      </c>
      <c r="D429" s="260" t="s">
        <v>2470</v>
      </c>
      <c r="E429" s="262" t="s">
        <v>2471</v>
      </c>
      <c r="F429" s="326" t="s">
        <v>2885</v>
      </c>
      <c r="G429" s="264" t="s">
        <v>2553</v>
      </c>
      <c r="H429" s="326">
        <v>3</v>
      </c>
      <c r="I429" s="328">
        <v>129.32900000000001</v>
      </c>
      <c r="J429" s="330">
        <v>11.705622008649689</v>
      </c>
      <c r="K429" s="326">
        <v>4</v>
      </c>
      <c r="L429" s="329">
        <v>127.282</v>
      </c>
      <c r="M429" s="330">
        <v>11.531342769809545</v>
      </c>
      <c r="N429" s="326">
        <v>4</v>
      </c>
      <c r="O429" s="329">
        <v>127.282</v>
      </c>
      <c r="P429" s="330">
        <v>10.908224076281288</v>
      </c>
    </row>
    <row r="430" spans="1:16" ht="31.5" x14ac:dyDescent="0.25">
      <c r="A430" s="260" t="s">
        <v>1399</v>
      </c>
      <c r="B430" s="262" t="s">
        <v>32</v>
      </c>
      <c r="C430" s="262" t="s">
        <v>2486</v>
      </c>
      <c r="D430" s="260" t="s">
        <v>2496</v>
      </c>
      <c r="E430" s="262" t="s">
        <v>2640</v>
      </c>
      <c r="F430" s="262"/>
      <c r="G430" s="262" t="s">
        <v>2468</v>
      </c>
      <c r="H430" s="326">
        <v>2</v>
      </c>
      <c r="I430" s="335">
        <v>39.462499999999999</v>
      </c>
      <c r="J430" s="330">
        <v>3.2918107297297299</v>
      </c>
      <c r="K430" s="326">
        <v>2</v>
      </c>
      <c r="L430" s="335">
        <v>39.462499999999999</v>
      </c>
      <c r="M430" s="330">
        <v>3.2695200533333333</v>
      </c>
      <c r="N430" s="326">
        <v>2</v>
      </c>
      <c r="O430" s="335">
        <v>39.462499999999999</v>
      </c>
      <c r="P430" s="330">
        <v>3.0918918918918918</v>
      </c>
    </row>
    <row r="431" spans="1:16" ht="31.5" x14ac:dyDescent="0.25">
      <c r="A431" s="260" t="s">
        <v>1399</v>
      </c>
      <c r="B431" s="262" t="s">
        <v>64</v>
      </c>
      <c r="C431" s="262" t="s">
        <v>2486</v>
      </c>
      <c r="D431" s="260" t="s">
        <v>2470</v>
      </c>
      <c r="E431" s="262" t="s">
        <v>2471</v>
      </c>
      <c r="F431" s="326" t="s">
        <v>2886</v>
      </c>
      <c r="G431" s="264" t="s">
        <v>2553</v>
      </c>
      <c r="H431" s="326">
        <v>3</v>
      </c>
      <c r="I431" s="328">
        <v>129.32900000000001</v>
      </c>
      <c r="J431" s="330">
        <v>11.805461768970517</v>
      </c>
      <c r="K431" s="326">
        <v>5</v>
      </c>
      <c r="L431" s="328">
        <v>125.235</v>
      </c>
      <c r="M431" s="330">
        <v>11.676165520489873</v>
      </c>
      <c r="N431" s="326">
        <v>5</v>
      </c>
      <c r="O431" s="328">
        <v>125.235</v>
      </c>
      <c r="P431" s="330">
        <v>11.548954657794678</v>
      </c>
    </row>
    <row r="432" spans="1:16" ht="31.5" x14ac:dyDescent="0.25">
      <c r="A432" s="260" t="s">
        <v>1399</v>
      </c>
      <c r="B432" s="262" t="s">
        <v>64</v>
      </c>
      <c r="C432" s="262" t="s">
        <v>2486</v>
      </c>
      <c r="D432" s="260" t="s">
        <v>2496</v>
      </c>
      <c r="E432" s="262" t="s">
        <v>2640</v>
      </c>
      <c r="F432" s="262"/>
      <c r="G432" s="262" t="s">
        <v>2468</v>
      </c>
      <c r="H432" s="326">
        <v>2</v>
      </c>
      <c r="I432" s="335">
        <v>39.462499999999999</v>
      </c>
      <c r="J432" s="330">
        <v>3.3007432972972977</v>
      </c>
      <c r="K432" s="326">
        <v>2</v>
      </c>
      <c r="L432" s="335">
        <v>39.462499999999999</v>
      </c>
      <c r="M432" s="330">
        <v>3.3051332533333335</v>
      </c>
      <c r="N432" s="326">
        <v>2</v>
      </c>
      <c r="O432" s="335">
        <v>39.462499999999999</v>
      </c>
      <c r="P432" s="330">
        <v>3.2836487297297294</v>
      </c>
    </row>
    <row r="433" spans="1:16" s="273" customFormat="1" ht="31.5" x14ac:dyDescent="0.25">
      <c r="A433" s="260" t="s">
        <v>1395</v>
      </c>
      <c r="B433" s="262" t="s">
        <v>32</v>
      </c>
      <c r="C433" s="262" t="s">
        <v>27</v>
      </c>
      <c r="D433" s="260" t="s">
        <v>2836</v>
      </c>
      <c r="E433" s="262" t="s">
        <v>2630</v>
      </c>
      <c r="F433" s="326">
        <v>21</v>
      </c>
      <c r="G433" s="284" t="s">
        <v>2562</v>
      </c>
      <c r="H433" s="326">
        <v>21</v>
      </c>
      <c r="I433" s="328">
        <v>9.68</v>
      </c>
      <c r="J433" s="330">
        <v>11.513059514925374</v>
      </c>
      <c r="K433" s="326">
        <v>21</v>
      </c>
      <c r="L433" s="328">
        <v>9.68</v>
      </c>
      <c r="M433" s="330">
        <v>11.514981554307116</v>
      </c>
      <c r="N433" s="326">
        <v>21</v>
      </c>
      <c r="O433" s="328">
        <v>9.68</v>
      </c>
      <c r="P433" s="330">
        <v>11.540642533081286</v>
      </c>
    </row>
    <row r="434" spans="1:16" ht="31.5" x14ac:dyDescent="0.25">
      <c r="A434" s="260" t="s">
        <v>2847</v>
      </c>
      <c r="B434" s="262" t="s">
        <v>32</v>
      </c>
      <c r="C434" s="262" t="s">
        <v>2489</v>
      </c>
      <c r="D434" s="260" t="s">
        <v>2840</v>
      </c>
      <c r="E434" s="262" t="s">
        <v>2682</v>
      </c>
      <c r="F434" s="262"/>
      <c r="G434" s="262" t="s">
        <v>2468</v>
      </c>
      <c r="H434" s="326">
        <v>2</v>
      </c>
      <c r="I434" s="335">
        <v>35.875</v>
      </c>
      <c r="J434" s="326" t="s">
        <v>1382</v>
      </c>
      <c r="K434" s="326">
        <v>2</v>
      </c>
      <c r="L434" s="335">
        <v>35.875</v>
      </c>
      <c r="M434" s="326" t="s">
        <v>1382</v>
      </c>
      <c r="N434" s="326">
        <v>2</v>
      </c>
      <c r="O434" s="335">
        <v>35.875</v>
      </c>
      <c r="P434" s="326" t="s">
        <v>1382</v>
      </c>
    </row>
    <row r="435" spans="1:16" ht="31.5" x14ac:dyDescent="0.25">
      <c r="A435" s="260" t="s">
        <v>2847</v>
      </c>
      <c r="B435" s="262" t="s">
        <v>64</v>
      </c>
      <c r="C435" s="262" t="s">
        <v>2489</v>
      </c>
      <c r="D435" s="260" t="s">
        <v>2840</v>
      </c>
      <c r="E435" s="262" t="s">
        <v>2682</v>
      </c>
      <c r="F435" s="262"/>
      <c r="G435" s="262" t="s">
        <v>2468</v>
      </c>
      <c r="H435" s="326">
        <v>2</v>
      </c>
      <c r="I435" s="335">
        <v>35.875</v>
      </c>
      <c r="J435" s="326" t="s">
        <v>1382</v>
      </c>
      <c r="K435" s="326">
        <v>2</v>
      </c>
      <c r="L435" s="335">
        <v>35.875</v>
      </c>
      <c r="M435" s="326" t="s">
        <v>1382</v>
      </c>
      <c r="N435" s="326">
        <v>2</v>
      </c>
      <c r="O435" s="335">
        <v>35.875</v>
      </c>
      <c r="P435" s="326" t="s">
        <v>1382</v>
      </c>
    </row>
    <row r="436" spans="1:16" x14ac:dyDescent="0.25">
      <c r="A436" s="260" t="s">
        <v>1446</v>
      </c>
      <c r="B436" s="262" t="s">
        <v>32</v>
      </c>
      <c r="C436" s="262" t="s">
        <v>2489</v>
      </c>
      <c r="D436" s="260" t="s">
        <v>2848</v>
      </c>
      <c r="E436" s="262" t="s">
        <v>2682</v>
      </c>
      <c r="F436" s="262"/>
      <c r="G436" s="262" t="s">
        <v>2468</v>
      </c>
      <c r="H436" s="326">
        <v>2</v>
      </c>
      <c r="I436" s="335">
        <v>35</v>
      </c>
      <c r="J436" s="326" t="s">
        <v>1382</v>
      </c>
      <c r="K436" s="326">
        <v>2</v>
      </c>
      <c r="L436" s="335">
        <v>35</v>
      </c>
      <c r="M436" s="326" t="s">
        <v>1382</v>
      </c>
      <c r="N436" s="326">
        <v>2</v>
      </c>
      <c r="O436" s="335">
        <v>35</v>
      </c>
      <c r="P436" s="326" t="s">
        <v>1382</v>
      </c>
    </row>
    <row r="437" spans="1:16" ht="31.5" x14ac:dyDescent="0.25">
      <c r="A437" s="260" t="s">
        <v>2849</v>
      </c>
      <c r="B437" s="262" t="s">
        <v>64</v>
      </c>
      <c r="C437" s="262" t="s">
        <v>2489</v>
      </c>
      <c r="D437" s="260" t="s">
        <v>2840</v>
      </c>
      <c r="E437" s="262" t="s">
        <v>2682</v>
      </c>
      <c r="F437" s="262"/>
      <c r="G437" s="262" t="s">
        <v>2468</v>
      </c>
      <c r="H437" s="326">
        <v>2</v>
      </c>
      <c r="I437" s="335">
        <v>35.875</v>
      </c>
      <c r="J437" s="326" t="s">
        <v>1382</v>
      </c>
      <c r="K437" s="326">
        <v>2</v>
      </c>
      <c r="L437" s="335">
        <v>35.875</v>
      </c>
      <c r="M437" s="326" t="s">
        <v>1382</v>
      </c>
      <c r="N437" s="326">
        <v>2</v>
      </c>
      <c r="O437" s="335">
        <v>35.875</v>
      </c>
      <c r="P437" s="326" t="s">
        <v>1382</v>
      </c>
    </row>
    <row r="438" spans="1:16" ht="31.5" x14ac:dyDescent="0.25">
      <c r="A438" s="260" t="s">
        <v>1455</v>
      </c>
      <c r="B438" s="262" t="s">
        <v>32</v>
      </c>
      <c r="C438" s="262" t="s">
        <v>2486</v>
      </c>
      <c r="D438" s="260" t="s">
        <v>2470</v>
      </c>
      <c r="E438" s="262" t="s">
        <v>2471</v>
      </c>
      <c r="F438" s="326" t="s">
        <v>2835</v>
      </c>
      <c r="G438" s="284" t="s">
        <v>2562</v>
      </c>
      <c r="H438" s="326">
        <v>9</v>
      </c>
      <c r="I438" s="327">
        <v>117.05</v>
      </c>
      <c r="J438" s="326" t="s">
        <v>1382</v>
      </c>
      <c r="K438" s="326">
        <v>9</v>
      </c>
      <c r="L438" s="327">
        <v>117.05</v>
      </c>
      <c r="M438" s="326" t="s">
        <v>1382</v>
      </c>
      <c r="N438" s="326">
        <v>8</v>
      </c>
      <c r="O438" s="328">
        <v>119.09</v>
      </c>
      <c r="P438" s="326" t="s">
        <v>1382</v>
      </c>
    </row>
    <row r="439" spans="1:16" ht="31.5" x14ac:dyDescent="0.25">
      <c r="A439" s="260" t="s">
        <v>1455</v>
      </c>
      <c r="B439" s="262" t="s">
        <v>32</v>
      </c>
      <c r="C439" s="262" t="s">
        <v>2486</v>
      </c>
      <c r="D439" s="260" t="s">
        <v>2496</v>
      </c>
      <c r="E439" s="262" t="s">
        <v>2640</v>
      </c>
      <c r="F439" s="262"/>
      <c r="G439" s="262" t="s">
        <v>2468</v>
      </c>
      <c r="H439" s="326">
        <v>5</v>
      </c>
      <c r="I439" s="335">
        <v>37.537500000000001</v>
      </c>
      <c r="J439" s="326" t="s">
        <v>1382</v>
      </c>
      <c r="K439" s="326">
        <v>5</v>
      </c>
      <c r="L439" s="335">
        <v>37.537500000000001</v>
      </c>
      <c r="M439" s="326" t="s">
        <v>1382</v>
      </c>
      <c r="N439" s="326">
        <v>5</v>
      </c>
      <c r="O439" s="335">
        <v>37.537500000000001</v>
      </c>
      <c r="P439" s="326" t="s">
        <v>1382</v>
      </c>
    </row>
    <row r="440" spans="1:16" x14ac:dyDescent="0.25">
      <c r="A440" s="260" t="s">
        <v>1460</v>
      </c>
      <c r="B440" s="262" t="s">
        <v>32</v>
      </c>
      <c r="C440" s="262" t="s">
        <v>26</v>
      </c>
      <c r="D440" s="260" t="s">
        <v>2850</v>
      </c>
      <c r="E440" s="262" t="s">
        <v>2692</v>
      </c>
      <c r="F440" s="262" t="s">
        <v>44</v>
      </c>
      <c r="G440" s="264" t="s">
        <v>2553</v>
      </c>
      <c r="H440" s="262" t="s">
        <v>44</v>
      </c>
      <c r="I440" s="262" t="s">
        <v>44</v>
      </c>
      <c r="J440" s="262" t="s">
        <v>44</v>
      </c>
      <c r="K440" s="262" t="s">
        <v>44</v>
      </c>
      <c r="L440" s="262" t="s">
        <v>44</v>
      </c>
      <c r="M440" s="262" t="s">
        <v>44</v>
      </c>
      <c r="N440" s="262" t="s">
        <v>44</v>
      </c>
      <c r="O440" s="262" t="s">
        <v>44</v>
      </c>
      <c r="P440" s="262" t="s">
        <v>44</v>
      </c>
    </row>
    <row r="441" spans="1:16" ht="31.5" x14ac:dyDescent="0.25">
      <c r="A441" s="260" t="s">
        <v>1460</v>
      </c>
      <c r="B441" s="262" t="s">
        <v>64</v>
      </c>
      <c r="C441" s="262" t="s">
        <v>26</v>
      </c>
      <c r="D441" s="260" t="s">
        <v>2840</v>
      </c>
      <c r="E441" s="262" t="s">
        <v>2682</v>
      </c>
      <c r="F441" s="262"/>
      <c r="G441" s="262" t="s">
        <v>2468</v>
      </c>
      <c r="H441" s="331">
        <v>4</v>
      </c>
      <c r="I441" s="332">
        <v>35.875</v>
      </c>
      <c r="J441" s="331" t="s">
        <v>1382</v>
      </c>
      <c r="K441" s="331">
        <v>4</v>
      </c>
      <c r="L441" s="332">
        <v>35.875</v>
      </c>
      <c r="M441" s="331" t="s">
        <v>1382</v>
      </c>
      <c r="N441" s="331">
        <v>4</v>
      </c>
      <c r="O441" s="332">
        <v>35.875</v>
      </c>
      <c r="P441" s="331" t="s">
        <v>1382</v>
      </c>
    </row>
    <row r="442" spans="1:16" ht="31.5" x14ac:dyDescent="0.25">
      <c r="A442" s="260" t="s">
        <v>1465</v>
      </c>
      <c r="B442" s="262" t="s">
        <v>32</v>
      </c>
      <c r="C442" s="262" t="s">
        <v>2489</v>
      </c>
      <c r="D442" s="260" t="s">
        <v>2840</v>
      </c>
      <c r="E442" s="262" t="s">
        <v>2682</v>
      </c>
      <c r="F442" s="262"/>
      <c r="G442" s="262" t="s">
        <v>2468</v>
      </c>
      <c r="H442" s="331">
        <v>4</v>
      </c>
      <c r="I442" s="332">
        <v>35.875</v>
      </c>
      <c r="J442" s="331" t="s">
        <v>1382</v>
      </c>
      <c r="K442" s="331">
        <v>4</v>
      </c>
      <c r="L442" s="332">
        <v>35.875</v>
      </c>
      <c r="M442" s="331" t="s">
        <v>1382</v>
      </c>
      <c r="N442" s="331">
        <v>4</v>
      </c>
      <c r="O442" s="332">
        <v>35.875</v>
      </c>
      <c r="P442" s="331" t="s">
        <v>1382</v>
      </c>
    </row>
    <row r="443" spans="1:16" x14ac:dyDescent="0.25">
      <c r="A443" s="260" t="s">
        <v>1485</v>
      </c>
      <c r="B443" s="262" t="s">
        <v>32</v>
      </c>
      <c r="C443" s="262" t="s">
        <v>26</v>
      </c>
      <c r="D443" s="260" t="s">
        <v>2850</v>
      </c>
      <c r="E443" s="262" t="s">
        <v>2692</v>
      </c>
      <c r="F443" s="262"/>
      <c r="G443" s="262" t="s">
        <v>2468</v>
      </c>
      <c r="H443" s="326">
        <v>3</v>
      </c>
      <c r="I443" s="335">
        <v>35</v>
      </c>
      <c r="J443" s="330">
        <v>3.3398058252427183</v>
      </c>
      <c r="K443" s="326">
        <v>3</v>
      </c>
      <c r="L443" s="335">
        <v>35</v>
      </c>
      <c r="M443" s="330">
        <v>3.3560311284046693</v>
      </c>
      <c r="N443" s="326">
        <v>3</v>
      </c>
      <c r="O443" s="335">
        <v>35</v>
      </c>
      <c r="P443" s="330">
        <v>3.349514563106796</v>
      </c>
    </row>
    <row r="444" spans="1:16" ht="31.5" x14ac:dyDescent="0.25">
      <c r="A444" s="260" t="s">
        <v>1485</v>
      </c>
      <c r="B444" s="262" t="s">
        <v>64</v>
      </c>
      <c r="C444" s="262" t="s">
        <v>26</v>
      </c>
      <c r="D444" s="260" t="s">
        <v>2840</v>
      </c>
      <c r="E444" s="262" t="s">
        <v>2682</v>
      </c>
      <c r="F444" s="262">
        <v>3</v>
      </c>
      <c r="G444" s="264" t="s">
        <v>2553</v>
      </c>
      <c r="H444" s="326">
        <v>3</v>
      </c>
      <c r="I444" s="328">
        <v>35</v>
      </c>
      <c r="J444" s="330">
        <v>3.369140625</v>
      </c>
      <c r="K444" s="326">
        <v>3</v>
      </c>
      <c r="L444" s="328">
        <v>35</v>
      </c>
      <c r="M444" s="330">
        <v>3.3921568627450984</v>
      </c>
      <c r="N444" s="326">
        <v>3</v>
      </c>
      <c r="O444" s="328">
        <v>35</v>
      </c>
      <c r="P444" s="330">
        <v>3.37890625</v>
      </c>
    </row>
    <row r="445" spans="1:16" x14ac:dyDescent="0.25">
      <c r="A445" s="260" t="s">
        <v>1492</v>
      </c>
      <c r="B445" s="262" t="s">
        <v>32</v>
      </c>
      <c r="C445" s="262" t="s">
        <v>26</v>
      </c>
      <c r="D445" s="260" t="s">
        <v>2850</v>
      </c>
      <c r="E445" s="262" t="s">
        <v>2692</v>
      </c>
      <c r="F445" s="262" t="s">
        <v>1382</v>
      </c>
      <c r="G445" s="264" t="s">
        <v>2553</v>
      </c>
      <c r="H445" s="326" t="s">
        <v>1382</v>
      </c>
      <c r="I445" s="326" t="s">
        <v>1382</v>
      </c>
      <c r="J445" s="326" t="s">
        <v>1382</v>
      </c>
      <c r="K445" s="326" t="s">
        <v>1382</v>
      </c>
      <c r="L445" s="326" t="s">
        <v>1382</v>
      </c>
      <c r="M445" s="326" t="s">
        <v>1382</v>
      </c>
      <c r="N445" s="326" t="s">
        <v>1382</v>
      </c>
      <c r="O445" s="326" t="s">
        <v>1382</v>
      </c>
      <c r="P445" s="326" t="s">
        <v>1382</v>
      </c>
    </row>
    <row r="446" spans="1:16" x14ac:dyDescent="0.25">
      <c r="A446" s="260" t="s">
        <v>1492</v>
      </c>
      <c r="B446" s="262" t="s">
        <v>64</v>
      </c>
      <c r="C446" s="262" t="s">
        <v>26</v>
      </c>
      <c r="D446" s="260" t="s">
        <v>2850</v>
      </c>
      <c r="E446" s="262" t="s">
        <v>2692</v>
      </c>
      <c r="F446" s="262" t="s">
        <v>1382</v>
      </c>
      <c r="G446" s="264" t="s">
        <v>2553</v>
      </c>
      <c r="H446" s="326" t="s">
        <v>1382</v>
      </c>
      <c r="I446" s="326" t="s">
        <v>1382</v>
      </c>
      <c r="J446" s="326" t="s">
        <v>1382</v>
      </c>
      <c r="K446" s="326" t="s">
        <v>1382</v>
      </c>
      <c r="L446" s="326" t="s">
        <v>1382</v>
      </c>
      <c r="M446" s="326" t="s">
        <v>1382</v>
      </c>
      <c r="N446" s="326" t="s">
        <v>1382</v>
      </c>
      <c r="O446" s="326" t="s">
        <v>1382</v>
      </c>
      <c r="P446" s="326" t="s">
        <v>1382</v>
      </c>
    </row>
    <row r="447" spans="1:16" x14ac:dyDescent="0.25">
      <c r="A447" s="260" t="s">
        <v>1500</v>
      </c>
      <c r="B447" s="262" t="s">
        <v>32</v>
      </c>
      <c r="C447" s="262" t="s">
        <v>26</v>
      </c>
      <c r="D447" s="260" t="s">
        <v>2850</v>
      </c>
      <c r="E447" s="262" t="s">
        <v>2692</v>
      </c>
      <c r="F447" s="262">
        <v>1</v>
      </c>
      <c r="G447" s="264" t="s">
        <v>2553</v>
      </c>
      <c r="H447" s="331">
        <v>1</v>
      </c>
      <c r="I447" s="333">
        <v>38.5</v>
      </c>
      <c r="J447" s="331" t="s">
        <v>1382</v>
      </c>
      <c r="K447" s="331">
        <v>1</v>
      </c>
      <c r="L447" s="332">
        <v>38.5</v>
      </c>
      <c r="M447" s="331" t="s">
        <v>1382</v>
      </c>
      <c r="N447" s="331">
        <v>1</v>
      </c>
      <c r="O447" s="332">
        <v>38.5</v>
      </c>
      <c r="P447" s="331" t="s">
        <v>1382</v>
      </c>
    </row>
    <row r="448" spans="1:16" ht="31.5" x14ac:dyDescent="0.25">
      <c r="A448" s="260" t="s">
        <v>1633</v>
      </c>
      <c r="B448" s="262" t="s">
        <v>32</v>
      </c>
      <c r="C448" s="262" t="s">
        <v>2486</v>
      </c>
      <c r="D448" s="260" t="s">
        <v>2470</v>
      </c>
      <c r="E448" s="262" t="s">
        <v>2471</v>
      </c>
      <c r="F448" s="262">
        <v>7</v>
      </c>
      <c r="G448" s="284" t="s">
        <v>2562</v>
      </c>
      <c r="H448" s="326">
        <v>7</v>
      </c>
      <c r="I448" s="327">
        <v>121.14100000000001</v>
      </c>
      <c r="J448" s="330">
        <v>11.137563653846154</v>
      </c>
      <c r="K448" s="326">
        <v>7</v>
      </c>
      <c r="L448" s="327">
        <v>121.14100000000001</v>
      </c>
      <c r="M448" s="330">
        <v>10.849995693779904</v>
      </c>
      <c r="N448" s="326">
        <v>8</v>
      </c>
      <c r="O448" s="327">
        <v>119.09</v>
      </c>
      <c r="P448" s="330">
        <v>10.942609794933654</v>
      </c>
    </row>
    <row r="449" spans="1:16" ht="31.5" x14ac:dyDescent="0.25">
      <c r="A449" s="260" t="s">
        <v>1633</v>
      </c>
      <c r="B449" s="262" t="s">
        <v>32</v>
      </c>
      <c r="C449" s="262" t="s">
        <v>2486</v>
      </c>
      <c r="D449" s="260" t="s">
        <v>2496</v>
      </c>
      <c r="E449" s="262" t="s">
        <v>2640</v>
      </c>
      <c r="F449" s="262"/>
      <c r="G449" s="262" t="s">
        <v>2468</v>
      </c>
      <c r="H449" s="326">
        <v>3</v>
      </c>
      <c r="I449" s="335">
        <v>38.5</v>
      </c>
      <c r="J449" s="330">
        <v>3.4894231730769225</v>
      </c>
      <c r="K449" s="326">
        <v>3</v>
      </c>
      <c r="L449" s="335">
        <v>38.5</v>
      </c>
      <c r="M449" s="330">
        <v>3.4777511004784687</v>
      </c>
      <c r="N449" s="326">
        <v>3</v>
      </c>
      <c r="O449" s="335">
        <v>38.5</v>
      </c>
      <c r="P449" s="330">
        <v>3.4902291917973458</v>
      </c>
    </row>
    <row r="450" spans="1:16" ht="31.5" x14ac:dyDescent="0.25">
      <c r="A450" s="260" t="s">
        <v>1633</v>
      </c>
      <c r="B450" s="262" t="s">
        <v>64</v>
      </c>
      <c r="C450" s="262" t="s">
        <v>2486</v>
      </c>
      <c r="D450" s="260" t="s">
        <v>2499</v>
      </c>
      <c r="E450" s="262" t="s">
        <v>2851</v>
      </c>
      <c r="F450" s="262" t="s">
        <v>44</v>
      </c>
      <c r="G450" s="284" t="s">
        <v>2562</v>
      </c>
      <c r="H450" s="326" t="s">
        <v>44</v>
      </c>
      <c r="I450" s="327" t="s">
        <v>44</v>
      </c>
      <c r="J450" s="330" t="s">
        <v>44</v>
      </c>
      <c r="K450" s="326" t="s">
        <v>44</v>
      </c>
      <c r="L450" s="327" t="s">
        <v>44</v>
      </c>
      <c r="M450" s="330" t="s">
        <v>44</v>
      </c>
      <c r="N450" s="326" t="s">
        <v>44</v>
      </c>
      <c r="O450" s="327" t="s">
        <v>44</v>
      </c>
      <c r="P450" s="330" t="s">
        <v>44</v>
      </c>
    </row>
    <row r="451" spans="1:16" ht="31.5" x14ac:dyDescent="0.25">
      <c r="A451" s="260" t="s">
        <v>1633</v>
      </c>
      <c r="B451" s="262" t="s">
        <v>64</v>
      </c>
      <c r="C451" s="262" t="s">
        <v>2486</v>
      </c>
      <c r="D451" s="260" t="s">
        <v>2496</v>
      </c>
      <c r="E451" s="262" t="s">
        <v>2640</v>
      </c>
      <c r="F451" s="262" t="s">
        <v>44</v>
      </c>
      <c r="G451" s="262" t="s">
        <v>2468</v>
      </c>
      <c r="H451" s="326" t="s">
        <v>44</v>
      </c>
      <c r="I451" s="335" t="s">
        <v>44</v>
      </c>
      <c r="J451" s="330" t="s">
        <v>44</v>
      </c>
      <c r="K451" s="326" t="s">
        <v>44</v>
      </c>
      <c r="L451" s="335" t="s">
        <v>44</v>
      </c>
      <c r="M451" s="330" t="s">
        <v>44</v>
      </c>
      <c r="N451" s="326" t="s">
        <v>44</v>
      </c>
      <c r="O451" s="335" t="s">
        <v>44</v>
      </c>
      <c r="P451" s="330" t="s">
        <v>44</v>
      </c>
    </row>
    <row r="452" spans="1:16" ht="31.5" x14ac:dyDescent="0.25">
      <c r="A452" s="260" t="s">
        <v>1653</v>
      </c>
      <c r="B452" s="262" t="s">
        <v>32</v>
      </c>
      <c r="C452" s="262" t="s">
        <v>2489</v>
      </c>
      <c r="D452" s="260" t="s">
        <v>2840</v>
      </c>
      <c r="E452" s="262" t="s">
        <v>2682</v>
      </c>
      <c r="F452" s="262"/>
      <c r="G452" s="262" t="s">
        <v>2468</v>
      </c>
      <c r="H452" s="331">
        <v>1</v>
      </c>
      <c r="I452" s="332">
        <v>36.75</v>
      </c>
      <c r="J452" s="334">
        <v>3.5233009708737861</v>
      </c>
      <c r="K452" s="331">
        <v>1</v>
      </c>
      <c r="L452" s="332">
        <v>36.75</v>
      </c>
      <c r="M452" s="334">
        <v>3.5167322834645667</v>
      </c>
      <c r="N452" s="331">
        <v>1</v>
      </c>
      <c r="O452" s="332">
        <v>36.75</v>
      </c>
      <c r="P452" s="334">
        <v>3.5028957528957529</v>
      </c>
    </row>
    <row r="453" spans="1:16" ht="31.5" x14ac:dyDescent="0.25">
      <c r="A453" s="260" t="s">
        <v>1653</v>
      </c>
      <c r="B453" s="262" t="s">
        <v>64</v>
      </c>
      <c r="C453" s="262" t="s">
        <v>2489</v>
      </c>
      <c r="D453" s="260" t="s">
        <v>2840</v>
      </c>
      <c r="E453" s="262" t="s">
        <v>2682</v>
      </c>
      <c r="F453" s="262"/>
      <c r="G453" s="262" t="s">
        <v>2468</v>
      </c>
      <c r="H453" s="331">
        <v>1</v>
      </c>
      <c r="I453" s="332">
        <v>36.75</v>
      </c>
      <c r="J453" s="334">
        <v>3.4823874755381605</v>
      </c>
      <c r="K453" s="331">
        <v>1</v>
      </c>
      <c r="L453" s="332">
        <v>36.75</v>
      </c>
      <c r="M453" s="334">
        <v>3.4894026974951826</v>
      </c>
      <c r="N453" s="331">
        <v>1</v>
      </c>
      <c r="O453" s="332">
        <v>36.75</v>
      </c>
      <c r="P453" s="334">
        <v>3.4826254826254828</v>
      </c>
    </row>
    <row r="454" spans="1:16" ht="31.5" x14ac:dyDescent="0.25">
      <c r="A454" s="260" t="s">
        <v>1660</v>
      </c>
      <c r="B454" s="262" t="s">
        <v>32</v>
      </c>
      <c r="C454" s="262" t="s">
        <v>2489</v>
      </c>
      <c r="D454" s="260" t="s">
        <v>2840</v>
      </c>
      <c r="E454" s="262" t="s">
        <v>2682</v>
      </c>
      <c r="F454" s="262"/>
      <c r="G454" s="262" t="s">
        <v>2468</v>
      </c>
      <c r="H454" s="331">
        <v>2</v>
      </c>
      <c r="I454" s="332">
        <v>35.875</v>
      </c>
      <c r="J454" s="331" t="s">
        <v>1382</v>
      </c>
      <c r="K454" s="331">
        <v>2</v>
      </c>
      <c r="L454" s="332">
        <v>35.875</v>
      </c>
      <c r="M454" s="331" t="s">
        <v>1382</v>
      </c>
      <c r="N454" s="331">
        <v>2</v>
      </c>
      <c r="O454" s="332">
        <v>35.875</v>
      </c>
      <c r="P454" s="331" t="s">
        <v>1382</v>
      </c>
    </row>
    <row r="455" spans="1:16" x14ac:dyDescent="0.25">
      <c r="A455" s="260" t="s">
        <v>1688</v>
      </c>
      <c r="B455" s="262" t="s">
        <v>32</v>
      </c>
      <c r="C455" s="262" t="s">
        <v>2489</v>
      </c>
      <c r="D455" s="260" t="s">
        <v>2848</v>
      </c>
      <c r="E455" s="262" t="s">
        <v>2682</v>
      </c>
      <c r="F455" s="262"/>
      <c r="G455" s="262" t="s">
        <v>2468</v>
      </c>
      <c r="H455" s="331">
        <v>2</v>
      </c>
      <c r="I455" s="332">
        <v>35</v>
      </c>
      <c r="J455" s="331" t="s">
        <v>1382</v>
      </c>
      <c r="K455" s="331">
        <v>2</v>
      </c>
      <c r="L455" s="332">
        <v>35</v>
      </c>
      <c r="M455" s="331" t="s">
        <v>1382</v>
      </c>
      <c r="N455" s="331">
        <v>2</v>
      </c>
      <c r="O455" s="332">
        <v>35</v>
      </c>
      <c r="P455" s="331" t="s">
        <v>1382</v>
      </c>
    </row>
    <row r="456" spans="1:16" ht="31.5" x14ac:dyDescent="0.25">
      <c r="A456" s="260" t="s">
        <v>1688</v>
      </c>
      <c r="B456" s="262" t="s">
        <v>64</v>
      </c>
      <c r="C456" s="262" t="s">
        <v>2489</v>
      </c>
      <c r="D456" s="260" t="s">
        <v>2852</v>
      </c>
      <c r="E456" s="262" t="s">
        <v>2853</v>
      </c>
      <c r="F456" s="262"/>
      <c r="G456" s="262" t="s">
        <v>2468</v>
      </c>
      <c r="H456" s="331">
        <v>5</v>
      </c>
      <c r="I456" s="332">
        <v>35.07</v>
      </c>
      <c r="J456" s="331" t="s">
        <v>1382</v>
      </c>
      <c r="K456" s="331">
        <v>5</v>
      </c>
      <c r="L456" s="332">
        <v>35.07</v>
      </c>
      <c r="M456" s="331" t="s">
        <v>1382</v>
      </c>
      <c r="N456" s="331">
        <v>5</v>
      </c>
      <c r="O456" s="332">
        <v>35.07</v>
      </c>
      <c r="P456" s="331" t="s">
        <v>1382</v>
      </c>
    </row>
    <row r="457" spans="1:16" ht="31.5" x14ac:dyDescent="0.25">
      <c r="A457" s="260" t="s">
        <v>1693</v>
      </c>
      <c r="B457" s="262" t="s">
        <v>32</v>
      </c>
      <c r="C457" s="262" t="s">
        <v>25</v>
      </c>
      <c r="D457" s="260" t="s">
        <v>2470</v>
      </c>
      <c r="E457" s="262" t="s">
        <v>2471</v>
      </c>
      <c r="F457" s="326">
        <v>6</v>
      </c>
      <c r="G457" s="264" t="s">
        <v>2562</v>
      </c>
      <c r="H457" s="331">
        <v>6</v>
      </c>
      <c r="I457" s="333">
        <v>123.188</v>
      </c>
      <c r="J457" s="334">
        <v>11.359223300970873</v>
      </c>
      <c r="K457" s="331">
        <v>6</v>
      </c>
      <c r="L457" s="333">
        <v>123.188</v>
      </c>
      <c r="M457" s="334">
        <v>11.185468451242828</v>
      </c>
      <c r="N457" s="331">
        <v>6</v>
      </c>
      <c r="O457" s="333">
        <v>123.188</v>
      </c>
      <c r="P457" s="334">
        <v>11.185468451242828</v>
      </c>
    </row>
    <row r="458" spans="1:16" ht="31.5" x14ac:dyDescent="0.25">
      <c r="A458" s="260" t="s">
        <v>1693</v>
      </c>
      <c r="B458" s="262" t="s">
        <v>64</v>
      </c>
      <c r="C458" s="262" t="s">
        <v>25</v>
      </c>
      <c r="D458" s="260" t="s">
        <v>2470</v>
      </c>
      <c r="E458" s="262" t="s">
        <v>2471</v>
      </c>
      <c r="F458" s="326">
        <v>6</v>
      </c>
      <c r="G458" s="264" t="s">
        <v>2562</v>
      </c>
      <c r="H458" s="331">
        <v>6</v>
      </c>
      <c r="I458" s="333">
        <v>123.188</v>
      </c>
      <c r="J458" s="334">
        <v>11.214424951267057</v>
      </c>
      <c r="K458" s="331">
        <v>6</v>
      </c>
      <c r="L458" s="333">
        <v>123.188</v>
      </c>
      <c r="M458" s="334">
        <v>11.168260038240916</v>
      </c>
      <c r="N458" s="331">
        <v>6</v>
      </c>
      <c r="O458" s="333">
        <v>123.188</v>
      </c>
      <c r="P458" s="334">
        <v>11.168260038240916</v>
      </c>
    </row>
    <row r="459" spans="1:16" ht="31.5" x14ac:dyDescent="0.25">
      <c r="A459" s="260" t="s">
        <v>1506</v>
      </c>
      <c r="B459" s="262" t="s">
        <v>32</v>
      </c>
      <c r="C459" s="262" t="s">
        <v>27</v>
      </c>
      <c r="D459" s="260" t="s">
        <v>2836</v>
      </c>
      <c r="E459" s="262" t="s">
        <v>2630</v>
      </c>
      <c r="F459" s="262">
        <v>20</v>
      </c>
      <c r="G459" s="284" t="s">
        <v>2562</v>
      </c>
      <c r="H459" s="331">
        <v>20</v>
      </c>
      <c r="I459" s="333">
        <v>9.8450000000000006</v>
      </c>
      <c r="J459" s="334">
        <v>11.238095238095237</v>
      </c>
      <c r="K459" s="331">
        <v>20</v>
      </c>
      <c r="L459" s="333">
        <v>9.8450000000000006</v>
      </c>
      <c r="M459" s="334">
        <v>11.25</v>
      </c>
      <c r="N459" s="331">
        <v>20</v>
      </c>
      <c r="O459" s="333">
        <v>9.8450000000000006</v>
      </c>
      <c r="P459" s="334">
        <v>11.25</v>
      </c>
    </row>
    <row r="460" spans="1:16" ht="31.5" x14ac:dyDescent="0.25">
      <c r="A460" s="260" t="s">
        <v>1513</v>
      </c>
      <c r="B460" s="262" t="s">
        <v>32</v>
      </c>
      <c r="C460" s="262" t="s">
        <v>2489</v>
      </c>
      <c r="D460" s="260" t="s">
        <v>2840</v>
      </c>
      <c r="E460" s="262" t="s">
        <v>2682</v>
      </c>
      <c r="F460" s="262">
        <v>2</v>
      </c>
      <c r="G460" s="262" t="s">
        <v>2468</v>
      </c>
      <c r="H460" s="331">
        <v>2</v>
      </c>
      <c r="I460" s="332">
        <v>35.875</v>
      </c>
      <c r="J460" s="334">
        <v>3.3027522935779814</v>
      </c>
      <c r="K460" s="331">
        <v>2</v>
      </c>
      <c r="L460" s="332">
        <v>35.875</v>
      </c>
      <c r="M460" s="334">
        <v>3.333333333333333</v>
      </c>
      <c r="N460" s="331">
        <v>2</v>
      </c>
      <c r="O460" s="332">
        <v>35.875</v>
      </c>
      <c r="P460" s="334">
        <v>3.333333333333333</v>
      </c>
    </row>
    <row r="461" spans="1:16" ht="31.5" x14ac:dyDescent="0.25">
      <c r="A461" s="260" t="s">
        <v>1513</v>
      </c>
      <c r="B461" s="262" t="s">
        <v>64</v>
      </c>
      <c r="C461" s="262" t="s">
        <v>2489</v>
      </c>
      <c r="D461" s="260" t="s">
        <v>2840</v>
      </c>
      <c r="E461" s="262" t="s">
        <v>2682</v>
      </c>
      <c r="F461" s="262">
        <v>2</v>
      </c>
      <c r="G461" s="262" t="s">
        <v>2468</v>
      </c>
      <c r="H461" s="331">
        <v>2</v>
      </c>
      <c r="I461" s="332">
        <v>35.875</v>
      </c>
      <c r="J461" s="334">
        <v>3.4285714285714284</v>
      </c>
      <c r="K461" s="331">
        <v>2</v>
      </c>
      <c r="L461" s="332">
        <v>35.875</v>
      </c>
      <c r="M461" s="334">
        <v>3.4615384615384612</v>
      </c>
      <c r="N461" s="331">
        <v>2</v>
      </c>
      <c r="O461" s="332">
        <v>35.875</v>
      </c>
      <c r="P461" s="334">
        <v>3.4615384615384612</v>
      </c>
    </row>
    <row r="462" spans="1:16" ht="31.5" x14ac:dyDescent="0.25">
      <c r="A462" s="260" t="s">
        <v>1709</v>
      </c>
      <c r="B462" s="262" t="s">
        <v>32</v>
      </c>
      <c r="C462" s="262" t="s">
        <v>2489</v>
      </c>
      <c r="D462" s="260" t="s">
        <v>2840</v>
      </c>
      <c r="E462" s="262" t="s">
        <v>2682</v>
      </c>
      <c r="F462" s="262">
        <v>1</v>
      </c>
      <c r="G462" s="262" t="s">
        <v>2468</v>
      </c>
      <c r="H462" s="331">
        <v>1</v>
      </c>
      <c r="I462" s="332">
        <v>36.75</v>
      </c>
      <c r="J462" s="331" t="s">
        <v>1382</v>
      </c>
      <c r="K462" s="331">
        <v>1</v>
      </c>
      <c r="L462" s="332">
        <v>36.75</v>
      </c>
      <c r="M462" s="331" t="s">
        <v>1382</v>
      </c>
      <c r="N462" s="331">
        <v>1</v>
      </c>
      <c r="O462" s="332">
        <v>36.75</v>
      </c>
      <c r="P462" s="331" t="s">
        <v>1382</v>
      </c>
    </row>
    <row r="463" spans="1:16" x14ac:dyDescent="0.25">
      <c r="A463" s="331" t="s">
        <v>1714</v>
      </c>
      <c r="B463" s="262" t="s">
        <v>32</v>
      </c>
      <c r="C463" s="262" t="s">
        <v>26</v>
      </c>
      <c r="D463" s="331" t="s">
        <v>2839</v>
      </c>
      <c r="E463" s="331" t="s">
        <v>2692</v>
      </c>
      <c r="F463" s="336">
        <v>2</v>
      </c>
      <c r="G463" s="262" t="s">
        <v>2553</v>
      </c>
      <c r="H463" s="331">
        <v>2</v>
      </c>
      <c r="I463" s="333">
        <v>37.625</v>
      </c>
      <c r="J463" s="334">
        <v>3.4476392247804575</v>
      </c>
      <c r="K463" s="331">
        <v>2</v>
      </c>
      <c r="L463" s="333">
        <v>37.625</v>
      </c>
      <c r="M463" s="334">
        <v>3.4420538583433942</v>
      </c>
      <c r="N463" s="331">
        <v>2</v>
      </c>
      <c r="O463" s="333">
        <v>37.625</v>
      </c>
      <c r="P463" s="334">
        <v>3.4666851776407221</v>
      </c>
    </row>
    <row r="464" spans="1:16" x14ac:dyDescent="0.25">
      <c r="A464" s="331" t="s">
        <v>1714</v>
      </c>
      <c r="B464" s="262" t="s">
        <v>64</v>
      </c>
      <c r="C464" s="262" t="s">
        <v>26</v>
      </c>
      <c r="D464" s="331" t="s">
        <v>2839</v>
      </c>
      <c r="E464" s="331" t="s">
        <v>2692</v>
      </c>
      <c r="F464" s="336" t="s">
        <v>44</v>
      </c>
      <c r="G464" s="262" t="s">
        <v>2553</v>
      </c>
      <c r="H464" s="331" t="s">
        <v>44</v>
      </c>
      <c r="I464" s="333" t="s">
        <v>44</v>
      </c>
      <c r="J464" s="334" t="s">
        <v>44</v>
      </c>
      <c r="K464" s="331" t="s">
        <v>44</v>
      </c>
      <c r="L464" s="333" t="s">
        <v>44</v>
      </c>
      <c r="M464" s="334" t="s">
        <v>44</v>
      </c>
      <c r="N464" s="331" t="s">
        <v>44</v>
      </c>
      <c r="O464" s="333" t="s">
        <v>44</v>
      </c>
      <c r="P464" s="334" t="s">
        <v>44</v>
      </c>
    </row>
  </sheetData>
  <mergeCells count="35">
    <mergeCell ref="A6:P6"/>
    <mergeCell ref="A8:A10"/>
    <mergeCell ref="B8:B10"/>
    <mergeCell ref="C8:C10"/>
    <mergeCell ref="D8:D10"/>
    <mergeCell ref="E8:E10"/>
    <mergeCell ref="F8:F10"/>
    <mergeCell ref="G8:G10"/>
    <mergeCell ref="H8:P8"/>
    <mergeCell ref="H9:J9"/>
    <mergeCell ref="C332:C333"/>
    <mergeCell ref="K9:M9"/>
    <mergeCell ref="N9:P9"/>
    <mergeCell ref="C247:C248"/>
    <mergeCell ref="C249:C250"/>
    <mergeCell ref="G249:G250"/>
    <mergeCell ref="C261:C262"/>
    <mergeCell ref="H262:P262"/>
    <mergeCell ref="C263:C264"/>
    <mergeCell ref="H264:P264"/>
    <mergeCell ref="C273:C274"/>
    <mergeCell ref="H274:P274"/>
    <mergeCell ref="C327:C328"/>
    <mergeCell ref="C394:C395"/>
    <mergeCell ref="C334:C335"/>
    <mergeCell ref="C336:C337"/>
    <mergeCell ref="C338:C339"/>
    <mergeCell ref="C346:C347"/>
    <mergeCell ref="C348:C349"/>
    <mergeCell ref="C352:C353"/>
    <mergeCell ref="C354:C355"/>
    <mergeCell ref="C370:C371"/>
    <mergeCell ref="C372:C373"/>
    <mergeCell ref="C389:C390"/>
    <mergeCell ref="C391:C392"/>
  </mergeCells>
  <pageMargins left="0.23622047244094491" right="0.23622047244094491" top="0.74803149606299213" bottom="0.74803149606299213" header="0.31496062992125984" footer="0.31496062992125984"/>
  <pageSetup paperSize="9" scale="55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1"/>
  <sheetViews>
    <sheetView view="pageBreakPreview" zoomScale="55" zoomScaleNormal="100" zoomScaleSheetLayoutView="55" workbookViewId="0">
      <selection activeCell="F10" sqref="F10"/>
    </sheetView>
  </sheetViews>
  <sheetFormatPr defaultColWidth="5.5703125" defaultRowHeight="15.75" x14ac:dyDescent="0.25"/>
  <cols>
    <col min="1" max="1" width="44" style="479" customWidth="1"/>
    <col min="2" max="2" width="71.7109375" style="480" customWidth="1"/>
    <col min="3" max="3" width="9.28515625" style="481" customWidth="1"/>
    <col min="4" max="4" width="7.7109375" style="481" customWidth="1"/>
    <col min="5" max="5" width="9" style="481" customWidth="1"/>
    <col min="6" max="6" width="9.28515625" style="482" customWidth="1"/>
    <col min="7" max="7" width="5.5703125" style="482" customWidth="1"/>
    <col min="8" max="8" width="9.5703125" style="482" customWidth="1"/>
    <col min="9" max="9" width="9.28515625" style="482" customWidth="1"/>
    <col min="10" max="10" width="5.5703125" style="482" customWidth="1"/>
    <col min="11" max="11" width="8.7109375" style="482" customWidth="1"/>
    <col min="12" max="13" width="12.85546875" style="482" customWidth="1"/>
    <col min="14" max="14" width="16" style="338" customWidth="1"/>
    <col min="15" max="15" width="8.5703125" style="338" customWidth="1"/>
    <col min="16" max="16384" width="5.5703125" style="338"/>
  </cols>
  <sheetData>
    <row r="1" spans="1:14" x14ac:dyDescent="0.25">
      <c r="K1" s="482" t="s">
        <v>3235</v>
      </c>
    </row>
    <row r="2" spans="1:14" x14ac:dyDescent="0.25">
      <c r="K2" s="482" t="s">
        <v>2543</v>
      </c>
    </row>
    <row r="3" spans="1:14" x14ac:dyDescent="0.25">
      <c r="K3" s="482" t="s">
        <v>3239</v>
      </c>
    </row>
    <row r="4" spans="1:14" x14ac:dyDescent="0.25">
      <c r="A4" s="559" t="s">
        <v>3241</v>
      </c>
      <c r="B4" s="560"/>
      <c r="C4" s="560"/>
      <c r="D4" s="560"/>
      <c r="E4" s="560"/>
      <c r="F4" s="560"/>
      <c r="G4" s="560"/>
      <c r="H4" s="560"/>
      <c r="I4" s="560"/>
      <c r="J4" s="560"/>
      <c r="K4" s="560"/>
      <c r="L4" s="560"/>
      <c r="M4" s="560"/>
      <c r="N4" s="560"/>
    </row>
    <row r="5" spans="1:14" ht="18.75" customHeight="1" x14ac:dyDescent="0.25">
      <c r="A5" s="560"/>
      <c r="B5" s="560"/>
      <c r="C5" s="560"/>
      <c r="D5" s="560"/>
      <c r="E5" s="560"/>
      <c r="F5" s="560"/>
      <c r="G5" s="560"/>
      <c r="H5" s="560"/>
      <c r="I5" s="560"/>
      <c r="J5" s="560"/>
      <c r="K5" s="560"/>
      <c r="L5" s="560"/>
      <c r="M5" s="560"/>
      <c r="N5" s="560"/>
    </row>
    <row r="6" spans="1:14" ht="19.5" customHeight="1" thickBot="1" x14ac:dyDescent="0.3">
      <c r="A6" s="561"/>
      <c r="B6" s="561"/>
      <c r="C6" s="561"/>
      <c r="D6" s="561"/>
      <c r="E6" s="561"/>
      <c r="F6" s="561"/>
      <c r="G6" s="561"/>
      <c r="H6" s="561"/>
      <c r="I6" s="561"/>
      <c r="J6" s="561"/>
      <c r="K6" s="561"/>
      <c r="L6" s="561"/>
      <c r="M6" s="561"/>
      <c r="N6" s="561"/>
    </row>
    <row r="7" spans="1:14" ht="15.75" customHeight="1" x14ac:dyDescent="0.25">
      <c r="A7" s="562" t="s">
        <v>2887</v>
      </c>
      <c r="B7" s="565" t="s">
        <v>2888</v>
      </c>
      <c r="C7" s="568" t="s">
        <v>2889</v>
      </c>
      <c r="D7" s="568"/>
      <c r="E7" s="568"/>
      <c r="F7" s="568" t="s">
        <v>2890</v>
      </c>
      <c r="G7" s="568"/>
      <c r="H7" s="568"/>
      <c r="I7" s="568" t="s">
        <v>2891</v>
      </c>
      <c r="J7" s="568"/>
      <c r="K7" s="569"/>
      <c r="L7" s="570" t="s">
        <v>2892</v>
      </c>
      <c r="M7" s="571"/>
      <c r="N7" s="572"/>
    </row>
    <row r="8" spans="1:14" x14ac:dyDescent="0.25">
      <c r="A8" s="563"/>
      <c r="B8" s="566"/>
      <c r="C8" s="555" t="s">
        <v>2893</v>
      </c>
      <c r="D8" s="557" t="s">
        <v>2894</v>
      </c>
      <c r="E8" s="576"/>
      <c r="F8" s="555" t="s">
        <v>2893</v>
      </c>
      <c r="G8" s="557" t="s">
        <v>2894</v>
      </c>
      <c r="H8" s="557"/>
      <c r="I8" s="555" t="s">
        <v>2893</v>
      </c>
      <c r="J8" s="557" t="s">
        <v>2894</v>
      </c>
      <c r="K8" s="558"/>
      <c r="L8" s="573"/>
      <c r="M8" s="574"/>
      <c r="N8" s="575"/>
    </row>
    <row r="9" spans="1:14" ht="16.5" thickBot="1" x14ac:dyDescent="0.3">
      <c r="A9" s="564"/>
      <c r="B9" s="567"/>
      <c r="C9" s="556"/>
      <c r="D9" s="339" t="s">
        <v>2895</v>
      </c>
      <c r="E9" s="340" t="s">
        <v>2896</v>
      </c>
      <c r="F9" s="577"/>
      <c r="G9" s="340" t="s">
        <v>2895</v>
      </c>
      <c r="H9" s="340" t="s">
        <v>2896</v>
      </c>
      <c r="I9" s="556"/>
      <c r="J9" s="340" t="s">
        <v>2895</v>
      </c>
      <c r="K9" s="339" t="s">
        <v>2896</v>
      </c>
      <c r="L9" s="341">
        <v>0.16666666666666666</v>
      </c>
      <c r="M9" s="341">
        <v>0.41666666666666669</v>
      </c>
      <c r="N9" s="341">
        <v>0.875</v>
      </c>
    </row>
    <row r="10" spans="1:14" x14ac:dyDescent="0.25">
      <c r="A10" s="342"/>
      <c r="B10" s="343" t="s">
        <v>2897</v>
      </c>
      <c r="C10" s="344"/>
      <c r="D10" s="345"/>
      <c r="E10" s="345"/>
      <c r="F10" s="345"/>
      <c r="G10" s="345"/>
      <c r="H10" s="345"/>
      <c r="I10" s="345"/>
      <c r="J10" s="345"/>
      <c r="K10" s="345"/>
      <c r="L10" s="344"/>
      <c r="M10" s="344"/>
      <c r="N10" s="346"/>
    </row>
    <row r="11" spans="1:14" x14ac:dyDescent="0.25">
      <c r="A11" s="347" t="s">
        <v>2898</v>
      </c>
      <c r="B11" s="348" t="s">
        <v>2899</v>
      </c>
      <c r="C11" s="349" t="s">
        <v>2900</v>
      </c>
      <c r="D11" s="350">
        <v>0.5</v>
      </c>
      <c r="E11" s="351">
        <v>49.2</v>
      </c>
      <c r="F11" s="350"/>
      <c r="G11" s="352"/>
      <c r="H11" s="353"/>
      <c r="I11" s="354"/>
      <c r="J11" s="355"/>
      <c r="K11" s="355"/>
      <c r="L11" s="356">
        <v>0.96389999999999998</v>
      </c>
      <c r="M11" s="356">
        <v>2.4528000000000003</v>
      </c>
      <c r="N11" s="357">
        <v>2.0097</v>
      </c>
    </row>
    <row r="12" spans="1:14" x14ac:dyDescent="0.25">
      <c r="A12" s="358"/>
      <c r="B12" s="348" t="s">
        <v>2901</v>
      </c>
      <c r="C12" s="359"/>
      <c r="D12" s="360"/>
      <c r="E12" s="361"/>
      <c r="F12" s="360"/>
      <c r="G12" s="362"/>
      <c r="H12" s="361"/>
      <c r="I12" s="360"/>
      <c r="J12" s="363"/>
      <c r="K12" s="363"/>
      <c r="L12" s="364">
        <v>2.4723999999999999</v>
      </c>
      <c r="M12" s="364">
        <v>3.3824000000000001</v>
      </c>
      <c r="N12" s="365">
        <v>3.0968</v>
      </c>
    </row>
    <row r="13" spans="1:14" x14ac:dyDescent="0.25">
      <c r="A13" s="366"/>
      <c r="B13" s="348" t="s">
        <v>2902</v>
      </c>
      <c r="C13" s="367"/>
      <c r="D13" s="368"/>
      <c r="E13" s="369"/>
      <c r="F13" s="368"/>
      <c r="G13" s="370"/>
      <c r="H13" s="369"/>
      <c r="I13" s="368"/>
      <c r="J13" s="371"/>
      <c r="K13" s="371"/>
      <c r="L13" s="372">
        <v>2.4051999999999998</v>
      </c>
      <c r="M13" s="372">
        <v>3.6764000000000001</v>
      </c>
      <c r="N13" s="373">
        <v>3.4551999999999996</v>
      </c>
    </row>
    <row r="14" spans="1:14" x14ac:dyDescent="0.25">
      <c r="A14" s="374" t="s">
        <v>2903</v>
      </c>
      <c r="B14" s="375" t="s">
        <v>2904</v>
      </c>
      <c r="C14" s="376" t="s">
        <v>2900</v>
      </c>
      <c r="D14" s="377">
        <v>0.3</v>
      </c>
      <c r="E14" s="378">
        <v>49.2</v>
      </c>
      <c r="F14" s="379"/>
      <c r="G14" s="362"/>
      <c r="H14" s="361"/>
      <c r="I14" s="377"/>
      <c r="J14" s="363"/>
      <c r="K14" s="363"/>
      <c r="L14" s="356">
        <v>0</v>
      </c>
      <c r="M14" s="356">
        <v>0</v>
      </c>
      <c r="N14" s="357">
        <v>0</v>
      </c>
    </row>
    <row r="15" spans="1:14" x14ac:dyDescent="0.25">
      <c r="A15" s="366"/>
      <c r="B15" s="348" t="s">
        <v>2905</v>
      </c>
      <c r="C15" s="380"/>
      <c r="D15" s="368"/>
      <c r="E15" s="369"/>
      <c r="F15" s="381"/>
      <c r="G15" s="370"/>
      <c r="H15" s="369"/>
      <c r="I15" s="368"/>
      <c r="J15" s="371"/>
      <c r="K15" s="371"/>
      <c r="L15" s="372">
        <v>0.48719999999999997</v>
      </c>
      <c r="M15" s="372">
        <v>0.7427999999999999</v>
      </c>
      <c r="N15" s="373">
        <v>0.80279999999999996</v>
      </c>
    </row>
    <row r="16" spans="1:14" ht="31.5" customHeight="1" x14ac:dyDescent="0.25">
      <c r="A16" s="382" t="s">
        <v>2906</v>
      </c>
      <c r="B16" s="383" t="s">
        <v>2907</v>
      </c>
      <c r="C16" s="496">
        <v>1</v>
      </c>
      <c r="D16" s="269">
        <v>0.3</v>
      </c>
      <c r="E16" s="497">
        <v>48.6</v>
      </c>
      <c r="F16" s="304">
        <v>2</v>
      </c>
      <c r="G16" s="498">
        <v>25</v>
      </c>
      <c r="H16" s="499">
        <v>48.9</v>
      </c>
      <c r="I16" s="500"/>
      <c r="J16" s="498"/>
      <c r="K16" s="498"/>
      <c r="L16" s="501">
        <v>11.262</v>
      </c>
      <c r="M16" s="502">
        <v>10.114000000000001</v>
      </c>
      <c r="N16" s="503">
        <v>7.8869999999999996</v>
      </c>
    </row>
    <row r="17" spans="1:14" x14ac:dyDescent="0.25">
      <c r="A17" s="347" t="s">
        <v>2908</v>
      </c>
      <c r="B17" s="348" t="s">
        <v>2909</v>
      </c>
      <c r="C17" s="349">
        <v>2</v>
      </c>
      <c r="D17" s="350">
        <v>0.3</v>
      </c>
      <c r="E17" s="385">
        <v>48.5</v>
      </c>
      <c r="F17" s="350"/>
      <c r="G17" s="352"/>
      <c r="H17" s="353"/>
      <c r="I17" s="350">
        <v>9</v>
      </c>
      <c r="J17" s="355">
        <v>20</v>
      </c>
      <c r="K17" s="385">
        <v>49.8</v>
      </c>
      <c r="L17" s="356">
        <v>0</v>
      </c>
      <c r="M17" s="356">
        <v>0</v>
      </c>
      <c r="N17" s="357">
        <v>0</v>
      </c>
    </row>
    <row r="18" spans="1:14" x14ac:dyDescent="0.25">
      <c r="A18" s="358"/>
      <c r="B18" s="375" t="s">
        <v>2910</v>
      </c>
      <c r="C18" s="359"/>
      <c r="D18" s="360"/>
      <c r="E18" s="386"/>
      <c r="F18" s="360"/>
      <c r="G18" s="362"/>
      <c r="H18" s="361"/>
      <c r="I18" s="360"/>
      <c r="J18" s="362"/>
      <c r="K18" s="386"/>
      <c r="L18" s="364">
        <v>0</v>
      </c>
      <c r="M18" s="364">
        <v>0</v>
      </c>
      <c r="N18" s="365">
        <v>0</v>
      </c>
    </row>
    <row r="19" spans="1:14" x14ac:dyDescent="0.25">
      <c r="A19" s="358"/>
      <c r="B19" s="348" t="s">
        <v>2911</v>
      </c>
      <c r="C19" s="359"/>
      <c r="D19" s="360"/>
      <c r="E19" s="386"/>
      <c r="F19" s="360"/>
      <c r="G19" s="362"/>
      <c r="H19" s="361"/>
      <c r="I19" s="360"/>
      <c r="J19" s="362"/>
      <c r="K19" s="386"/>
      <c r="L19" s="364">
        <v>0</v>
      </c>
      <c r="M19" s="364">
        <v>0</v>
      </c>
      <c r="N19" s="365">
        <v>0</v>
      </c>
    </row>
    <row r="20" spans="1:14" x14ac:dyDescent="0.25">
      <c r="A20" s="358"/>
      <c r="B20" s="348" t="s">
        <v>2912</v>
      </c>
      <c r="C20" s="359"/>
      <c r="D20" s="360"/>
      <c r="E20" s="386"/>
      <c r="F20" s="360"/>
      <c r="G20" s="362"/>
      <c r="H20" s="361"/>
      <c r="I20" s="360"/>
      <c r="J20" s="362"/>
      <c r="K20" s="386"/>
      <c r="L20" s="364">
        <v>0.71999999999999931</v>
      </c>
      <c r="M20" s="364">
        <v>1.2000000000000011</v>
      </c>
      <c r="N20" s="365">
        <v>1.4400000000000013</v>
      </c>
    </row>
    <row r="21" spans="1:14" x14ac:dyDescent="0.25">
      <c r="A21" s="358"/>
      <c r="B21" s="348" t="s">
        <v>2913</v>
      </c>
      <c r="C21" s="359"/>
      <c r="D21" s="360"/>
      <c r="E21" s="386"/>
      <c r="F21" s="360"/>
      <c r="G21" s="362"/>
      <c r="H21" s="361"/>
      <c r="I21" s="360"/>
      <c r="J21" s="362"/>
      <c r="K21" s="386"/>
      <c r="L21" s="364">
        <v>0.36000000000000032</v>
      </c>
      <c r="M21" s="364">
        <v>0.60000000000000053</v>
      </c>
      <c r="N21" s="365">
        <v>0.66000000000000192</v>
      </c>
    </row>
    <row r="22" spans="1:14" x14ac:dyDescent="0.25">
      <c r="A22" s="358"/>
      <c r="B22" s="348" t="s">
        <v>2914</v>
      </c>
      <c r="C22" s="359"/>
      <c r="D22" s="360"/>
      <c r="E22" s="386"/>
      <c r="F22" s="360"/>
      <c r="G22" s="362"/>
      <c r="H22" s="361"/>
      <c r="I22" s="360"/>
      <c r="J22" s="362"/>
      <c r="K22" s="386"/>
      <c r="L22" s="364">
        <v>0.42000000000000171</v>
      </c>
      <c r="M22" s="364">
        <v>0.8999999999999968</v>
      </c>
      <c r="N22" s="365">
        <v>0.77999999999999936</v>
      </c>
    </row>
    <row r="23" spans="1:14" x14ac:dyDescent="0.25">
      <c r="A23" s="358"/>
      <c r="B23" s="348" t="s">
        <v>2915</v>
      </c>
      <c r="C23" s="359"/>
      <c r="D23" s="360"/>
      <c r="E23" s="386"/>
      <c r="F23" s="360"/>
      <c r="G23" s="362"/>
      <c r="H23" s="361"/>
      <c r="I23" s="360"/>
      <c r="J23" s="362"/>
      <c r="K23" s="386"/>
      <c r="L23" s="364">
        <v>0.51999999999999957</v>
      </c>
      <c r="M23" s="364">
        <v>0.92000000000000171</v>
      </c>
      <c r="N23" s="365">
        <v>0.72000000000000586</v>
      </c>
    </row>
    <row r="24" spans="1:14" x14ac:dyDescent="0.25">
      <c r="A24" s="358"/>
      <c r="B24" s="348" t="s">
        <v>2916</v>
      </c>
      <c r="C24" s="359"/>
      <c r="D24" s="360"/>
      <c r="E24" s="386"/>
      <c r="F24" s="360"/>
      <c r="G24" s="362"/>
      <c r="H24" s="361"/>
      <c r="I24" s="360"/>
      <c r="J24" s="362"/>
      <c r="K24" s="386"/>
      <c r="L24" s="364">
        <v>8.0000000000000071E-2</v>
      </c>
      <c r="M24" s="364">
        <v>0.20000000000000109</v>
      </c>
      <c r="N24" s="365">
        <v>0.11999999999999922</v>
      </c>
    </row>
    <row r="25" spans="1:14" x14ac:dyDescent="0.25">
      <c r="A25" s="366"/>
      <c r="B25" s="348" t="s">
        <v>2917</v>
      </c>
      <c r="C25" s="367"/>
      <c r="D25" s="368"/>
      <c r="E25" s="387"/>
      <c r="F25" s="368"/>
      <c r="G25" s="370"/>
      <c r="H25" s="369"/>
      <c r="I25" s="368"/>
      <c r="J25" s="370"/>
      <c r="K25" s="387"/>
      <c r="L25" s="372">
        <v>0</v>
      </c>
      <c r="M25" s="372">
        <v>0</v>
      </c>
      <c r="N25" s="373">
        <v>0</v>
      </c>
    </row>
    <row r="26" spans="1:14" x14ac:dyDescent="0.25">
      <c r="A26" s="374" t="s">
        <v>2918</v>
      </c>
      <c r="B26" s="388" t="s">
        <v>2919</v>
      </c>
      <c r="C26" s="376">
        <v>3</v>
      </c>
      <c r="D26" s="377">
        <v>0.3</v>
      </c>
      <c r="E26" s="378">
        <v>48.4</v>
      </c>
      <c r="F26" s="377">
        <v>1</v>
      </c>
      <c r="G26" s="363">
        <v>10</v>
      </c>
      <c r="H26" s="378">
        <v>49</v>
      </c>
      <c r="I26" s="389"/>
      <c r="J26" s="363"/>
      <c r="K26" s="363"/>
      <c r="L26" s="390">
        <v>0.27072000000000002</v>
      </c>
      <c r="M26" s="390">
        <v>0.24840000000000001</v>
      </c>
      <c r="N26" s="391">
        <v>0.33300000000000002</v>
      </c>
    </row>
    <row r="27" spans="1:14" x14ac:dyDescent="0.25">
      <c r="A27" s="358"/>
      <c r="B27" s="392" t="s">
        <v>2920</v>
      </c>
      <c r="C27" s="359"/>
      <c r="D27" s="360"/>
      <c r="E27" s="361"/>
      <c r="F27" s="360"/>
      <c r="G27" s="362"/>
      <c r="H27" s="361"/>
      <c r="I27" s="393"/>
      <c r="J27" s="362"/>
      <c r="K27" s="362"/>
      <c r="L27" s="394">
        <v>0.1386</v>
      </c>
      <c r="M27" s="394">
        <v>0.29880000000000001</v>
      </c>
      <c r="N27" s="395">
        <v>0.15264</v>
      </c>
    </row>
    <row r="28" spans="1:14" x14ac:dyDescent="0.25">
      <c r="A28" s="358"/>
      <c r="B28" s="392" t="s">
        <v>2921</v>
      </c>
      <c r="C28" s="359"/>
      <c r="D28" s="360"/>
      <c r="E28" s="361"/>
      <c r="F28" s="360"/>
      <c r="G28" s="362"/>
      <c r="H28" s="361"/>
      <c r="I28" s="393"/>
      <c r="J28" s="362"/>
      <c r="K28" s="362"/>
      <c r="L28" s="394">
        <v>1.116E-2</v>
      </c>
      <c r="M28" s="394">
        <v>0.13644000000000001</v>
      </c>
      <c r="N28" s="395">
        <v>5.7959999999999998E-2</v>
      </c>
    </row>
    <row r="29" spans="1:14" x14ac:dyDescent="0.25">
      <c r="A29" s="358"/>
      <c r="B29" s="392" t="s">
        <v>2922</v>
      </c>
      <c r="C29" s="359"/>
      <c r="D29" s="360"/>
      <c r="E29" s="361"/>
      <c r="F29" s="360"/>
      <c r="G29" s="362"/>
      <c r="H29" s="361"/>
      <c r="I29" s="393"/>
      <c r="J29" s="362"/>
      <c r="K29" s="362"/>
      <c r="L29" s="394">
        <v>5.2920000000000002E-2</v>
      </c>
      <c r="M29" s="394">
        <v>0.1206</v>
      </c>
      <c r="N29" s="395">
        <v>7.0199999999999999E-2</v>
      </c>
    </row>
    <row r="30" spans="1:14" x14ac:dyDescent="0.25">
      <c r="A30" s="358"/>
      <c r="B30" s="392" t="s">
        <v>2923</v>
      </c>
      <c r="C30" s="359"/>
      <c r="D30" s="360"/>
      <c r="E30" s="361"/>
      <c r="F30" s="360"/>
      <c r="G30" s="362"/>
      <c r="H30" s="361"/>
      <c r="I30" s="393"/>
      <c r="J30" s="362"/>
      <c r="K30" s="362"/>
      <c r="L30" s="394">
        <v>5.0400000000000002E-3</v>
      </c>
      <c r="M30" s="394">
        <v>8.6400000000000001E-3</v>
      </c>
      <c r="N30" s="395">
        <v>1.008E-2</v>
      </c>
    </row>
    <row r="31" spans="1:14" x14ac:dyDescent="0.25">
      <c r="A31" s="358"/>
      <c r="B31" s="392" t="s">
        <v>2924</v>
      </c>
      <c r="C31" s="359"/>
      <c r="D31" s="360"/>
      <c r="E31" s="361"/>
      <c r="F31" s="360"/>
      <c r="G31" s="362"/>
      <c r="H31" s="361"/>
      <c r="I31" s="393"/>
      <c r="J31" s="362"/>
      <c r="K31" s="362"/>
      <c r="L31" s="394">
        <v>0.10332</v>
      </c>
      <c r="M31" s="394">
        <v>9.5400000000000013E-2</v>
      </c>
      <c r="N31" s="395">
        <v>8.5680000000000006E-2</v>
      </c>
    </row>
    <row r="32" spans="1:14" x14ac:dyDescent="0.25">
      <c r="A32" s="358"/>
      <c r="B32" s="392" t="s">
        <v>2925</v>
      </c>
      <c r="C32" s="359"/>
      <c r="D32" s="360"/>
      <c r="E32" s="361"/>
      <c r="F32" s="360"/>
      <c r="G32" s="362"/>
      <c r="H32" s="361"/>
      <c r="I32" s="393"/>
      <c r="J32" s="362"/>
      <c r="K32" s="362"/>
      <c r="L32" s="394">
        <v>0.29196</v>
      </c>
      <c r="M32" s="394">
        <v>0.42192000000000002</v>
      </c>
      <c r="N32" s="395">
        <v>0.39276</v>
      </c>
    </row>
    <row r="33" spans="1:14" x14ac:dyDescent="0.25">
      <c r="A33" s="358"/>
      <c r="B33" s="392" t="s">
        <v>2926</v>
      </c>
      <c r="C33" s="359"/>
      <c r="D33" s="360"/>
      <c r="E33" s="361"/>
      <c r="F33" s="360"/>
      <c r="G33" s="362"/>
      <c r="H33" s="361"/>
      <c r="I33" s="393"/>
      <c r="J33" s="362"/>
      <c r="K33" s="362"/>
      <c r="L33" s="394">
        <v>0.21708000000000002</v>
      </c>
      <c r="M33" s="394">
        <v>0.31427999999999995</v>
      </c>
      <c r="N33" s="395">
        <v>0.31751999999999997</v>
      </c>
    </row>
    <row r="34" spans="1:14" x14ac:dyDescent="0.25">
      <c r="A34" s="358"/>
      <c r="B34" s="392" t="s">
        <v>2927</v>
      </c>
      <c r="C34" s="359"/>
      <c r="D34" s="360"/>
      <c r="E34" s="361"/>
      <c r="F34" s="360"/>
      <c r="G34" s="362"/>
      <c r="H34" s="361"/>
      <c r="I34" s="393"/>
      <c r="J34" s="362"/>
      <c r="K34" s="362"/>
      <c r="L34" s="394">
        <v>0.59039999999999992</v>
      </c>
      <c r="M34" s="394">
        <v>1.02996</v>
      </c>
      <c r="N34" s="395">
        <v>0.84275999999999995</v>
      </c>
    </row>
    <row r="35" spans="1:14" x14ac:dyDescent="0.25">
      <c r="A35" s="358"/>
      <c r="B35" s="392" t="s">
        <v>2928</v>
      </c>
      <c r="C35" s="359"/>
      <c r="D35" s="360"/>
      <c r="E35" s="361"/>
      <c r="F35" s="360"/>
      <c r="G35" s="362"/>
      <c r="H35" s="361"/>
      <c r="I35" s="393"/>
      <c r="J35" s="362"/>
      <c r="K35" s="362"/>
      <c r="L35" s="394">
        <v>0.17460000000000001</v>
      </c>
      <c r="M35" s="394">
        <v>0.25163999999999997</v>
      </c>
      <c r="N35" s="395">
        <v>0.21096000000000001</v>
      </c>
    </row>
    <row r="36" spans="1:14" x14ac:dyDescent="0.25">
      <c r="A36" s="366"/>
      <c r="B36" s="392" t="s">
        <v>2929</v>
      </c>
      <c r="C36" s="367"/>
      <c r="D36" s="368"/>
      <c r="E36" s="369"/>
      <c r="F36" s="368"/>
      <c r="G36" s="370"/>
      <c r="H36" s="369"/>
      <c r="I36" s="396"/>
      <c r="J36" s="370"/>
      <c r="K36" s="370"/>
      <c r="L36" s="397">
        <v>0.35387999999999997</v>
      </c>
      <c r="M36" s="397">
        <v>0.53603999999999996</v>
      </c>
      <c r="N36" s="398">
        <v>0.25992000000000004</v>
      </c>
    </row>
    <row r="37" spans="1:14" x14ac:dyDescent="0.25">
      <c r="A37" s="347" t="s">
        <v>2930</v>
      </c>
      <c r="B37" s="392" t="s">
        <v>2931</v>
      </c>
      <c r="C37" s="349">
        <v>3</v>
      </c>
      <c r="D37" s="350">
        <v>0.3</v>
      </c>
      <c r="E37" s="385">
        <v>48.4</v>
      </c>
      <c r="F37" s="350"/>
      <c r="G37" s="352"/>
      <c r="H37" s="353"/>
      <c r="I37" s="399">
        <v>6</v>
      </c>
      <c r="J37" s="355">
        <v>45</v>
      </c>
      <c r="K37" s="385">
        <v>49.7</v>
      </c>
      <c r="L37" s="390">
        <v>0.19519999999999998</v>
      </c>
      <c r="M37" s="390">
        <v>0.29819999999999997</v>
      </c>
      <c r="N37" s="391">
        <v>0.2364</v>
      </c>
    </row>
    <row r="38" spans="1:14" x14ac:dyDescent="0.25">
      <c r="A38" s="358"/>
      <c r="B38" s="392" t="s">
        <v>2932</v>
      </c>
      <c r="C38" s="359"/>
      <c r="D38" s="360"/>
      <c r="E38" s="386"/>
      <c r="F38" s="360"/>
      <c r="G38" s="362"/>
      <c r="H38" s="361"/>
      <c r="I38" s="400"/>
      <c r="J38" s="362"/>
      <c r="K38" s="386"/>
      <c r="L38" s="394">
        <v>2.46E-2</v>
      </c>
      <c r="M38" s="394">
        <v>3.3000000000000002E-2</v>
      </c>
      <c r="N38" s="395">
        <v>1.6800000000000002E-2</v>
      </c>
    </row>
    <row r="39" spans="1:14" x14ac:dyDescent="0.25">
      <c r="A39" s="358"/>
      <c r="B39" s="392" t="s">
        <v>2933</v>
      </c>
      <c r="C39" s="359"/>
      <c r="D39" s="360"/>
      <c r="E39" s="386"/>
      <c r="F39" s="360"/>
      <c r="G39" s="362"/>
      <c r="H39" s="361"/>
      <c r="I39" s="400"/>
      <c r="J39" s="362"/>
      <c r="K39" s="386"/>
      <c r="L39" s="394">
        <v>0.10640000000000001</v>
      </c>
      <c r="M39" s="394">
        <v>0.2402</v>
      </c>
      <c r="N39" s="395">
        <v>0.12620000000000001</v>
      </c>
    </row>
    <row r="40" spans="1:14" x14ac:dyDescent="0.25">
      <c r="A40" s="358"/>
      <c r="B40" s="392" t="s">
        <v>2934</v>
      </c>
      <c r="C40" s="359"/>
      <c r="D40" s="360"/>
      <c r="E40" s="386"/>
      <c r="F40" s="360"/>
      <c r="G40" s="362"/>
      <c r="H40" s="361"/>
      <c r="I40" s="400"/>
      <c r="J40" s="362"/>
      <c r="K40" s="386"/>
      <c r="L40" s="394">
        <v>6.0299999999999999E-2</v>
      </c>
      <c r="M40" s="394">
        <v>7.0800000000000002E-2</v>
      </c>
      <c r="N40" s="395">
        <v>8.0700000000000008E-2</v>
      </c>
    </row>
    <row r="41" spans="1:14" x14ac:dyDescent="0.25">
      <c r="A41" s="358"/>
      <c r="B41" s="392" t="s">
        <v>2935</v>
      </c>
      <c r="C41" s="359"/>
      <c r="D41" s="360"/>
      <c r="E41" s="386"/>
      <c r="F41" s="360"/>
      <c r="G41" s="362"/>
      <c r="H41" s="361"/>
      <c r="I41" s="400"/>
      <c r="J41" s="362"/>
      <c r="K41" s="386"/>
      <c r="L41" s="394">
        <v>3.9899999999999998E-2</v>
      </c>
      <c r="M41" s="394">
        <v>5.7000000000000002E-2</v>
      </c>
      <c r="N41" s="395">
        <v>3.78E-2</v>
      </c>
    </row>
    <row r="42" spans="1:14" x14ac:dyDescent="0.25">
      <c r="A42" s="358"/>
      <c r="B42" s="392" t="s">
        <v>2936</v>
      </c>
      <c r="C42" s="359"/>
      <c r="D42" s="360"/>
      <c r="E42" s="386"/>
      <c r="F42" s="360"/>
      <c r="G42" s="362"/>
      <c r="H42" s="361"/>
      <c r="I42" s="400"/>
      <c r="J42" s="362"/>
      <c r="K42" s="386"/>
      <c r="L42" s="394">
        <v>9.7299999999999998E-2</v>
      </c>
      <c r="M42" s="394">
        <v>8.7499999999999994E-2</v>
      </c>
      <c r="N42" s="395">
        <v>9.8799999999999999E-2</v>
      </c>
    </row>
    <row r="43" spans="1:14" x14ac:dyDescent="0.25">
      <c r="A43" s="358"/>
      <c r="B43" s="392" t="s">
        <v>2937</v>
      </c>
      <c r="C43" s="359"/>
      <c r="D43" s="360"/>
      <c r="E43" s="386"/>
      <c r="F43" s="360"/>
      <c r="G43" s="362"/>
      <c r="H43" s="361"/>
      <c r="I43" s="400"/>
      <c r="J43" s="362"/>
      <c r="K43" s="386"/>
      <c r="L43" s="394">
        <v>0.1346</v>
      </c>
      <c r="M43" s="394">
        <v>0.17880000000000001</v>
      </c>
      <c r="N43" s="395">
        <v>0.2084</v>
      </c>
    </row>
    <row r="44" spans="1:14" x14ac:dyDescent="0.25">
      <c r="A44" s="358"/>
      <c r="B44" s="392" t="s">
        <v>2938</v>
      </c>
      <c r="C44" s="359"/>
      <c r="D44" s="360"/>
      <c r="E44" s="386"/>
      <c r="F44" s="360"/>
      <c r="G44" s="362"/>
      <c r="H44" s="361"/>
      <c r="I44" s="400"/>
      <c r="J44" s="362"/>
      <c r="K44" s="386"/>
      <c r="L44" s="394">
        <v>4.6500000000000005E-3</v>
      </c>
      <c r="M44" s="394">
        <v>1.95E-2</v>
      </c>
      <c r="N44" s="395">
        <v>9.75E-3</v>
      </c>
    </row>
    <row r="45" spans="1:14" x14ac:dyDescent="0.25">
      <c r="A45" s="358"/>
      <c r="B45" s="392" t="s">
        <v>2939</v>
      </c>
      <c r="C45" s="359"/>
      <c r="D45" s="360"/>
      <c r="E45" s="386"/>
      <c r="F45" s="360"/>
      <c r="G45" s="362"/>
      <c r="H45" s="361"/>
      <c r="I45" s="400"/>
      <c r="J45" s="362"/>
      <c r="K45" s="386"/>
      <c r="L45" s="394">
        <v>9.7799999999999998E-2</v>
      </c>
      <c r="M45" s="394">
        <v>0.18090000000000001</v>
      </c>
      <c r="N45" s="395">
        <v>9.509999999999999E-2</v>
      </c>
    </row>
    <row r="46" spans="1:14" x14ac:dyDescent="0.25">
      <c r="A46" s="358"/>
      <c r="B46" s="392" t="s">
        <v>2940</v>
      </c>
      <c r="C46" s="359"/>
      <c r="D46" s="360"/>
      <c r="E46" s="386"/>
      <c r="F46" s="360"/>
      <c r="G46" s="362"/>
      <c r="H46" s="361"/>
      <c r="I46" s="400"/>
      <c r="J46" s="362"/>
      <c r="K46" s="386"/>
      <c r="L46" s="394">
        <v>0.11259999999999999</v>
      </c>
      <c r="M46" s="394">
        <v>0.33460000000000001</v>
      </c>
      <c r="N46" s="395">
        <v>0.27239999999999998</v>
      </c>
    </row>
    <row r="47" spans="1:14" x14ac:dyDescent="0.25">
      <c r="A47" s="366"/>
      <c r="B47" s="392" t="s">
        <v>2941</v>
      </c>
      <c r="C47" s="367"/>
      <c r="D47" s="368"/>
      <c r="E47" s="387"/>
      <c r="F47" s="368"/>
      <c r="G47" s="370"/>
      <c r="H47" s="369"/>
      <c r="I47" s="381"/>
      <c r="J47" s="370"/>
      <c r="K47" s="387"/>
      <c r="L47" s="397">
        <v>6.0399999999999995E-2</v>
      </c>
      <c r="M47" s="397">
        <v>0.11159999999999999</v>
      </c>
      <c r="N47" s="398">
        <v>0.1216</v>
      </c>
    </row>
    <row r="48" spans="1:14" x14ac:dyDescent="0.25">
      <c r="A48" s="374" t="s">
        <v>2942</v>
      </c>
      <c r="B48" s="388" t="s">
        <v>2943</v>
      </c>
      <c r="C48" s="376">
        <v>4</v>
      </c>
      <c r="D48" s="377">
        <v>0.3</v>
      </c>
      <c r="E48" s="401">
        <v>48.3</v>
      </c>
      <c r="F48" s="377"/>
      <c r="G48" s="362"/>
      <c r="H48" s="361"/>
      <c r="I48" s="360"/>
      <c r="J48" s="363"/>
      <c r="K48" s="363"/>
      <c r="L48" s="390">
        <v>0.15759999999999999</v>
      </c>
      <c r="M48" s="390">
        <v>0.22640000000000002</v>
      </c>
      <c r="N48" s="391">
        <v>0.28520000000000001</v>
      </c>
    </row>
    <row r="49" spans="1:14" x14ac:dyDescent="0.25">
      <c r="A49" s="358"/>
      <c r="B49" s="392" t="s">
        <v>2944</v>
      </c>
      <c r="C49" s="359"/>
      <c r="D49" s="360"/>
      <c r="E49" s="386"/>
      <c r="F49" s="360"/>
      <c r="G49" s="362"/>
      <c r="H49" s="361"/>
      <c r="I49" s="360"/>
      <c r="J49" s="363"/>
      <c r="K49" s="363"/>
      <c r="L49" s="394">
        <v>0.28560000000000002</v>
      </c>
      <c r="M49" s="394">
        <v>0.39760000000000001</v>
      </c>
      <c r="N49" s="395">
        <v>0.39039999999999997</v>
      </c>
    </row>
    <row r="50" spans="1:14" x14ac:dyDescent="0.25">
      <c r="A50" s="358"/>
      <c r="B50" s="392" t="s">
        <v>2945</v>
      </c>
      <c r="C50" s="359"/>
      <c r="D50" s="360"/>
      <c r="E50" s="386"/>
      <c r="F50" s="360"/>
      <c r="G50" s="362"/>
      <c r="H50" s="361"/>
      <c r="I50" s="360"/>
      <c r="J50" s="363"/>
      <c r="K50" s="363"/>
      <c r="L50" s="394">
        <v>0.17280000000000001</v>
      </c>
      <c r="M50" s="394">
        <v>0.32080000000000003</v>
      </c>
      <c r="N50" s="395">
        <v>0.3236</v>
      </c>
    </row>
    <row r="51" spans="1:14" x14ac:dyDescent="0.25">
      <c r="A51" s="358"/>
      <c r="B51" s="392" t="s">
        <v>2946</v>
      </c>
      <c r="C51" s="359"/>
      <c r="D51" s="360"/>
      <c r="E51" s="386"/>
      <c r="F51" s="360"/>
      <c r="G51" s="362"/>
      <c r="H51" s="361"/>
      <c r="I51" s="360"/>
      <c r="J51" s="363"/>
      <c r="K51" s="363"/>
      <c r="L51" s="394">
        <v>0.94320000000000004</v>
      </c>
      <c r="M51" s="394">
        <v>1.4267999999999998</v>
      </c>
      <c r="N51" s="395">
        <v>1.7432000000000001</v>
      </c>
    </row>
    <row r="52" spans="1:14" x14ac:dyDescent="0.25">
      <c r="A52" s="358"/>
      <c r="B52" s="392" t="s">
        <v>2947</v>
      </c>
      <c r="C52" s="359"/>
      <c r="D52" s="360"/>
      <c r="E52" s="386"/>
      <c r="F52" s="360"/>
      <c r="G52" s="362"/>
      <c r="H52" s="361"/>
      <c r="I52" s="360"/>
      <c r="J52" s="363"/>
      <c r="K52" s="363"/>
      <c r="L52" s="394">
        <v>0.42360000000000003</v>
      </c>
      <c r="M52" s="394">
        <v>0.85199999999999998</v>
      </c>
      <c r="N52" s="395">
        <v>0.82199999999999995</v>
      </c>
    </row>
    <row r="53" spans="1:14" x14ac:dyDescent="0.25">
      <c r="A53" s="358"/>
      <c r="B53" s="392" t="s">
        <v>2948</v>
      </c>
      <c r="C53" s="359"/>
      <c r="D53" s="360"/>
      <c r="E53" s="386"/>
      <c r="F53" s="360"/>
      <c r="G53" s="362"/>
      <c r="H53" s="361"/>
      <c r="I53" s="360"/>
      <c r="J53" s="363"/>
      <c r="K53" s="363"/>
      <c r="L53" s="394">
        <v>1.72E-2</v>
      </c>
      <c r="M53" s="394">
        <v>8.0000000000000002E-3</v>
      </c>
      <c r="N53" s="395">
        <v>2E-3</v>
      </c>
    </row>
    <row r="54" spans="1:14" x14ac:dyDescent="0.25">
      <c r="A54" s="358"/>
      <c r="B54" s="392" t="s">
        <v>2949</v>
      </c>
      <c r="C54" s="359"/>
      <c r="D54" s="360"/>
      <c r="E54" s="386"/>
      <c r="F54" s="360"/>
      <c r="G54" s="362"/>
      <c r="H54" s="361"/>
      <c r="I54" s="360"/>
      <c r="J54" s="363"/>
      <c r="K54" s="363"/>
      <c r="L54" s="394">
        <v>0</v>
      </c>
      <c r="M54" s="394">
        <v>0</v>
      </c>
      <c r="N54" s="395">
        <v>0</v>
      </c>
    </row>
    <row r="55" spans="1:14" x14ac:dyDescent="0.25">
      <c r="A55" s="358"/>
      <c r="B55" s="392" t="s">
        <v>2950</v>
      </c>
      <c r="C55" s="359"/>
      <c r="D55" s="360"/>
      <c r="E55" s="386"/>
      <c r="F55" s="360"/>
      <c r="G55" s="362"/>
      <c r="H55" s="361"/>
      <c r="I55" s="360"/>
      <c r="J55" s="363"/>
      <c r="K55" s="363"/>
      <c r="L55" s="394">
        <v>0.34279999999999999</v>
      </c>
      <c r="M55" s="394">
        <v>0.64879999999999993</v>
      </c>
      <c r="N55" s="395">
        <v>0.48799999999999999</v>
      </c>
    </row>
    <row r="56" spans="1:14" x14ac:dyDescent="0.25">
      <c r="A56" s="358"/>
      <c r="B56" s="392" t="s">
        <v>2951</v>
      </c>
      <c r="C56" s="359"/>
      <c r="D56" s="360"/>
      <c r="E56" s="386"/>
      <c r="F56" s="360"/>
      <c r="G56" s="362"/>
      <c r="H56" s="361"/>
      <c r="I56" s="360"/>
      <c r="J56" s="363"/>
      <c r="K56" s="363"/>
      <c r="L56" s="394">
        <v>0.21719999999999998</v>
      </c>
      <c r="M56" s="394">
        <v>0.35399999999999998</v>
      </c>
      <c r="N56" s="395">
        <v>0.34560000000000002</v>
      </c>
    </row>
    <row r="57" spans="1:14" x14ac:dyDescent="0.25">
      <c r="A57" s="358"/>
      <c r="B57" s="392" t="s">
        <v>2952</v>
      </c>
      <c r="C57" s="359"/>
      <c r="D57" s="360"/>
      <c r="E57" s="386"/>
      <c r="F57" s="360"/>
      <c r="G57" s="362"/>
      <c r="H57" s="361"/>
      <c r="I57" s="360"/>
      <c r="J57" s="363"/>
      <c r="K57" s="363"/>
      <c r="L57" s="394">
        <v>8.5199999999999998E-2</v>
      </c>
      <c r="M57" s="394">
        <v>0.14580000000000001</v>
      </c>
      <c r="N57" s="395">
        <v>0.2112</v>
      </c>
    </row>
    <row r="58" spans="1:14" x14ac:dyDescent="0.25">
      <c r="A58" s="358"/>
      <c r="B58" s="392" t="s">
        <v>2953</v>
      </c>
      <c r="C58" s="359"/>
      <c r="D58" s="360"/>
      <c r="E58" s="386"/>
      <c r="F58" s="360"/>
      <c r="G58" s="362"/>
      <c r="H58" s="361"/>
      <c r="I58" s="360"/>
      <c r="J58" s="363"/>
      <c r="K58" s="363"/>
      <c r="L58" s="394">
        <v>0.61920000000000008</v>
      </c>
      <c r="M58" s="394">
        <v>1.4496</v>
      </c>
      <c r="N58" s="395">
        <v>1.1776</v>
      </c>
    </row>
    <row r="59" spans="1:14" x14ac:dyDescent="0.25">
      <c r="A59" s="358"/>
      <c r="B59" s="392" t="s">
        <v>2954</v>
      </c>
      <c r="C59" s="359"/>
      <c r="D59" s="360"/>
      <c r="E59" s="386"/>
      <c r="F59" s="360"/>
      <c r="G59" s="362"/>
      <c r="H59" s="361"/>
      <c r="I59" s="360"/>
      <c r="J59" s="363"/>
      <c r="K59" s="363"/>
      <c r="L59" s="394">
        <v>0.54239999999999999</v>
      </c>
      <c r="M59" s="394">
        <v>1.216</v>
      </c>
      <c r="N59" s="395">
        <v>1.1616</v>
      </c>
    </row>
    <row r="60" spans="1:14" x14ac:dyDescent="0.25">
      <c r="A60" s="358"/>
      <c r="B60" s="392" t="s">
        <v>2955</v>
      </c>
      <c r="C60" s="359"/>
      <c r="D60" s="360"/>
      <c r="E60" s="386"/>
      <c r="F60" s="360"/>
      <c r="G60" s="362"/>
      <c r="H60" s="361"/>
      <c r="I60" s="360"/>
      <c r="J60" s="363"/>
      <c r="K60" s="363"/>
      <c r="L60" s="394">
        <v>4.3999999999999997E-2</v>
      </c>
      <c r="M60" s="394">
        <v>0.10679999999999999</v>
      </c>
      <c r="N60" s="395">
        <v>6.4000000000000001E-2</v>
      </c>
    </row>
    <row r="61" spans="1:14" x14ac:dyDescent="0.25">
      <c r="A61" s="358"/>
      <c r="B61" s="392" t="s">
        <v>2956</v>
      </c>
      <c r="C61" s="359"/>
      <c r="D61" s="360"/>
      <c r="E61" s="386"/>
      <c r="F61" s="360"/>
      <c r="G61" s="362"/>
      <c r="H61" s="361"/>
      <c r="I61" s="360"/>
      <c r="J61" s="363"/>
      <c r="K61" s="363"/>
      <c r="L61" s="394">
        <v>0.21159999999999998</v>
      </c>
      <c r="M61" s="394">
        <v>0.52</v>
      </c>
      <c r="N61" s="395">
        <v>0.31519999999999998</v>
      </c>
    </row>
    <row r="62" spans="1:14" x14ac:dyDescent="0.25">
      <c r="A62" s="358"/>
      <c r="B62" s="392" t="s">
        <v>2957</v>
      </c>
      <c r="C62" s="359"/>
      <c r="D62" s="360"/>
      <c r="E62" s="386"/>
      <c r="F62" s="360"/>
      <c r="G62" s="362"/>
      <c r="H62" s="361"/>
      <c r="I62" s="360"/>
      <c r="J62" s="363"/>
      <c r="K62" s="363"/>
      <c r="L62" s="394">
        <v>0.57279999999999998</v>
      </c>
      <c r="M62" s="394">
        <v>1.2792000000000001</v>
      </c>
      <c r="N62" s="395">
        <v>1.2047999999999999</v>
      </c>
    </row>
    <row r="63" spans="1:14" x14ac:dyDescent="0.25">
      <c r="A63" s="358"/>
      <c r="B63" s="392" t="s">
        <v>2958</v>
      </c>
      <c r="C63" s="359"/>
      <c r="D63" s="360"/>
      <c r="E63" s="386"/>
      <c r="F63" s="360"/>
      <c r="G63" s="362"/>
      <c r="H63" s="361"/>
      <c r="I63" s="360"/>
      <c r="J63" s="363"/>
      <c r="K63" s="363"/>
      <c r="L63" s="394">
        <v>0.7632000000000001</v>
      </c>
      <c r="M63" s="394">
        <v>1.2167999999999999</v>
      </c>
      <c r="N63" s="395">
        <v>1.2552000000000001</v>
      </c>
    </row>
    <row r="64" spans="1:14" x14ac:dyDescent="0.25">
      <c r="A64" s="358"/>
      <c r="B64" s="392" t="s">
        <v>2959</v>
      </c>
      <c r="C64" s="359"/>
      <c r="D64" s="360"/>
      <c r="E64" s="386"/>
      <c r="F64" s="360"/>
      <c r="G64" s="362"/>
      <c r="H64" s="361"/>
      <c r="I64" s="360"/>
      <c r="J64" s="363"/>
      <c r="K64" s="363"/>
      <c r="L64" s="394">
        <v>0.44719999999999999</v>
      </c>
      <c r="M64" s="394">
        <v>0.99839999999999995</v>
      </c>
      <c r="N64" s="395">
        <v>0.7592000000000001</v>
      </c>
    </row>
    <row r="65" spans="1:14" x14ac:dyDescent="0.25">
      <c r="A65" s="358"/>
      <c r="B65" s="392" t="s">
        <v>2960</v>
      </c>
      <c r="C65" s="359"/>
      <c r="D65" s="360"/>
      <c r="E65" s="386"/>
      <c r="F65" s="360"/>
      <c r="G65" s="362"/>
      <c r="H65" s="361"/>
      <c r="I65" s="360"/>
      <c r="J65" s="363"/>
      <c r="K65" s="363"/>
      <c r="L65" s="394">
        <v>5.9200000000000003E-2</v>
      </c>
      <c r="M65" s="394">
        <v>0.19359999999999999</v>
      </c>
      <c r="N65" s="395">
        <v>0.15919999999999998</v>
      </c>
    </row>
    <row r="66" spans="1:14" x14ac:dyDescent="0.25">
      <c r="A66" s="358"/>
      <c r="B66" s="392" t="s">
        <v>2961</v>
      </c>
      <c r="C66" s="359"/>
      <c r="D66" s="360"/>
      <c r="E66" s="386"/>
      <c r="F66" s="360"/>
      <c r="G66" s="362"/>
      <c r="H66" s="361"/>
      <c r="I66" s="360"/>
      <c r="J66" s="363"/>
      <c r="K66" s="363"/>
      <c r="L66" s="394">
        <v>0.26280000000000003</v>
      </c>
      <c r="M66" s="394">
        <v>0.43560000000000004</v>
      </c>
      <c r="N66" s="395">
        <v>0.46800000000000003</v>
      </c>
    </row>
    <row r="67" spans="1:14" x14ac:dyDescent="0.25">
      <c r="A67" s="358"/>
      <c r="B67" s="392" t="s">
        <v>2962</v>
      </c>
      <c r="C67" s="359"/>
      <c r="D67" s="360"/>
      <c r="E67" s="386"/>
      <c r="F67" s="360"/>
      <c r="G67" s="362"/>
      <c r="H67" s="361"/>
      <c r="I67" s="360"/>
      <c r="J67" s="363"/>
      <c r="K67" s="363"/>
      <c r="L67" s="394">
        <v>0.14599999999999999</v>
      </c>
      <c r="M67" s="394">
        <v>0.3644</v>
      </c>
      <c r="N67" s="395">
        <v>0.27079999999999999</v>
      </c>
    </row>
    <row r="68" spans="1:14" x14ac:dyDescent="0.25">
      <c r="A68" s="358"/>
      <c r="B68" s="392" t="s">
        <v>2963</v>
      </c>
      <c r="C68" s="359"/>
      <c r="D68" s="360"/>
      <c r="E68" s="386"/>
      <c r="F68" s="360"/>
      <c r="G68" s="362"/>
      <c r="H68" s="361"/>
      <c r="I68" s="360"/>
      <c r="J68" s="363"/>
      <c r="K68" s="363"/>
      <c r="L68" s="394">
        <v>0.1376</v>
      </c>
      <c r="M68" s="394">
        <v>0.2452</v>
      </c>
      <c r="N68" s="395">
        <v>0.27160000000000001</v>
      </c>
    </row>
    <row r="69" spans="1:14" x14ac:dyDescent="0.25">
      <c r="A69" s="366"/>
      <c r="B69" s="392" t="s">
        <v>2964</v>
      </c>
      <c r="C69" s="367"/>
      <c r="D69" s="368"/>
      <c r="E69" s="387"/>
      <c r="F69" s="368"/>
      <c r="G69" s="370"/>
      <c r="H69" s="369"/>
      <c r="I69" s="368"/>
      <c r="J69" s="371"/>
      <c r="K69" s="371"/>
      <c r="L69" s="397">
        <v>0.49199999999999999</v>
      </c>
      <c r="M69" s="397">
        <v>1.0067999999999999</v>
      </c>
      <c r="N69" s="398">
        <v>1.0056</v>
      </c>
    </row>
    <row r="70" spans="1:14" x14ac:dyDescent="0.25">
      <c r="A70" s="374" t="s">
        <v>2965</v>
      </c>
      <c r="B70" s="388" t="s">
        <v>2966</v>
      </c>
      <c r="C70" s="376">
        <v>5</v>
      </c>
      <c r="D70" s="377">
        <v>0.3</v>
      </c>
      <c r="E70" s="378">
        <v>48.2</v>
      </c>
      <c r="F70" s="377"/>
      <c r="G70" s="362"/>
      <c r="H70" s="361"/>
      <c r="I70" s="377">
        <v>6</v>
      </c>
      <c r="J70" s="363">
        <v>45</v>
      </c>
      <c r="K70" s="401">
        <v>49.7</v>
      </c>
      <c r="L70" s="390">
        <v>0.98070000000000002</v>
      </c>
      <c r="M70" s="390">
        <v>1.4049</v>
      </c>
      <c r="N70" s="391">
        <v>1.3460999999999999</v>
      </c>
    </row>
    <row r="71" spans="1:14" x14ac:dyDescent="0.25">
      <c r="A71" s="358"/>
      <c r="B71" s="392" t="s">
        <v>2967</v>
      </c>
      <c r="C71" s="359"/>
      <c r="D71" s="360"/>
      <c r="E71" s="361"/>
      <c r="F71" s="360"/>
      <c r="G71" s="362"/>
      <c r="H71" s="361"/>
      <c r="I71" s="360"/>
      <c r="J71" s="362"/>
      <c r="K71" s="386"/>
      <c r="L71" s="394">
        <v>0.504</v>
      </c>
      <c r="M71" s="394">
        <v>0.77489999999999992</v>
      </c>
      <c r="N71" s="395">
        <v>0.56910000000000005</v>
      </c>
    </row>
    <row r="72" spans="1:14" x14ac:dyDescent="0.25">
      <c r="A72" s="358"/>
      <c r="B72" s="392" t="s">
        <v>2968</v>
      </c>
      <c r="C72" s="359"/>
      <c r="D72" s="360"/>
      <c r="E72" s="361"/>
      <c r="F72" s="360"/>
      <c r="G72" s="362"/>
      <c r="H72" s="361"/>
      <c r="I72" s="360"/>
      <c r="J72" s="362"/>
      <c r="K72" s="386"/>
      <c r="L72" s="394">
        <v>0.20369999999999999</v>
      </c>
      <c r="M72" s="394">
        <v>0.32339999999999997</v>
      </c>
      <c r="N72" s="395">
        <v>0.25619999999999998</v>
      </c>
    </row>
    <row r="73" spans="1:14" x14ac:dyDescent="0.25">
      <c r="A73" s="366"/>
      <c r="B73" s="392" t="s">
        <v>2969</v>
      </c>
      <c r="C73" s="367"/>
      <c r="D73" s="368"/>
      <c r="E73" s="369"/>
      <c r="F73" s="368"/>
      <c r="G73" s="370"/>
      <c r="H73" s="369"/>
      <c r="I73" s="368"/>
      <c r="J73" s="370"/>
      <c r="K73" s="387"/>
      <c r="L73" s="397">
        <v>0.75179999999999991</v>
      </c>
      <c r="M73" s="397">
        <v>1.2852000000000001</v>
      </c>
      <c r="N73" s="398">
        <v>1.113</v>
      </c>
    </row>
    <row r="74" spans="1:14" x14ac:dyDescent="0.25">
      <c r="A74" s="374" t="s">
        <v>2908</v>
      </c>
      <c r="B74" s="375" t="s">
        <v>2970</v>
      </c>
      <c r="C74" s="376">
        <v>5</v>
      </c>
      <c r="D74" s="377">
        <v>0.3</v>
      </c>
      <c r="E74" s="378">
        <v>48.2</v>
      </c>
      <c r="F74" s="377"/>
      <c r="G74" s="362"/>
      <c r="H74" s="361"/>
      <c r="I74" s="377">
        <v>8</v>
      </c>
      <c r="J74" s="363">
        <v>15</v>
      </c>
      <c r="K74" s="401">
        <v>49.8</v>
      </c>
      <c r="L74" s="356">
        <v>0.11999999999999744</v>
      </c>
      <c r="M74" s="356">
        <v>0.23999999999999488</v>
      </c>
      <c r="N74" s="357">
        <v>0.17999999999999616</v>
      </c>
    </row>
    <row r="75" spans="1:14" x14ac:dyDescent="0.25">
      <c r="A75" s="358"/>
      <c r="B75" s="348" t="s">
        <v>2971</v>
      </c>
      <c r="C75" s="359"/>
      <c r="D75" s="360"/>
      <c r="E75" s="361"/>
      <c r="F75" s="360"/>
      <c r="G75" s="362"/>
      <c r="H75" s="361"/>
      <c r="I75" s="360"/>
      <c r="J75" s="362"/>
      <c r="K75" s="386"/>
      <c r="L75" s="364">
        <v>8.00000000000054E-2</v>
      </c>
      <c r="M75" s="364">
        <v>0.32000000000000028</v>
      </c>
      <c r="N75" s="365">
        <v>0.16000000000000369</v>
      </c>
    </row>
    <row r="76" spans="1:14" x14ac:dyDescent="0.25">
      <c r="A76" s="358"/>
      <c r="B76" s="348" t="s">
        <v>2972</v>
      </c>
      <c r="C76" s="359"/>
      <c r="D76" s="360"/>
      <c r="E76" s="361"/>
      <c r="F76" s="360"/>
      <c r="G76" s="362"/>
      <c r="H76" s="361"/>
      <c r="I76" s="360"/>
      <c r="J76" s="362"/>
      <c r="K76" s="386"/>
      <c r="L76" s="364">
        <v>0.90000000000000213</v>
      </c>
      <c r="M76" s="364">
        <v>1.6200000000000028</v>
      </c>
      <c r="N76" s="365">
        <v>1.6799999999999962</v>
      </c>
    </row>
    <row r="77" spans="1:14" x14ac:dyDescent="0.25">
      <c r="A77" s="358"/>
      <c r="B77" s="348" t="s">
        <v>2973</v>
      </c>
      <c r="C77" s="359"/>
      <c r="D77" s="360"/>
      <c r="E77" s="361"/>
      <c r="F77" s="360"/>
      <c r="G77" s="362"/>
      <c r="H77" s="361"/>
      <c r="I77" s="360"/>
      <c r="J77" s="362"/>
      <c r="K77" s="386"/>
      <c r="L77" s="364">
        <v>0.35999999999999766</v>
      </c>
      <c r="M77" s="364">
        <v>0.72000000000000064</v>
      </c>
      <c r="N77" s="365">
        <v>0.77999999999999414</v>
      </c>
    </row>
    <row r="78" spans="1:14" x14ac:dyDescent="0.25">
      <c r="A78" s="358"/>
      <c r="B78" s="348" t="s">
        <v>2974</v>
      </c>
      <c r="C78" s="359"/>
      <c r="D78" s="360"/>
      <c r="E78" s="361"/>
      <c r="F78" s="360"/>
      <c r="G78" s="362"/>
      <c r="H78" s="361"/>
      <c r="I78" s="360"/>
      <c r="J78" s="362"/>
      <c r="K78" s="386"/>
      <c r="L78" s="364">
        <v>0.65999999999999659</v>
      </c>
      <c r="M78" s="364">
        <v>1.139999999999997</v>
      </c>
      <c r="N78" s="365">
        <v>1.139999999999997</v>
      </c>
    </row>
    <row r="79" spans="1:14" x14ac:dyDescent="0.25">
      <c r="A79" s="358"/>
      <c r="B79" s="348" t="s">
        <v>2975</v>
      </c>
      <c r="C79" s="359"/>
      <c r="D79" s="360"/>
      <c r="E79" s="361"/>
      <c r="F79" s="360"/>
      <c r="G79" s="362"/>
      <c r="H79" s="361"/>
      <c r="I79" s="360"/>
      <c r="J79" s="362"/>
      <c r="K79" s="386"/>
      <c r="L79" s="364">
        <v>5.9999999999998721E-2</v>
      </c>
      <c r="M79" s="364">
        <v>0.18000000000000682</v>
      </c>
      <c r="N79" s="365">
        <v>0.11999999999999744</v>
      </c>
    </row>
    <row r="80" spans="1:14" x14ac:dyDescent="0.25">
      <c r="A80" s="358"/>
      <c r="B80" s="348" t="s">
        <v>2976</v>
      </c>
      <c r="C80" s="359"/>
      <c r="D80" s="360"/>
      <c r="E80" s="361"/>
      <c r="F80" s="360"/>
      <c r="G80" s="362"/>
      <c r="H80" s="361"/>
      <c r="I80" s="360"/>
      <c r="J80" s="362"/>
      <c r="K80" s="386"/>
      <c r="L80" s="364">
        <v>0.48000000000000048</v>
      </c>
      <c r="M80" s="364">
        <v>0.90000000000000213</v>
      </c>
      <c r="N80" s="365">
        <v>0.96000000000000096</v>
      </c>
    </row>
    <row r="81" spans="1:14" x14ac:dyDescent="0.25">
      <c r="A81" s="358"/>
      <c r="B81" s="348" t="s">
        <v>2977</v>
      </c>
      <c r="C81" s="359"/>
      <c r="D81" s="360"/>
      <c r="E81" s="361"/>
      <c r="F81" s="360"/>
      <c r="G81" s="362"/>
      <c r="H81" s="361"/>
      <c r="I81" s="360"/>
      <c r="J81" s="362"/>
      <c r="K81" s="386"/>
      <c r="L81" s="364">
        <v>0</v>
      </c>
      <c r="M81" s="364">
        <v>0</v>
      </c>
      <c r="N81" s="365">
        <v>0</v>
      </c>
    </row>
    <row r="82" spans="1:14" x14ac:dyDescent="0.25">
      <c r="A82" s="358"/>
      <c r="B82" s="348" t="s">
        <v>2978</v>
      </c>
      <c r="C82" s="359"/>
      <c r="D82" s="360"/>
      <c r="E82" s="361"/>
      <c r="F82" s="360"/>
      <c r="G82" s="362"/>
      <c r="H82" s="361"/>
      <c r="I82" s="360"/>
      <c r="J82" s="362"/>
      <c r="K82" s="386"/>
      <c r="L82" s="364">
        <v>0.60000000000000053</v>
      </c>
      <c r="M82" s="364">
        <v>1.2599999999999998</v>
      </c>
      <c r="N82" s="365">
        <v>1.0800000000000036</v>
      </c>
    </row>
    <row r="83" spans="1:14" x14ac:dyDescent="0.25">
      <c r="A83" s="366"/>
      <c r="B83" s="348" t="s">
        <v>2979</v>
      </c>
      <c r="C83" s="367"/>
      <c r="D83" s="368"/>
      <c r="E83" s="369"/>
      <c r="F83" s="368"/>
      <c r="G83" s="370"/>
      <c r="H83" s="369"/>
      <c r="I83" s="368"/>
      <c r="J83" s="370"/>
      <c r="K83" s="387"/>
      <c r="L83" s="372">
        <v>0</v>
      </c>
      <c r="M83" s="372">
        <v>0</v>
      </c>
      <c r="N83" s="373">
        <v>7.9999999999998295E-2</v>
      </c>
    </row>
    <row r="84" spans="1:14" x14ac:dyDescent="0.25">
      <c r="A84" s="347" t="s">
        <v>2965</v>
      </c>
      <c r="B84" s="392" t="s">
        <v>2980</v>
      </c>
      <c r="C84" s="350">
        <v>6</v>
      </c>
      <c r="D84" s="350">
        <v>0.3</v>
      </c>
      <c r="E84" s="351">
        <v>48.1</v>
      </c>
      <c r="F84" s="350">
        <v>3</v>
      </c>
      <c r="G84" s="355">
        <v>30</v>
      </c>
      <c r="H84" s="351">
        <v>48.9</v>
      </c>
      <c r="I84" s="350"/>
      <c r="J84" s="355"/>
      <c r="K84" s="355"/>
      <c r="L84" s="390">
        <v>0.93720000000000003</v>
      </c>
      <c r="M84" s="390">
        <v>1.1616</v>
      </c>
      <c r="N84" s="391">
        <v>1.0692000000000002</v>
      </c>
    </row>
    <row r="85" spans="1:14" x14ac:dyDescent="0.25">
      <c r="A85" s="366"/>
      <c r="B85" s="392" t="s">
        <v>2981</v>
      </c>
      <c r="C85" s="368"/>
      <c r="D85" s="368"/>
      <c r="E85" s="369"/>
      <c r="F85" s="368"/>
      <c r="G85" s="370"/>
      <c r="H85" s="369"/>
      <c r="I85" s="368"/>
      <c r="J85" s="370"/>
      <c r="K85" s="370"/>
      <c r="L85" s="397">
        <v>3.5375999999999999</v>
      </c>
      <c r="M85" s="397">
        <v>6.7584</v>
      </c>
      <c r="N85" s="398">
        <v>5.9136000000000006</v>
      </c>
    </row>
    <row r="86" spans="1:14" x14ac:dyDescent="0.25">
      <c r="A86" s="347" t="s">
        <v>2982</v>
      </c>
      <c r="B86" s="348" t="s">
        <v>2983</v>
      </c>
      <c r="C86" s="350">
        <v>6</v>
      </c>
      <c r="D86" s="350">
        <v>0.3</v>
      </c>
      <c r="E86" s="351">
        <v>48.1</v>
      </c>
      <c r="F86" s="350">
        <v>6</v>
      </c>
      <c r="G86" s="355">
        <v>40</v>
      </c>
      <c r="H86" s="351">
        <v>48.8</v>
      </c>
      <c r="I86" s="350">
        <v>13</v>
      </c>
      <c r="J86" s="355">
        <v>40</v>
      </c>
      <c r="K86" s="385">
        <v>49.8</v>
      </c>
      <c r="L86" s="390">
        <v>6.5879999999999994E-2</v>
      </c>
      <c r="M86" s="390">
        <v>0.1278</v>
      </c>
      <c r="N86" s="391">
        <v>0.19512000000000002</v>
      </c>
    </row>
    <row r="87" spans="1:14" x14ac:dyDescent="0.25">
      <c r="A87" s="358"/>
      <c r="B87" s="392" t="s">
        <v>2984</v>
      </c>
      <c r="C87" s="360"/>
      <c r="D87" s="360"/>
      <c r="E87" s="361"/>
      <c r="F87" s="360"/>
      <c r="G87" s="362"/>
      <c r="H87" s="361"/>
      <c r="I87" s="360"/>
      <c r="J87" s="362"/>
      <c r="K87" s="386"/>
      <c r="L87" s="394">
        <v>9.8400000000000001E-2</v>
      </c>
      <c r="M87" s="394">
        <v>0.24959999999999999</v>
      </c>
      <c r="N87" s="395">
        <v>0.24048</v>
      </c>
    </row>
    <row r="88" spans="1:14" x14ac:dyDescent="0.25">
      <c r="A88" s="358"/>
      <c r="B88" s="348" t="s">
        <v>2985</v>
      </c>
      <c r="C88" s="360"/>
      <c r="D88" s="360"/>
      <c r="E88" s="361"/>
      <c r="F88" s="360"/>
      <c r="G88" s="362"/>
      <c r="H88" s="361"/>
      <c r="I88" s="360"/>
      <c r="J88" s="362"/>
      <c r="K88" s="386"/>
      <c r="L88" s="394">
        <v>5.4000000000000003E-3</v>
      </c>
      <c r="M88" s="394">
        <v>3.96E-3</v>
      </c>
      <c r="N88" s="395">
        <v>6.4800000000000005E-3</v>
      </c>
    </row>
    <row r="89" spans="1:14" x14ac:dyDescent="0.25">
      <c r="A89" s="358"/>
      <c r="B89" s="348" t="s">
        <v>2986</v>
      </c>
      <c r="C89" s="360"/>
      <c r="D89" s="360"/>
      <c r="E89" s="361"/>
      <c r="F89" s="360"/>
      <c r="G89" s="362"/>
      <c r="H89" s="361"/>
      <c r="I89" s="360"/>
      <c r="J89" s="362"/>
      <c r="K89" s="386"/>
      <c r="L89" s="394">
        <v>0.10764</v>
      </c>
      <c r="M89" s="394">
        <v>0.22031999999999999</v>
      </c>
      <c r="N89" s="395">
        <v>0.16416</v>
      </c>
    </row>
    <row r="90" spans="1:14" x14ac:dyDescent="0.25">
      <c r="A90" s="358"/>
      <c r="B90" s="348" t="s">
        <v>2987</v>
      </c>
      <c r="C90" s="360"/>
      <c r="D90" s="360"/>
      <c r="E90" s="361"/>
      <c r="F90" s="360"/>
      <c r="G90" s="362"/>
      <c r="H90" s="361"/>
      <c r="I90" s="360"/>
      <c r="J90" s="362"/>
      <c r="K90" s="386"/>
      <c r="L90" s="394">
        <v>0.13391999999999998</v>
      </c>
      <c r="M90" s="394">
        <v>0.21203999999999998</v>
      </c>
      <c r="N90" s="395">
        <v>0.13319999999999999</v>
      </c>
    </row>
    <row r="91" spans="1:14" x14ac:dyDescent="0.25">
      <c r="A91" s="358"/>
      <c r="B91" s="348" t="s">
        <v>2988</v>
      </c>
      <c r="C91" s="360"/>
      <c r="D91" s="360"/>
      <c r="E91" s="361"/>
      <c r="F91" s="360"/>
      <c r="G91" s="362"/>
      <c r="H91" s="361"/>
      <c r="I91" s="360"/>
      <c r="J91" s="362"/>
      <c r="K91" s="386"/>
      <c r="L91" s="394">
        <v>0.23183999999999999</v>
      </c>
      <c r="M91" s="394">
        <v>0.32148000000000004</v>
      </c>
      <c r="N91" s="395">
        <v>0.38375999999999999</v>
      </c>
    </row>
    <row r="92" spans="1:14" x14ac:dyDescent="0.25">
      <c r="A92" s="358"/>
      <c r="B92" s="348" t="s">
        <v>2989</v>
      </c>
      <c r="C92" s="360"/>
      <c r="D92" s="360"/>
      <c r="E92" s="361"/>
      <c r="F92" s="360"/>
      <c r="G92" s="362"/>
      <c r="H92" s="361"/>
      <c r="I92" s="360"/>
      <c r="J92" s="362"/>
      <c r="K92" s="386"/>
      <c r="L92" s="394">
        <v>0.44856000000000001</v>
      </c>
      <c r="M92" s="394">
        <v>0.61956</v>
      </c>
      <c r="N92" s="395">
        <v>0.90720000000000001</v>
      </c>
    </row>
    <row r="93" spans="1:14" x14ac:dyDescent="0.25">
      <c r="A93" s="358"/>
      <c r="B93" s="348" t="s">
        <v>2990</v>
      </c>
      <c r="C93" s="360"/>
      <c r="D93" s="360"/>
      <c r="E93" s="361"/>
      <c r="F93" s="360"/>
      <c r="G93" s="362"/>
      <c r="H93" s="361"/>
      <c r="I93" s="360"/>
      <c r="J93" s="362"/>
      <c r="K93" s="386"/>
      <c r="L93" s="394">
        <v>0.27864</v>
      </c>
      <c r="M93" s="394">
        <v>0.35711999999999999</v>
      </c>
      <c r="N93" s="395">
        <v>0.19763999999999998</v>
      </c>
    </row>
    <row r="94" spans="1:14" x14ac:dyDescent="0.25">
      <c r="A94" s="358"/>
      <c r="B94" s="348" t="s">
        <v>2991</v>
      </c>
      <c r="C94" s="360"/>
      <c r="D94" s="360"/>
      <c r="E94" s="361"/>
      <c r="F94" s="360"/>
      <c r="G94" s="362"/>
      <c r="H94" s="361"/>
      <c r="I94" s="360"/>
      <c r="J94" s="362"/>
      <c r="K94" s="386"/>
      <c r="L94" s="394">
        <v>0.37404000000000004</v>
      </c>
      <c r="M94" s="394">
        <v>0.62172000000000005</v>
      </c>
      <c r="N94" s="395">
        <v>0.65051999999999999</v>
      </c>
    </row>
    <row r="95" spans="1:14" x14ac:dyDescent="0.25">
      <c r="A95" s="358"/>
      <c r="B95" s="348" t="s">
        <v>2992</v>
      </c>
      <c r="C95" s="360"/>
      <c r="D95" s="360"/>
      <c r="E95" s="361"/>
      <c r="F95" s="360"/>
      <c r="G95" s="362"/>
      <c r="H95" s="361"/>
      <c r="I95" s="360"/>
      <c r="J95" s="362"/>
      <c r="K95" s="386"/>
      <c r="L95" s="394">
        <v>8.8800000000000004E-2</v>
      </c>
      <c r="M95" s="394">
        <v>0.13775999999999999</v>
      </c>
      <c r="N95" s="395">
        <v>0.16224</v>
      </c>
    </row>
    <row r="96" spans="1:14" x14ac:dyDescent="0.25">
      <c r="A96" s="366"/>
      <c r="B96" s="348" t="s">
        <v>2993</v>
      </c>
      <c r="C96" s="368"/>
      <c r="D96" s="368"/>
      <c r="E96" s="369"/>
      <c r="F96" s="368"/>
      <c r="G96" s="370"/>
      <c r="H96" s="369"/>
      <c r="I96" s="368"/>
      <c r="J96" s="370"/>
      <c r="K96" s="387"/>
      <c r="L96" s="397">
        <v>0.19224000000000002</v>
      </c>
      <c r="M96" s="397">
        <v>0.31319999999999998</v>
      </c>
      <c r="N96" s="398">
        <v>0.24768000000000001</v>
      </c>
    </row>
    <row r="97" spans="1:14" x14ac:dyDescent="0.25">
      <c r="A97" s="374" t="s">
        <v>2994</v>
      </c>
      <c r="B97" s="375" t="s">
        <v>2995</v>
      </c>
      <c r="C97" s="402">
        <v>7</v>
      </c>
      <c r="D97" s="377">
        <v>0.3</v>
      </c>
      <c r="E97" s="378">
        <v>48</v>
      </c>
      <c r="F97" s="379">
        <v>7</v>
      </c>
      <c r="G97" s="363">
        <v>45</v>
      </c>
      <c r="H97" s="401">
        <v>48.8</v>
      </c>
      <c r="I97" s="363">
        <v>5</v>
      </c>
      <c r="J97" s="363">
        <v>15</v>
      </c>
      <c r="K97" s="401">
        <v>49.7</v>
      </c>
      <c r="L97" s="356">
        <v>2.3540999999999999</v>
      </c>
      <c r="M97" s="356">
        <v>3.2025000000000001</v>
      </c>
      <c r="N97" s="357">
        <v>3.0890999999999997</v>
      </c>
    </row>
    <row r="98" spans="1:14" x14ac:dyDescent="0.25">
      <c r="A98" s="358"/>
      <c r="B98" s="348" t="s">
        <v>2996</v>
      </c>
      <c r="C98" s="403"/>
      <c r="D98" s="360"/>
      <c r="E98" s="361"/>
      <c r="F98" s="400"/>
      <c r="G98" s="362"/>
      <c r="H98" s="386"/>
      <c r="I98" s="362"/>
      <c r="J98" s="362"/>
      <c r="K98" s="386"/>
      <c r="L98" s="364">
        <v>1.7472000000000001</v>
      </c>
      <c r="M98" s="364">
        <v>2.3079000000000001</v>
      </c>
      <c r="N98" s="365">
        <v>1.9215</v>
      </c>
    </row>
    <row r="99" spans="1:14" x14ac:dyDescent="0.25">
      <c r="A99" s="358"/>
      <c r="B99" s="348" t="s">
        <v>2997</v>
      </c>
      <c r="C99" s="403"/>
      <c r="D99" s="360"/>
      <c r="E99" s="361"/>
      <c r="F99" s="400"/>
      <c r="G99" s="362"/>
      <c r="H99" s="386"/>
      <c r="I99" s="362"/>
      <c r="J99" s="362"/>
      <c r="K99" s="386"/>
      <c r="L99" s="364">
        <v>0.79170000000000007</v>
      </c>
      <c r="M99" s="364">
        <v>0.99539999999999995</v>
      </c>
      <c r="N99" s="365">
        <v>1.0520999999999998</v>
      </c>
    </row>
    <row r="100" spans="1:14" x14ac:dyDescent="0.25">
      <c r="A100" s="366"/>
      <c r="B100" s="348" t="s">
        <v>2998</v>
      </c>
      <c r="C100" s="404"/>
      <c r="D100" s="368"/>
      <c r="E100" s="369"/>
      <c r="F100" s="381"/>
      <c r="G100" s="370"/>
      <c r="H100" s="387"/>
      <c r="I100" s="370"/>
      <c r="J100" s="370"/>
      <c r="K100" s="387"/>
      <c r="L100" s="372">
        <v>0.31919999999999998</v>
      </c>
      <c r="M100" s="372">
        <v>0.40739999999999998</v>
      </c>
      <c r="N100" s="373">
        <v>0.44730000000000003</v>
      </c>
    </row>
    <row r="101" spans="1:14" x14ac:dyDescent="0.25">
      <c r="A101" s="405" t="s">
        <v>2999</v>
      </c>
      <c r="B101" s="388" t="s">
        <v>3000</v>
      </c>
      <c r="C101" s="406">
        <v>8</v>
      </c>
      <c r="D101" s="406">
        <v>0.3</v>
      </c>
      <c r="E101" s="407">
        <v>47.9</v>
      </c>
      <c r="F101" s="406">
        <v>5</v>
      </c>
      <c r="G101" s="371">
        <v>35</v>
      </c>
      <c r="H101" s="408">
        <v>48.8</v>
      </c>
      <c r="I101" s="371"/>
      <c r="J101" s="371"/>
      <c r="K101" s="371"/>
      <c r="L101" s="504">
        <v>0.67100000000000004</v>
      </c>
      <c r="M101" s="397">
        <v>2.6949999999999998</v>
      </c>
      <c r="N101" s="398">
        <v>2.2549999999999999</v>
      </c>
    </row>
    <row r="102" spans="1:14" x14ac:dyDescent="0.25">
      <c r="A102" s="347" t="s">
        <v>2982</v>
      </c>
      <c r="B102" s="348" t="s">
        <v>3001</v>
      </c>
      <c r="C102" s="350">
        <v>8</v>
      </c>
      <c r="D102" s="350">
        <v>0.3</v>
      </c>
      <c r="E102" s="351">
        <v>47.9</v>
      </c>
      <c r="F102" s="350">
        <v>5</v>
      </c>
      <c r="G102" s="355">
        <v>35</v>
      </c>
      <c r="H102" s="385">
        <v>48.8</v>
      </c>
      <c r="I102" s="355">
        <v>11</v>
      </c>
      <c r="J102" s="355">
        <v>30</v>
      </c>
      <c r="K102" s="385">
        <v>49.8</v>
      </c>
      <c r="L102" s="390">
        <v>4.2119999999999998E-2</v>
      </c>
      <c r="M102" s="390">
        <v>0.26172000000000001</v>
      </c>
      <c r="N102" s="391">
        <v>4.4999999999999998E-2</v>
      </c>
    </row>
    <row r="103" spans="1:14" x14ac:dyDescent="0.25">
      <c r="A103" s="358"/>
      <c r="B103" s="348" t="s">
        <v>3002</v>
      </c>
      <c r="C103" s="360"/>
      <c r="D103" s="360"/>
      <c r="E103" s="361"/>
      <c r="F103" s="360"/>
      <c r="G103" s="362"/>
      <c r="H103" s="386"/>
      <c r="I103" s="362"/>
      <c r="J103" s="362"/>
      <c r="K103" s="386">
        <v>49.8</v>
      </c>
      <c r="L103" s="394">
        <v>0.56303999999999998</v>
      </c>
      <c r="M103" s="394">
        <v>1.1692799999999999</v>
      </c>
      <c r="N103" s="395">
        <v>0.60551999999999995</v>
      </c>
    </row>
    <row r="104" spans="1:14" x14ac:dyDescent="0.25">
      <c r="A104" s="358"/>
      <c r="B104" s="348" t="s">
        <v>3003</v>
      </c>
      <c r="C104" s="360"/>
      <c r="D104" s="360"/>
      <c r="E104" s="361"/>
      <c r="F104" s="360"/>
      <c r="G104" s="362"/>
      <c r="H104" s="386"/>
      <c r="I104" s="362"/>
      <c r="J104" s="362"/>
      <c r="K104" s="386">
        <v>49.8</v>
      </c>
      <c r="L104" s="394">
        <v>0.20196</v>
      </c>
      <c r="M104" s="394">
        <v>0.38951999999999998</v>
      </c>
      <c r="N104" s="395">
        <v>0.37080000000000002</v>
      </c>
    </row>
    <row r="105" spans="1:14" x14ac:dyDescent="0.25">
      <c r="A105" s="358"/>
      <c r="B105" s="348" t="s">
        <v>3004</v>
      </c>
      <c r="C105" s="360"/>
      <c r="D105" s="360"/>
      <c r="E105" s="361"/>
      <c r="F105" s="360"/>
      <c r="G105" s="362"/>
      <c r="H105" s="386"/>
      <c r="I105" s="362"/>
      <c r="J105" s="362"/>
      <c r="K105" s="386">
        <v>49.8</v>
      </c>
      <c r="L105" s="394">
        <v>0</v>
      </c>
      <c r="M105" s="394">
        <v>0</v>
      </c>
      <c r="N105" s="395">
        <v>0</v>
      </c>
    </row>
    <row r="106" spans="1:14" x14ac:dyDescent="0.25">
      <c r="A106" s="358"/>
      <c r="B106" s="348" t="s">
        <v>3005</v>
      </c>
      <c r="C106" s="360"/>
      <c r="D106" s="360"/>
      <c r="E106" s="361"/>
      <c r="F106" s="360"/>
      <c r="G106" s="362"/>
      <c r="H106" s="386"/>
      <c r="I106" s="362"/>
      <c r="J106" s="362"/>
      <c r="K106" s="386">
        <v>49.8</v>
      </c>
      <c r="L106" s="394">
        <v>4.6800000000000001E-3</v>
      </c>
      <c r="M106" s="394">
        <v>3.96E-3</v>
      </c>
      <c r="N106" s="395">
        <v>4.6800000000000001E-3</v>
      </c>
    </row>
    <row r="107" spans="1:14" x14ac:dyDescent="0.25">
      <c r="A107" s="358"/>
      <c r="B107" s="348" t="s">
        <v>3006</v>
      </c>
      <c r="C107" s="360"/>
      <c r="D107" s="360"/>
      <c r="E107" s="361"/>
      <c r="F107" s="360"/>
      <c r="G107" s="362"/>
      <c r="H107" s="386"/>
      <c r="I107" s="362"/>
      <c r="J107" s="362"/>
      <c r="K107" s="386">
        <v>49.8</v>
      </c>
      <c r="L107" s="394">
        <v>0.27576000000000001</v>
      </c>
      <c r="M107" s="394">
        <v>0.62315999999999994</v>
      </c>
      <c r="N107" s="395">
        <v>0.48743999999999998</v>
      </c>
    </row>
    <row r="108" spans="1:14" x14ac:dyDescent="0.25">
      <c r="A108" s="358"/>
      <c r="B108" s="348" t="s">
        <v>3007</v>
      </c>
      <c r="C108" s="360"/>
      <c r="D108" s="360"/>
      <c r="E108" s="361"/>
      <c r="F108" s="360"/>
      <c r="G108" s="362"/>
      <c r="H108" s="386"/>
      <c r="I108" s="362"/>
      <c r="J108" s="362"/>
      <c r="K108" s="386">
        <v>49.8</v>
      </c>
      <c r="L108" s="394">
        <v>0.32724000000000003</v>
      </c>
      <c r="M108" s="394">
        <v>0.69696000000000002</v>
      </c>
      <c r="N108" s="395">
        <v>0.45504</v>
      </c>
    </row>
    <row r="109" spans="1:14" x14ac:dyDescent="0.25">
      <c r="A109" s="358"/>
      <c r="B109" s="348" t="s">
        <v>3008</v>
      </c>
      <c r="C109" s="360"/>
      <c r="D109" s="360"/>
      <c r="E109" s="361"/>
      <c r="F109" s="360"/>
      <c r="G109" s="362"/>
      <c r="H109" s="386"/>
      <c r="I109" s="362"/>
      <c r="J109" s="362"/>
      <c r="K109" s="386">
        <v>49.8</v>
      </c>
      <c r="L109" s="394">
        <v>0.41652</v>
      </c>
      <c r="M109" s="394">
        <v>0.82799999999999996</v>
      </c>
      <c r="N109" s="395">
        <v>0.78552</v>
      </c>
    </row>
    <row r="110" spans="1:14" x14ac:dyDescent="0.25">
      <c r="A110" s="366"/>
      <c r="B110" s="392" t="s">
        <v>3009</v>
      </c>
      <c r="C110" s="368"/>
      <c r="D110" s="368"/>
      <c r="E110" s="369"/>
      <c r="F110" s="368"/>
      <c r="G110" s="370"/>
      <c r="H110" s="396"/>
      <c r="I110" s="370"/>
      <c r="J110" s="370"/>
      <c r="K110" s="387">
        <v>49.8</v>
      </c>
      <c r="L110" s="397">
        <v>0.66576000000000002</v>
      </c>
      <c r="M110" s="397">
        <v>0.33983999999999998</v>
      </c>
      <c r="N110" s="398">
        <v>6.1439999999999995E-2</v>
      </c>
    </row>
    <row r="111" spans="1:14" x14ac:dyDescent="0.25">
      <c r="A111" s="347" t="s">
        <v>3010</v>
      </c>
      <c r="B111" s="409" t="s">
        <v>3011</v>
      </c>
      <c r="C111" s="355">
        <v>9</v>
      </c>
      <c r="D111" s="355">
        <v>0.3</v>
      </c>
      <c r="E111" s="385">
        <v>47.8</v>
      </c>
      <c r="F111" s="355"/>
      <c r="G111" s="352"/>
      <c r="H111" s="410"/>
      <c r="I111" s="352"/>
      <c r="J111" s="355"/>
      <c r="K111" s="355"/>
      <c r="L111" s="356">
        <v>0.37775999999999998</v>
      </c>
      <c r="M111" s="356">
        <v>0.97296000000000005</v>
      </c>
      <c r="N111" s="357">
        <v>0.49151999999999996</v>
      </c>
    </row>
    <row r="112" spans="1:14" x14ac:dyDescent="0.25">
      <c r="A112" s="358"/>
      <c r="B112" s="409" t="s">
        <v>3012</v>
      </c>
      <c r="C112" s="362"/>
      <c r="D112" s="362"/>
      <c r="E112" s="386"/>
      <c r="F112" s="362"/>
      <c r="G112" s="362"/>
      <c r="H112" s="386"/>
      <c r="I112" s="362"/>
      <c r="J112" s="363"/>
      <c r="K112" s="363"/>
      <c r="L112" s="364">
        <v>0.32544000000000001</v>
      </c>
      <c r="M112" s="364">
        <v>0.57935999999999999</v>
      </c>
      <c r="N112" s="365">
        <v>0.58367999999999998</v>
      </c>
    </row>
    <row r="113" spans="1:14" x14ac:dyDescent="0.25">
      <c r="A113" s="358"/>
      <c r="B113" s="409" t="s">
        <v>3013</v>
      </c>
      <c r="C113" s="362"/>
      <c r="D113" s="362"/>
      <c r="E113" s="386"/>
      <c r="F113" s="362"/>
      <c r="G113" s="362"/>
      <c r="H113" s="386"/>
      <c r="I113" s="362"/>
      <c r="J113" s="363"/>
      <c r="K113" s="363"/>
      <c r="L113" s="364">
        <v>0.34320000000000001</v>
      </c>
      <c r="M113" s="364">
        <v>0.83616000000000001</v>
      </c>
      <c r="N113" s="365">
        <v>0.52800000000000002</v>
      </c>
    </row>
    <row r="114" spans="1:14" x14ac:dyDescent="0.25">
      <c r="A114" s="358"/>
      <c r="B114" s="409" t="s">
        <v>3014</v>
      </c>
      <c r="C114" s="362"/>
      <c r="D114" s="362"/>
      <c r="E114" s="386"/>
      <c r="F114" s="362"/>
      <c r="G114" s="362"/>
      <c r="H114" s="386"/>
      <c r="I114" s="362"/>
      <c r="J114" s="363"/>
      <c r="K114" s="363"/>
      <c r="L114" s="364">
        <v>0.48912</v>
      </c>
      <c r="M114" s="364">
        <v>1.13808</v>
      </c>
      <c r="N114" s="365">
        <v>0.80015999999999998</v>
      </c>
    </row>
    <row r="115" spans="1:14" x14ac:dyDescent="0.25">
      <c r="A115" s="358"/>
      <c r="B115" s="409" t="s">
        <v>3015</v>
      </c>
      <c r="C115" s="362"/>
      <c r="D115" s="362"/>
      <c r="E115" s="386"/>
      <c r="F115" s="362"/>
      <c r="G115" s="362"/>
      <c r="H115" s="386"/>
      <c r="I115" s="362"/>
      <c r="J115" s="363"/>
      <c r="K115" s="363"/>
      <c r="L115" s="364">
        <v>0.66095999999999999</v>
      </c>
      <c r="M115" s="364">
        <v>1.08816</v>
      </c>
      <c r="N115" s="365">
        <v>1.0281600000000002</v>
      </c>
    </row>
    <row r="116" spans="1:14" x14ac:dyDescent="0.25">
      <c r="A116" s="358"/>
      <c r="B116" s="409" t="s">
        <v>3016</v>
      </c>
      <c r="C116" s="362"/>
      <c r="D116" s="362"/>
      <c r="E116" s="386"/>
      <c r="F116" s="362"/>
      <c r="G116" s="362"/>
      <c r="H116" s="386"/>
      <c r="I116" s="362"/>
      <c r="J116" s="363"/>
      <c r="K116" s="363"/>
      <c r="L116" s="364">
        <v>0.36719999999999997</v>
      </c>
      <c r="M116" s="364">
        <v>0.70992</v>
      </c>
      <c r="N116" s="365">
        <v>0.63263999999999998</v>
      </c>
    </row>
    <row r="117" spans="1:14" x14ac:dyDescent="0.25">
      <c r="A117" s="358"/>
      <c r="B117" s="409" t="s">
        <v>3017</v>
      </c>
      <c r="C117" s="362"/>
      <c r="D117" s="362"/>
      <c r="E117" s="386"/>
      <c r="F117" s="362"/>
      <c r="G117" s="362"/>
      <c r="H117" s="386"/>
      <c r="I117" s="362"/>
      <c r="J117" s="363"/>
      <c r="K117" s="363"/>
      <c r="L117" s="364">
        <v>0.50927999999999995</v>
      </c>
      <c r="M117" s="364">
        <v>1.03152</v>
      </c>
      <c r="N117" s="365">
        <v>0.83760000000000001</v>
      </c>
    </row>
    <row r="118" spans="1:14" x14ac:dyDescent="0.25">
      <c r="A118" s="358"/>
      <c r="B118" s="411" t="s">
        <v>3018</v>
      </c>
      <c r="C118" s="362"/>
      <c r="D118" s="362"/>
      <c r="E118" s="386"/>
      <c r="F118" s="362"/>
      <c r="G118" s="362"/>
      <c r="H118" s="386"/>
      <c r="I118" s="362"/>
      <c r="J118" s="363"/>
      <c r="K118" s="363"/>
      <c r="L118" s="364">
        <v>0.41327999999999998</v>
      </c>
      <c r="M118" s="364">
        <v>1.01616</v>
      </c>
      <c r="N118" s="365">
        <v>0.60384000000000004</v>
      </c>
    </row>
    <row r="119" spans="1:14" x14ac:dyDescent="0.25">
      <c r="A119" s="358"/>
      <c r="B119" s="412" t="s">
        <v>3019</v>
      </c>
      <c r="C119" s="362"/>
      <c r="D119" s="362"/>
      <c r="E119" s="386"/>
      <c r="F119" s="362"/>
      <c r="G119" s="362"/>
      <c r="H119" s="386"/>
      <c r="I119" s="362"/>
      <c r="J119" s="363"/>
      <c r="K119" s="363"/>
      <c r="L119" s="364">
        <v>0</v>
      </c>
      <c r="M119" s="364">
        <v>0</v>
      </c>
      <c r="N119" s="365">
        <v>0</v>
      </c>
    </row>
    <row r="120" spans="1:14" x14ac:dyDescent="0.25">
      <c r="A120" s="358"/>
      <c r="B120" s="412" t="s">
        <v>3020</v>
      </c>
      <c r="C120" s="362"/>
      <c r="D120" s="362"/>
      <c r="E120" s="386"/>
      <c r="F120" s="362"/>
      <c r="G120" s="362"/>
      <c r="H120" s="386"/>
      <c r="I120" s="362"/>
      <c r="J120" s="363"/>
      <c r="K120" s="363"/>
      <c r="L120" s="364">
        <v>0.40560000000000002</v>
      </c>
      <c r="M120" s="364">
        <v>0.55259999999999998</v>
      </c>
      <c r="N120" s="365">
        <v>0.67200000000000004</v>
      </c>
    </row>
    <row r="121" spans="1:14" x14ac:dyDescent="0.25">
      <c r="A121" s="358"/>
      <c r="B121" s="412" t="s">
        <v>3021</v>
      </c>
      <c r="C121" s="362"/>
      <c r="D121" s="362"/>
      <c r="E121" s="386"/>
      <c r="F121" s="362"/>
      <c r="G121" s="362"/>
      <c r="H121" s="386"/>
      <c r="I121" s="362"/>
      <c r="J121" s="363"/>
      <c r="K121" s="363"/>
      <c r="L121" s="364">
        <v>0.37619999999999998</v>
      </c>
      <c r="M121" s="364">
        <v>0.72899999999999998</v>
      </c>
      <c r="N121" s="365">
        <v>0.63479999999999992</v>
      </c>
    </row>
    <row r="122" spans="1:14" x14ac:dyDescent="0.25">
      <c r="A122" s="358"/>
      <c r="B122" s="412" t="s">
        <v>3022</v>
      </c>
      <c r="C122" s="362"/>
      <c r="D122" s="362"/>
      <c r="E122" s="386"/>
      <c r="F122" s="362"/>
      <c r="G122" s="362"/>
      <c r="H122" s="386"/>
      <c r="I122" s="362"/>
      <c r="J122" s="363"/>
      <c r="K122" s="363"/>
      <c r="L122" s="364">
        <v>0.30180000000000001</v>
      </c>
      <c r="M122" s="364">
        <v>0.49680000000000002</v>
      </c>
      <c r="N122" s="365">
        <v>0.5202</v>
      </c>
    </row>
    <row r="123" spans="1:14" x14ac:dyDescent="0.25">
      <c r="A123" s="358"/>
      <c r="B123" s="409" t="s">
        <v>3023</v>
      </c>
      <c r="C123" s="362"/>
      <c r="D123" s="362"/>
      <c r="E123" s="386"/>
      <c r="F123" s="362"/>
      <c r="G123" s="362"/>
      <c r="H123" s="386"/>
      <c r="I123" s="362"/>
      <c r="J123" s="363"/>
      <c r="K123" s="363"/>
      <c r="L123" s="364">
        <v>0.29399999999999998</v>
      </c>
      <c r="M123" s="364">
        <v>0.48060000000000003</v>
      </c>
      <c r="N123" s="365">
        <v>0.4854</v>
      </c>
    </row>
    <row r="124" spans="1:14" x14ac:dyDescent="0.25">
      <c r="A124" s="358"/>
      <c r="B124" s="409" t="s">
        <v>3024</v>
      </c>
      <c r="C124" s="362"/>
      <c r="D124" s="362"/>
      <c r="E124" s="386"/>
      <c r="F124" s="362"/>
      <c r="G124" s="362"/>
      <c r="H124" s="386"/>
      <c r="I124" s="362"/>
      <c r="J124" s="363"/>
      <c r="K124" s="363"/>
      <c r="L124" s="364">
        <v>0.3306</v>
      </c>
      <c r="M124" s="364">
        <v>0.78660000000000008</v>
      </c>
      <c r="N124" s="365">
        <v>0.40799999999999997</v>
      </c>
    </row>
    <row r="125" spans="1:14" x14ac:dyDescent="0.25">
      <c r="A125" s="358"/>
      <c r="B125" s="409" t="s">
        <v>3025</v>
      </c>
      <c r="C125" s="362"/>
      <c r="D125" s="362"/>
      <c r="E125" s="386"/>
      <c r="F125" s="362"/>
      <c r="G125" s="362"/>
      <c r="H125" s="386"/>
      <c r="I125" s="362"/>
      <c r="J125" s="363"/>
      <c r="K125" s="363"/>
      <c r="L125" s="364">
        <v>1.1759999999999999</v>
      </c>
      <c r="M125" s="364">
        <v>2.1071999999999997</v>
      </c>
      <c r="N125" s="365">
        <v>1.9008</v>
      </c>
    </row>
    <row r="126" spans="1:14" x14ac:dyDescent="0.25">
      <c r="A126" s="358"/>
      <c r="B126" s="409" t="s">
        <v>3026</v>
      </c>
      <c r="C126" s="362"/>
      <c r="D126" s="362"/>
      <c r="E126" s="386"/>
      <c r="F126" s="362"/>
      <c r="G126" s="362"/>
      <c r="H126" s="386"/>
      <c r="I126" s="362"/>
      <c r="J126" s="363"/>
      <c r="K126" s="363"/>
      <c r="L126" s="364">
        <v>0.52139999999999997</v>
      </c>
      <c r="M126" s="364">
        <v>0.82379999999999998</v>
      </c>
      <c r="N126" s="365">
        <v>0.87239999999999995</v>
      </c>
    </row>
    <row r="127" spans="1:14" x14ac:dyDescent="0.25">
      <c r="A127" s="358"/>
      <c r="B127" s="409" t="s">
        <v>3027</v>
      </c>
      <c r="C127" s="362"/>
      <c r="D127" s="362"/>
      <c r="E127" s="386"/>
      <c r="F127" s="362"/>
      <c r="G127" s="362"/>
      <c r="H127" s="386"/>
      <c r="I127" s="362"/>
      <c r="J127" s="363"/>
      <c r="K127" s="363"/>
      <c r="L127" s="364">
        <v>0.92759999999999998</v>
      </c>
      <c r="M127" s="364">
        <v>1.722</v>
      </c>
      <c r="N127" s="365">
        <v>1.5995999999999999</v>
      </c>
    </row>
    <row r="128" spans="1:14" x14ac:dyDescent="0.25">
      <c r="A128" s="358"/>
      <c r="B128" s="409" t="s">
        <v>3028</v>
      </c>
      <c r="C128" s="362"/>
      <c r="D128" s="362"/>
      <c r="E128" s="386"/>
      <c r="F128" s="362"/>
      <c r="G128" s="362"/>
      <c r="H128" s="386"/>
      <c r="I128" s="362"/>
      <c r="J128" s="363"/>
      <c r="K128" s="363"/>
      <c r="L128" s="364">
        <v>0.30960000000000004</v>
      </c>
      <c r="M128" s="364">
        <v>0.65760000000000007</v>
      </c>
      <c r="N128" s="365">
        <v>0.50339999999999996</v>
      </c>
    </row>
    <row r="129" spans="1:14" x14ac:dyDescent="0.25">
      <c r="A129" s="358"/>
      <c r="B129" s="409" t="s">
        <v>3029</v>
      </c>
      <c r="C129" s="362"/>
      <c r="D129" s="362"/>
      <c r="E129" s="386"/>
      <c r="F129" s="362"/>
      <c r="G129" s="362"/>
      <c r="H129" s="386"/>
      <c r="I129" s="362"/>
      <c r="J129" s="363"/>
      <c r="K129" s="363"/>
      <c r="L129" s="364">
        <v>1.2467999999999999</v>
      </c>
      <c r="M129" s="364">
        <v>3.0270000000000001</v>
      </c>
      <c r="N129" s="365">
        <v>2.1768000000000001</v>
      </c>
    </row>
    <row r="130" spans="1:14" x14ac:dyDescent="0.25">
      <c r="A130" s="366"/>
      <c r="B130" s="409" t="s">
        <v>3030</v>
      </c>
      <c r="C130" s="370"/>
      <c r="D130" s="370"/>
      <c r="E130" s="387"/>
      <c r="F130" s="370"/>
      <c r="G130" s="370"/>
      <c r="H130" s="387"/>
      <c r="I130" s="370"/>
      <c r="J130" s="371"/>
      <c r="K130" s="371"/>
      <c r="L130" s="372">
        <v>0.33539999999999998</v>
      </c>
      <c r="M130" s="372">
        <v>0.60780000000000001</v>
      </c>
      <c r="N130" s="373">
        <v>0.58320000000000005</v>
      </c>
    </row>
    <row r="131" spans="1:14" x14ac:dyDescent="0.25">
      <c r="A131" s="347" t="s">
        <v>2942</v>
      </c>
      <c r="B131" s="348" t="s">
        <v>3031</v>
      </c>
      <c r="C131" s="350">
        <v>10</v>
      </c>
      <c r="D131" s="413">
        <v>0.15</v>
      </c>
      <c r="E131" s="351">
        <v>47.4</v>
      </c>
      <c r="F131" s="350">
        <v>4</v>
      </c>
      <c r="G131" s="355">
        <v>35</v>
      </c>
      <c r="H131" s="351">
        <v>48.9</v>
      </c>
      <c r="I131" s="350"/>
      <c r="J131" s="355"/>
      <c r="K131" s="355"/>
      <c r="L131" s="356">
        <v>0</v>
      </c>
      <c r="M131" s="356">
        <v>0</v>
      </c>
      <c r="N131" s="357">
        <v>0</v>
      </c>
    </row>
    <row r="132" spans="1:14" x14ac:dyDescent="0.25">
      <c r="A132" s="358"/>
      <c r="B132" s="348" t="s">
        <v>3032</v>
      </c>
      <c r="C132" s="360"/>
      <c r="D132" s="414"/>
      <c r="E132" s="361"/>
      <c r="F132" s="360"/>
      <c r="G132" s="362"/>
      <c r="H132" s="361"/>
      <c r="I132" s="360"/>
      <c r="J132" s="363"/>
      <c r="K132" s="363"/>
      <c r="L132" s="364">
        <v>2.5920000000000002E-2</v>
      </c>
      <c r="M132" s="364">
        <v>3.2399999999999998E-2</v>
      </c>
      <c r="N132" s="365">
        <v>4.3560000000000001E-2</v>
      </c>
    </row>
    <row r="133" spans="1:14" x14ac:dyDescent="0.25">
      <c r="A133" s="358"/>
      <c r="B133" s="348" t="s">
        <v>3033</v>
      </c>
      <c r="C133" s="360"/>
      <c r="D133" s="414"/>
      <c r="E133" s="361"/>
      <c r="F133" s="360"/>
      <c r="G133" s="362"/>
      <c r="H133" s="361"/>
      <c r="I133" s="360"/>
      <c r="J133" s="363"/>
      <c r="K133" s="363"/>
      <c r="L133" s="364">
        <v>6.1560000000000004E-2</v>
      </c>
      <c r="M133" s="364">
        <v>0.18071999999999999</v>
      </c>
      <c r="N133" s="365">
        <v>0.10944</v>
      </c>
    </row>
    <row r="134" spans="1:14" x14ac:dyDescent="0.25">
      <c r="A134" s="358"/>
      <c r="B134" s="348" t="s">
        <v>3034</v>
      </c>
      <c r="C134" s="360"/>
      <c r="D134" s="414"/>
      <c r="E134" s="361"/>
      <c r="F134" s="360"/>
      <c r="G134" s="362"/>
      <c r="H134" s="361"/>
      <c r="I134" s="360"/>
      <c r="J134" s="363"/>
      <c r="K134" s="363"/>
      <c r="L134" s="364">
        <v>0.26244000000000001</v>
      </c>
      <c r="M134" s="364">
        <v>0.45216000000000001</v>
      </c>
      <c r="N134" s="365">
        <v>0.37368000000000001</v>
      </c>
    </row>
    <row r="135" spans="1:14" x14ac:dyDescent="0.25">
      <c r="A135" s="358"/>
      <c r="B135" s="348" t="s">
        <v>3035</v>
      </c>
      <c r="C135" s="360"/>
      <c r="D135" s="414"/>
      <c r="E135" s="361"/>
      <c r="F135" s="360"/>
      <c r="G135" s="362"/>
      <c r="H135" s="361"/>
      <c r="I135" s="360"/>
      <c r="J135" s="363"/>
      <c r="K135" s="363"/>
      <c r="L135" s="364">
        <v>0.29627999999999999</v>
      </c>
      <c r="M135" s="364">
        <v>0.504</v>
      </c>
      <c r="N135" s="365">
        <v>0.48563999999999996</v>
      </c>
    </row>
    <row r="136" spans="1:14" x14ac:dyDescent="0.25">
      <c r="A136" s="358"/>
      <c r="B136" s="348" t="s">
        <v>3036</v>
      </c>
      <c r="C136" s="360"/>
      <c r="D136" s="414"/>
      <c r="E136" s="361"/>
      <c r="F136" s="360"/>
      <c r="G136" s="362"/>
      <c r="H136" s="361"/>
      <c r="I136" s="360"/>
      <c r="J136" s="363"/>
      <c r="K136" s="363"/>
      <c r="L136" s="364">
        <v>0.23183999999999999</v>
      </c>
      <c r="M136" s="364">
        <v>0.61308000000000007</v>
      </c>
      <c r="N136" s="365">
        <v>0.39744000000000002</v>
      </c>
    </row>
    <row r="137" spans="1:14" x14ac:dyDescent="0.25">
      <c r="A137" s="358"/>
      <c r="B137" s="348" t="s">
        <v>3037</v>
      </c>
      <c r="C137" s="360"/>
      <c r="D137" s="414"/>
      <c r="E137" s="361"/>
      <c r="F137" s="360"/>
      <c r="G137" s="362"/>
      <c r="H137" s="361"/>
      <c r="I137" s="360"/>
      <c r="J137" s="363"/>
      <c r="K137" s="363"/>
      <c r="L137" s="364">
        <v>5.8680000000000003E-2</v>
      </c>
      <c r="M137" s="364">
        <v>0.17460000000000001</v>
      </c>
      <c r="N137" s="365">
        <v>9.287999999999999E-2</v>
      </c>
    </row>
    <row r="138" spans="1:14" x14ac:dyDescent="0.25">
      <c r="A138" s="358"/>
      <c r="B138" s="348" t="s">
        <v>3038</v>
      </c>
      <c r="C138" s="360"/>
      <c r="D138" s="414"/>
      <c r="E138" s="361"/>
      <c r="F138" s="360"/>
      <c r="G138" s="362"/>
      <c r="H138" s="361"/>
      <c r="I138" s="360"/>
      <c r="J138" s="363"/>
      <c r="K138" s="363"/>
      <c r="L138" s="364">
        <v>0</v>
      </c>
      <c r="M138" s="364">
        <v>0</v>
      </c>
      <c r="N138" s="365">
        <v>0</v>
      </c>
    </row>
    <row r="139" spans="1:14" x14ac:dyDescent="0.25">
      <c r="A139" s="358"/>
      <c r="B139" s="348" t="s">
        <v>3039</v>
      </c>
      <c r="C139" s="360"/>
      <c r="D139" s="414"/>
      <c r="E139" s="361"/>
      <c r="F139" s="360"/>
      <c r="G139" s="362"/>
      <c r="H139" s="361"/>
      <c r="I139" s="360"/>
      <c r="J139" s="363"/>
      <c r="K139" s="363"/>
      <c r="L139" s="364">
        <v>7.776000000000001E-2</v>
      </c>
      <c r="M139" s="364">
        <v>8.208E-2</v>
      </c>
      <c r="N139" s="365">
        <v>0.10512000000000001</v>
      </c>
    </row>
    <row r="140" spans="1:14" x14ac:dyDescent="0.25">
      <c r="A140" s="358"/>
      <c r="B140" s="375" t="s">
        <v>3040</v>
      </c>
      <c r="C140" s="360"/>
      <c r="D140" s="414"/>
      <c r="E140" s="361"/>
      <c r="F140" s="360"/>
      <c r="G140" s="362"/>
      <c r="H140" s="361"/>
      <c r="I140" s="360"/>
      <c r="J140" s="363"/>
      <c r="K140" s="363"/>
      <c r="L140" s="364">
        <v>1.008E-2</v>
      </c>
      <c r="M140" s="364">
        <v>1.0800000000000001E-2</v>
      </c>
      <c r="N140" s="365">
        <v>9.7200000000000012E-3</v>
      </c>
    </row>
    <row r="141" spans="1:14" x14ac:dyDescent="0.25">
      <c r="A141" s="358"/>
      <c r="B141" s="348" t="s">
        <v>3041</v>
      </c>
      <c r="C141" s="360"/>
      <c r="D141" s="414"/>
      <c r="E141" s="361"/>
      <c r="F141" s="360"/>
      <c r="G141" s="362"/>
      <c r="H141" s="361"/>
      <c r="I141" s="360"/>
      <c r="J141" s="363"/>
      <c r="K141" s="363"/>
      <c r="L141" s="364">
        <v>0.39095999999999997</v>
      </c>
      <c r="M141" s="364">
        <v>0.67355999999999994</v>
      </c>
      <c r="N141" s="365">
        <v>0.66024000000000005</v>
      </c>
    </row>
    <row r="142" spans="1:14" x14ac:dyDescent="0.25">
      <c r="A142" s="358"/>
      <c r="B142" s="348" t="s">
        <v>3042</v>
      </c>
      <c r="C142" s="360"/>
      <c r="D142" s="414"/>
      <c r="E142" s="361"/>
      <c r="F142" s="360"/>
      <c r="G142" s="362"/>
      <c r="H142" s="361"/>
      <c r="I142" s="360"/>
      <c r="J142" s="363"/>
      <c r="K142" s="363"/>
      <c r="L142" s="364">
        <v>0.28032000000000001</v>
      </c>
      <c r="M142" s="364">
        <v>0.66191999999999995</v>
      </c>
      <c r="N142" s="365">
        <v>0.41376000000000002</v>
      </c>
    </row>
    <row r="143" spans="1:14" x14ac:dyDescent="0.25">
      <c r="A143" s="358"/>
      <c r="B143" s="348" t="s">
        <v>3043</v>
      </c>
      <c r="C143" s="360"/>
      <c r="D143" s="414"/>
      <c r="E143" s="361"/>
      <c r="F143" s="360"/>
      <c r="G143" s="362"/>
      <c r="H143" s="361"/>
      <c r="I143" s="360"/>
      <c r="J143" s="363"/>
      <c r="K143" s="363"/>
      <c r="L143" s="364">
        <v>5.0400000000000002E-3</v>
      </c>
      <c r="M143" s="364">
        <v>2.052E-2</v>
      </c>
      <c r="N143" s="365">
        <v>4.6800000000000001E-3</v>
      </c>
    </row>
    <row r="144" spans="1:14" x14ac:dyDescent="0.25">
      <c r="A144" s="366"/>
      <c r="B144" s="375" t="s">
        <v>3044</v>
      </c>
      <c r="C144" s="368"/>
      <c r="D144" s="415"/>
      <c r="E144" s="369"/>
      <c r="F144" s="368"/>
      <c r="G144" s="370"/>
      <c r="H144" s="369"/>
      <c r="I144" s="368"/>
      <c r="J144" s="371"/>
      <c r="K144" s="371"/>
      <c r="L144" s="372">
        <v>0</v>
      </c>
      <c r="M144" s="372">
        <v>0</v>
      </c>
      <c r="N144" s="373">
        <v>0</v>
      </c>
    </row>
    <row r="145" spans="1:14" x14ac:dyDescent="0.25">
      <c r="A145" s="374" t="s">
        <v>3045</v>
      </c>
      <c r="B145" s="375" t="s">
        <v>3046</v>
      </c>
      <c r="C145" s="377">
        <v>10</v>
      </c>
      <c r="D145" s="416">
        <v>0.15</v>
      </c>
      <c r="E145" s="378">
        <v>47.4</v>
      </c>
      <c r="F145" s="377">
        <v>11</v>
      </c>
      <c r="G145" s="363">
        <v>65</v>
      </c>
      <c r="H145" s="378">
        <v>48.7</v>
      </c>
      <c r="I145" s="377">
        <v>4</v>
      </c>
      <c r="J145" s="363">
        <v>10</v>
      </c>
      <c r="K145" s="401">
        <v>49.7</v>
      </c>
      <c r="L145" s="356">
        <v>0.24000000000000024</v>
      </c>
      <c r="M145" s="356">
        <v>0.24000000000000024</v>
      </c>
      <c r="N145" s="357">
        <v>0.47999999999999865</v>
      </c>
    </row>
    <row r="146" spans="1:14" x14ac:dyDescent="0.25">
      <c r="A146" s="358"/>
      <c r="B146" s="348" t="s">
        <v>3047</v>
      </c>
      <c r="C146" s="360"/>
      <c r="D146" s="414"/>
      <c r="E146" s="361"/>
      <c r="F146" s="360"/>
      <c r="G146" s="362"/>
      <c r="H146" s="361"/>
      <c r="I146" s="360"/>
      <c r="J146" s="362"/>
      <c r="K146" s="386"/>
      <c r="L146" s="364">
        <v>0.19999999999999973</v>
      </c>
      <c r="M146" s="364">
        <v>0.90000000000000036</v>
      </c>
      <c r="N146" s="365">
        <v>0.19999999999999996</v>
      </c>
    </row>
    <row r="147" spans="1:14" x14ac:dyDescent="0.25">
      <c r="A147" s="358"/>
      <c r="B147" s="348" t="s">
        <v>3048</v>
      </c>
      <c r="C147" s="360"/>
      <c r="D147" s="414"/>
      <c r="E147" s="361"/>
      <c r="F147" s="360"/>
      <c r="G147" s="362"/>
      <c r="H147" s="361"/>
      <c r="I147" s="360"/>
      <c r="J147" s="362"/>
      <c r="K147" s="386"/>
      <c r="L147" s="364">
        <v>0</v>
      </c>
      <c r="M147" s="364">
        <v>0</v>
      </c>
      <c r="N147" s="365">
        <v>0</v>
      </c>
    </row>
    <row r="148" spans="1:14" x14ac:dyDescent="0.25">
      <c r="A148" s="358"/>
      <c r="B148" s="348" t="s">
        <v>3049</v>
      </c>
      <c r="C148" s="360"/>
      <c r="D148" s="414"/>
      <c r="E148" s="361"/>
      <c r="F148" s="360"/>
      <c r="G148" s="362"/>
      <c r="H148" s="361"/>
      <c r="I148" s="360"/>
      <c r="J148" s="362"/>
      <c r="K148" s="386"/>
      <c r="L148" s="364">
        <v>1.9999999999999574E-2</v>
      </c>
      <c r="M148" s="364">
        <v>9.9999999999997868E-3</v>
      </c>
      <c r="N148" s="365">
        <v>2.0000000000000462E-2</v>
      </c>
    </row>
    <row r="149" spans="1:14" x14ac:dyDescent="0.25">
      <c r="A149" s="358"/>
      <c r="B149" s="348" t="s">
        <v>3050</v>
      </c>
      <c r="C149" s="360"/>
      <c r="D149" s="414"/>
      <c r="E149" s="361"/>
      <c r="F149" s="360"/>
      <c r="G149" s="362"/>
      <c r="H149" s="361"/>
      <c r="I149" s="360"/>
      <c r="J149" s="362"/>
      <c r="K149" s="386"/>
      <c r="L149" s="364">
        <v>0.19999999999998863</v>
      </c>
      <c r="M149" s="364">
        <v>0.26399999999999929</v>
      </c>
      <c r="N149" s="365">
        <v>0.35200000000000037</v>
      </c>
    </row>
    <row r="150" spans="1:14" x14ac:dyDescent="0.25">
      <c r="A150" s="358"/>
      <c r="B150" s="348" t="s">
        <v>3051</v>
      </c>
      <c r="C150" s="360"/>
      <c r="D150" s="414"/>
      <c r="E150" s="361"/>
      <c r="F150" s="360"/>
      <c r="G150" s="362"/>
      <c r="H150" s="361"/>
      <c r="I150" s="360"/>
      <c r="J150" s="362"/>
      <c r="K150" s="386"/>
      <c r="L150" s="364">
        <v>0</v>
      </c>
      <c r="M150" s="364">
        <v>2.3999999999997357E-2</v>
      </c>
      <c r="N150" s="365">
        <v>3.5999999999996035E-2</v>
      </c>
    </row>
    <row r="151" spans="1:14" x14ac:dyDescent="0.25">
      <c r="A151" s="358"/>
      <c r="B151" s="348" t="s">
        <v>3052</v>
      </c>
      <c r="C151" s="360"/>
      <c r="D151" s="414"/>
      <c r="E151" s="361"/>
      <c r="F151" s="360"/>
      <c r="G151" s="362"/>
      <c r="H151" s="361"/>
      <c r="I151" s="360"/>
      <c r="J151" s="362"/>
      <c r="K151" s="386"/>
      <c r="L151" s="364">
        <v>1.9200000000000019</v>
      </c>
      <c r="M151" s="364">
        <v>2.88</v>
      </c>
      <c r="N151" s="365">
        <v>2.5199999999999996</v>
      </c>
    </row>
    <row r="152" spans="1:14" x14ac:dyDescent="0.25">
      <c r="A152" s="366"/>
      <c r="B152" s="348" t="s">
        <v>3053</v>
      </c>
      <c r="C152" s="368"/>
      <c r="D152" s="415"/>
      <c r="E152" s="369"/>
      <c r="F152" s="368"/>
      <c r="G152" s="370"/>
      <c r="H152" s="369"/>
      <c r="I152" s="368"/>
      <c r="J152" s="370"/>
      <c r="K152" s="387"/>
      <c r="L152" s="372">
        <v>9.9999999999997868E-3</v>
      </c>
      <c r="M152" s="372">
        <v>9.9999999999997868E-3</v>
      </c>
      <c r="N152" s="373">
        <v>1.0000000000001563E-2</v>
      </c>
    </row>
    <row r="153" spans="1:14" x14ac:dyDescent="0.25">
      <c r="A153" s="374" t="s">
        <v>3045</v>
      </c>
      <c r="B153" s="375" t="s">
        <v>3054</v>
      </c>
      <c r="C153" s="377">
        <v>10</v>
      </c>
      <c r="D153" s="416">
        <v>0.15</v>
      </c>
      <c r="E153" s="378">
        <v>47.4</v>
      </c>
      <c r="F153" s="377">
        <v>11</v>
      </c>
      <c r="G153" s="363">
        <v>65</v>
      </c>
      <c r="H153" s="378">
        <v>48.7</v>
      </c>
      <c r="I153" s="377">
        <v>4</v>
      </c>
      <c r="J153" s="363">
        <v>10</v>
      </c>
      <c r="K153" s="401">
        <v>49.7</v>
      </c>
      <c r="L153" s="356">
        <v>0.15999999999999659</v>
      </c>
      <c r="M153" s="356">
        <v>0.24000000000000199</v>
      </c>
      <c r="N153" s="357">
        <v>0.32000000000000028</v>
      </c>
    </row>
    <row r="154" spans="1:14" x14ac:dyDescent="0.25">
      <c r="A154" s="358"/>
      <c r="B154" s="348" t="s">
        <v>3055</v>
      </c>
      <c r="C154" s="360"/>
      <c r="D154" s="414"/>
      <c r="E154" s="361"/>
      <c r="F154" s="360"/>
      <c r="G154" s="362"/>
      <c r="H154" s="361"/>
      <c r="I154" s="360"/>
      <c r="J154" s="362"/>
      <c r="K154" s="386"/>
      <c r="L154" s="364">
        <v>6.000000000000006E-2</v>
      </c>
      <c r="M154" s="364">
        <v>0.14000000000000012</v>
      </c>
      <c r="N154" s="365">
        <v>7.9999999999999627E-2</v>
      </c>
    </row>
    <row r="155" spans="1:14" x14ac:dyDescent="0.25">
      <c r="A155" s="358"/>
      <c r="B155" s="348" t="s">
        <v>3056</v>
      </c>
      <c r="C155" s="360"/>
      <c r="D155" s="414"/>
      <c r="E155" s="361"/>
      <c r="F155" s="360"/>
      <c r="G155" s="362"/>
      <c r="H155" s="361"/>
      <c r="I155" s="360"/>
      <c r="J155" s="362"/>
      <c r="K155" s="386"/>
      <c r="L155" s="364">
        <v>0</v>
      </c>
      <c r="M155" s="364">
        <v>0</v>
      </c>
      <c r="N155" s="365">
        <v>0</v>
      </c>
    </row>
    <row r="156" spans="1:14" x14ac:dyDescent="0.25">
      <c r="A156" s="358"/>
      <c r="B156" s="348" t="s">
        <v>3057</v>
      </c>
      <c r="C156" s="360"/>
      <c r="D156" s="414"/>
      <c r="E156" s="361"/>
      <c r="F156" s="360"/>
      <c r="G156" s="362"/>
      <c r="H156" s="361"/>
      <c r="I156" s="360"/>
      <c r="J156" s="362"/>
      <c r="K156" s="386"/>
      <c r="L156" s="364">
        <v>5.0000000000000711E-2</v>
      </c>
      <c r="M156" s="364">
        <v>7.0000000000000284E-2</v>
      </c>
      <c r="N156" s="365">
        <v>8.0000000000000071E-2</v>
      </c>
    </row>
    <row r="157" spans="1:14" x14ac:dyDescent="0.25">
      <c r="A157" s="358"/>
      <c r="B157" s="348" t="s">
        <v>3058</v>
      </c>
      <c r="C157" s="360"/>
      <c r="D157" s="414"/>
      <c r="E157" s="361"/>
      <c r="F157" s="360"/>
      <c r="G157" s="362"/>
      <c r="H157" s="361"/>
      <c r="I157" s="360"/>
      <c r="J157" s="362"/>
      <c r="K157" s="386"/>
      <c r="L157" s="364">
        <v>0</v>
      </c>
      <c r="M157" s="364">
        <v>0</v>
      </c>
      <c r="N157" s="365">
        <v>0</v>
      </c>
    </row>
    <row r="158" spans="1:14" x14ac:dyDescent="0.25">
      <c r="A158" s="358"/>
      <c r="B158" s="348" t="s">
        <v>3059</v>
      </c>
      <c r="C158" s="360"/>
      <c r="D158" s="414"/>
      <c r="E158" s="361"/>
      <c r="F158" s="360"/>
      <c r="G158" s="362"/>
      <c r="H158" s="361"/>
      <c r="I158" s="360"/>
      <c r="J158" s="362"/>
      <c r="K158" s="386"/>
      <c r="L158" s="364">
        <v>0.11999999999999744</v>
      </c>
      <c r="M158" s="364">
        <v>0.11999999999999744</v>
      </c>
      <c r="N158" s="365">
        <v>0</v>
      </c>
    </row>
    <row r="159" spans="1:14" x14ac:dyDescent="0.25">
      <c r="A159" s="366"/>
      <c r="B159" s="348" t="s">
        <v>3060</v>
      </c>
      <c r="C159" s="368"/>
      <c r="D159" s="415"/>
      <c r="E159" s="369"/>
      <c r="F159" s="368"/>
      <c r="G159" s="370"/>
      <c r="H159" s="369"/>
      <c r="I159" s="368"/>
      <c r="J159" s="370"/>
      <c r="K159" s="387"/>
      <c r="L159" s="372">
        <v>0.2400000000000162</v>
      </c>
      <c r="M159" s="372">
        <v>0.36000000000001364</v>
      </c>
      <c r="N159" s="373">
        <v>0.47999999999998977</v>
      </c>
    </row>
    <row r="160" spans="1:14" x14ac:dyDescent="0.25">
      <c r="A160" s="374" t="s">
        <v>3061</v>
      </c>
      <c r="B160" s="388" t="s">
        <v>3062</v>
      </c>
      <c r="C160" s="376">
        <v>11</v>
      </c>
      <c r="D160" s="416">
        <v>0.15</v>
      </c>
      <c r="E160" s="378">
        <v>47</v>
      </c>
      <c r="F160" s="379">
        <v>8</v>
      </c>
      <c r="G160" s="363">
        <v>50</v>
      </c>
      <c r="H160" s="378">
        <v>48.8</v>
      </c>
      <c r="I160" s="377">
        <v>2</v>
      </c>
      <c r="J160" s="363">
        <v>20</v>
      </c>
      <c r="K160" s="401">
        <v>49.6</v>
      </c>
      <c r="L160" s="390">
        <v>9.4799999999999995E-2</v>
      </c>
      <c r="M160" s="390">
        <v>9.9599999999999994E-2</v>
      </c>
      <c r="N160" s="391">
        <v>9.7200000000000009E-2</v>
      </c>
    </row>
    <row r="161" spans="1:14" x14ac:dyDescent="0.25">
      <c r="A161" s="358"/>
      <c r="B161" s="392" t="s">
        <v>3063</v>
      </c>
      <c r="C161" s="359"/>
      <c r="D161" s="414"/>
      <c r="E161" s="361"/>
      <c r="F161" s="400"/>
      <c r="G161" s="362"/>
      <c r="H161" s="361"/>
      <c r="I161" s="360"/>
      <c r="J161" s="362"/>
      <c r="K161" s="386"/>
      <c r="L161" s="394">
        <v>0.626</v>
      </c>
      <c r="M161" s="394">
        <v>1.1519999999999999</v>
      </c>
      <c r="N161" s="395">
        <v>1.228</v>
      </c>
    </row>
    <row r="162" spans="1:14" x14ac:dyDescent="0.25">
      <c r="A162" s="358"/>
      <c r="B162" s="392" t="s">
        <v>3064</v>
      </c>
      <c r="C162" s="359"/>
      <c r="D162" s="414"/>
      <c r="E162" s="361"/>
      <c r="F162" s="400"/>
      <c r="G162" s="362"/>
      <c r="H162" s="361"/>
      <c r="I162" s="360"/>
      <c r="J162" s="362"/>
      <c r="K162" s="386"/>
      <c r="L162" s="394">
        <v>3.2000000000000001E-2</v>
      </c>
      <c r="M162" s="394">
        <v>0.23599999999999999</v>
      </c>
      <c r="N162" s="395">
        <v>0.17399999999999999</v>
      </c>
    </row>
    <row r="163" spans="1:14" x14ac:dyDescent="0.25">
      <c r="A163" s="358"/>
      <c r="B163" s="392" t="s">
        <v>3065</v>
      </c>
      <c r="C163" s="359"/>
      <c r="D163" s="414"/>
      <c r="E163" s="361"/>
      <c r="F163" s="400"/>
      <c r="G163" s="362"/>
      <c r="H163" s="361"/>
      <c r="I163" s="360"/>
      <c r="J163" s="362"/>
      <c r="K163" s="386"/>
      <c r="L163" s="394">
        <v>0.86799999999999999</v>
      </c>
      <c r="M163" s="394">
        <v>2.7759999999999998</v>
      </c>
      <c r="N163" s="395">
        <v>2.21</v>
      </c>
    </row>
    <row r="164" spans="1:14" x14ac:dyDescent="0.25">
      <c r="A164" s="358"/>
      <c r="B164" s="392" t="s">
        <v>3066</v>
      </c>
      <c r="C164" s="359"/>
      <c r="D164" s="414"/>
      <c r="E164" s="361"/>
      <c r="F164" s="400"/>
      <c r="G164" s="362"/>
      <c r="H164" s="361"/>
      <c r="I164" s="360"/>
      <c r="J164" s="362"/>
      <c r="K164" s="386"/>
      <c r="L164" s="394">
        <v>0.19400000000000001</v>
      </c>
      <c r="M164" s="394">
        <v>0.58399999999999996</v>
      </c>
      <c r="N164" s="395">
        <v>0.378</v>
      </c>
    </row>
    <row r="165" spans="1:14" x14ac:dyDescent="0.25">
      <c r="A165" s="358"/>
      <c r="B165" s="392" t="s">
        <v>3067</v>
      </c>
      <c r="C165" s="359"/>
      <c r="D165" s="414"/>
      <c r="E165" s="361"/>
      <c r="F165" s="400"/>
      <c r="G165" s="362"/>
      <c r="H165" s="361"/>
      <c r="I165" s="360"/>
      <c r="J165" s="362"/>
      <c r="K165" s="386"/>
      <c r="L165" s="394">
        <v>0.12</v>
      </c>
      <c r="M165" s="394">
        <v>0.49399999999999999</v>
      </c>
      <c r="N165" s="395">
        <v>0.11799999999999999</v>
      </c>
    </row>
    <row r="166" spans="1:14" x14ac:dyDescent="0.25">
      <c r="A166" s="358"/>
      <c r="B166" s="392" t="s">
        <v>3068</v>
      </c>
      <c r="C166" s="359"/>
      <c r="D166" s="414"/>
      <c r="E166" s="361"/>
      <c r="F166" s="400"/>
      <c r="G166" s="362"/>
      <c r="H166" s="361"/>
      <c r="I166" s="360"/>
      <c r="J166" s="362"/>
      <c r="K166" s="386"/>
      <c r="L166" s="394">
        <v>0.48319999999999996</v>
      </c>
      <c r="M166" s="394">
        <v>0.8256</v>
      </c>
      <c r="N166" s="395">
        <v>0.872</v>
      </c>
    </row>
    <row r="167" spans="1:14" x14ac:dyDescent="0.25">
      <c r="A167" s="358"/>
      <c r="B167" s="392" t="s">
        <v>3069</v>
      </c>
      <c r="C167" s="359"/>
      <c r="D167" s="414"/>
      <c r="E167" s="361"/>
      <c r="F167" s="400"/>
      <c r="G167" s="362"/>
      <c r="H167" s="361"/>
      <c r="I167" s="360"/>
      <c r="J167" s="362"/>
      <c r="K167" s="386"/>
      <c r="L167" s="394">
        <v>3.4180000000000001</v>
      </c>
      <c r="M167" s="394">
        <v>0</v>
      </c>
      <c r="N167" s="395">
        <v>0</v>
      </c>
    </row>
    <row r="168" spans="1:14" x14ac:dyDescent="0.25">
      <c r="A168" s="358"/>
      <c r="B168" s="392" t="s">
        <v>3070</v>
      </c>
      <c r="C168" s="359"/>
      <c r="D168" s="414"/>
      <c r="E168" s="361"/>
      <c r="F168" s="400"/>
      <c r="G168" s="362"/>
      <c r="H168" s="361"/>
      <c r="I168" s="360"/>
      <c r="J168" s="362"/>
      <c r="K168" s="386"/>
      <c r="L168" s="394">
        <v>1.008</v>
      </c>
      <c r="M168" s="394">
        <v>2.6779999999999999</v>
      </c>
      <c r="N168" s="395">
        <v>2.1</v>
      </c>
    </row>
    <row r="169" spans="1:14" x14ac:dyDescent="0.25">
      <c r="A169" s="366"/>
      <c r="B169" s="392" t="s">
        <v>3071</v>
      </c>
      <c r="C169" s="367"/>
      <c r="D169" s="415"/>
      <c r="E169" s="369"/>
      <c r="F169" s="381"/>
      <c r="G169" s="370"/>
      <c r="H169" s="369"/>
      <c r="I169" s="368"/>
      <c r="J169" s="370"/>
      <c r="K169" s="387"/>
      <c r="L169" s="397">
        <v>0.41</v>
      </c>
      <c r="M169" s="397">
        <v>1.1319999999999999</v>
      </c>
      <c r="N169" s="398">
        <v>0.81399999999999995</v>
      </c>
    </row>
    <row r="170" spans="1:14" x14ac:dyDescent="0.25">
      <c r="A170" s="347" t="s">
        <v>3072</v>
      </c>
      <c r="B170" s="392" t="s">
        <v>3073</v>
      </c>
      <c r="C170" s="349">
        <v>11</v>
      </c>
      <c r="D170" s="413">
        <v>0.15</v>
      </c>
      <c r="E170" s="351">
        <v>47</v>
      </c>
      <c r="F170" s="399">
        <v>8</v>
      </c>
      <c r="G170" s="355">
        <v>50</v>
      </c>
      <c r="H170" s="351">
        <v>48.8</v>
      </c>
      <c r="I170" s="350">
        <v>3</v>
      </c>
      <c r="J170" s="355">
        <v>30</v>
      </c>
      <c r="K170" s="385">
        <v>49.6</v>
      </c>
      <c r="L170" s="390">
        <v>0.15</v>
      </c>
      <c r="M170" s="390">
        <v>0.53400000000000003</v>
      </c>
      <c r="N170" s="391">
        <v>0.16400000000000001</v>
      </c>
    </row>
    <row r="171" spans="1:14" x14ac:dyDescent="0.25">
      <c r="A171" s="358"/>
      <c r="B171" s="388" t="s">
        <v>3074</v>
      </c>
      <c r="C171" s="359"/>
      <c r="D171" s="414"/>
      <c r="E171" s="361"/>
      <c r="F171" s="400"/>
      <c r="G171" s="362"/>
      <c r="H171" s="361"/>
      <c r="I171" s="360"/>
      <c r="J171" s="362"/>
      <c r="K171" s="386"/>
      <c r="L171" s="394">
        <v>6.0000000000000001E-3</v>
      </c>
      <c r="M171" s="394">
        <v>8.0000000000000002E-3</v>
      </c>
      <c r="N171" s="395">
        <v>4.0000000000000001E-3</v>
      </c>
    </row>
    <row r="172" spans="1:14" x14ac:dyDescent="0.25">
      <c r="A172" s="358"/>
      <c r="B172" s="388" t="s">
        <v>3075</v>
      </c>
      <c r="C172" s="359"/>
      <c r="D172" s="414"/>
      <c r="E172" s="361"/>
      <c r="F172" s="400"/>
      <c r="G172" s="362"/>
      <c r="H172" s="361"/>
      <c r="I172" s="360"/>
      <c r="J172" s="362"/>
      <c r="K172" s="386"/>
      <c r="L172" s="394">
        <v>0.54200000000000004</v>
      </c>
      <c r="M172" s="394">
        <v>1.28</v>
      </c>
      <c r="N172" s="395">
        <v>0.84799999999999998</v>
      </c>
    </row>
    <row r="173" spans="1:14" x14ac:dyDescent="0.25">
      <c r="A173" s="358"/>
      <c r="B173" s="388" t="s">
        <v>3076</v>
      </c>
      <c r="C173" s="359"/>
      <c r="D173" s="414"/>
      <c r="E173" s="361"/>
      <c r="F173" s="400"/>
      <c r="G173" s="362"/>
      <c r="H173" s="361"/>
      <c r="I173" s="360"/>
      <c r="J173" s="362"/>
      <c r="K173" s="386"/>
      <c r="L173" s="394">
        <v>1.0880000000000001</v>
      </c>
      <c r="M173" s="394">
        <v>1.6128</v>
      </c>
      <c r="N173" s="395">
        <v>1.5824</v>
      </c>
    </row>
    <row r="174" spans="1:14" x14ac:dyDescent="0.25">
      <c r="A174" s="358"/>
      <c r="B174" s="392" t="s">
        <v>3077</v>
      </c>
      <c r="C174" s="359"/>
      <c r="D174" s="414"/>
      <c r="E174" s="361"/>
      <c r="F174" s="400"/>
      <c r="G174" s="362"/>
      <c r="H174" s="361"/>
      <c r="I174" s="360"/>
      <c r="J174" s="362"/>
      <c r="K174" s="386"/>
      <c r="L174" s="394">
        <v>0.04</v>
      </c>
      <c r="M174" s="394">
        <v>0.32600000000000001</v>
      </c>
      <c r="N174" s="395">
        <v>0.23599999999999999</v>
      </c>
    </row>
    <row r="175" spans="1:14" x14ac:dyDescent="0.25">
      <c r="A175" s="358"/>
      <c r="B175" s="392" t="s">
        <v>3078</v>
      </c>
      <c r="C175" s="359"/>
      <c r="D175" s="414"/>
      <c r="E175" s="361"/>
      <c r="F175" s="400"/>
      <c r="G175" s="362"/>
      <c r="H175" s="361"/>
      <c r="I175" s="360"/>
      <c r="J175" s="362"/>
      <c r="K175" s="386"/>
      <c r="L175" s="394">
        <v>7.8E-2</v>
      </c>
      <c r="M175" s="394">
        <v>0.32400000000000001</v>
      </c>
      <c r="N175" s="395">
        <v>0.21199999999999999</v>
      </c>
    </row>
    <row r="176" spans="1:14" x14ac:dyDescent="0.25">
      <c r="A176" s="358"/>
      <c r="B176" s="392" t="s">
        <v>3079</v>
      </c>
      <c r="C176" s="359"/>
      <c r="D176" s="414"/>
      <c r="E176" s="361"/>
      <c r="F176" s="400"/>
      <c r="G176" s="362"/>
      <c r="H176" s="361"/>
      <c r="I176" s="360"/>
      <c r="J176" s="362"/>
      <c r="K176" s="386"/>
      <c r="L176" s="394">
        <v>0.152</v>
      </c>
      <c r="M176" s="394">
        <v>0.436</v>
      </c>
      <c r="N176" s="395">
        <v>0.38800000000000001</v>
      </c>
    </row>
    <row r="177" spans="1:14" x14ac:dyDescent="0.25">
      <c r="A177" s="358"/>
      <c r="B177" s="392" t="s">
        <v>3080</v>
      </c>
      <c r="C177" s="359"/>
      <c r="D177" s="414"/>
      <c r="E177" s="361"/>
      <c r="F177" s="400"/>
      <c r="G177" s="362"/>
      <c r="H177" s="361"/>
      <c r="I177" s="360"/>
      <c r="J177" s="362"/>
      <c r="K177" s="386"/>
      <c r="L177" s="394">
        <v>1.5599999999999999E-2</v>
      </c>
      <c r="M177" s="394">
        <v>5.04E-2</v>
      </c>
      <c r="N177" s="395">
        <v>1.7999999999999999E-2</v>
      </c>
    </row>
    <row r="178" spans="1:14" x14ac:dyDescent="0.25">
      <c r="A178" s="358"/>
      <c r="B178" s="392" t="s">
        <v>3081</v>
      </c>
      <c r="C178" s="359"/>
      <c r="D178" s="414"/>
      <c r="E178" s="361"/>
      <c r="F178" s="400"/>
      <c r="G178" s="362"/>
      <c r="H178" s="361"/>
      <c r="I178" s="360"/>
      <c r="J178" s="362"/>
      <c r="K178" s="386"/>
      <c r="L178" s="394">
        <v>1.1999999999999999E-3</v>
      </c>
      <c r="M178" s="394">
        <v>1.1999999999999999E-3</v>
      </c>
      <c r="N178" s="395">
        <v>0</v>
      </c>
    </row>
    <row r="179" spans="1:14" x14ac:dyDescent="0.25">
      <c r="A179" s="366"/>
      <c r="B179" s="348" t="s">
        <v>3082</v>
      </c>
      <c r="C179" s="367"/>
      <c r="D179" s="415"/>
      <c r="E179" s="369"/>
      <c r="F179" s="381"/>
      <c r="G179" s="370"/>
      <c r="H179" s="369"/>
      <c r="I179" s="368"/>
      <c r="J179" s="370"/>
      <c r="K179" s="387"/>
      <c r="L179" s="397">
        <v>0.3024</v>
      </c>
      <c r="M179" s="397">
        <v>0.55920000000000003</v>
      </c>
      <c r="N179" s="398">
        <v>0.75960000000000005</v>
      </c>
    </row>
    <row r="180" spans="1:14" x14ac:dyDescent="0.25">
      <c r="A180" s="374" t="s">
        <v>3083</v>
      </c>
      <c r="B180" s="375" t="s">
        <v>3084</v>
      </c>
      <c r="C180" s="376">
        <v>12</v>
      </c>
      <c r="D180" s="416">
        <v>0.15</v>
      </c>
      <c r="E180" s="378">
        <v>46.8</v>
      </c>
      <c r="F180" s="377">
        <v>9</v>
      </c>
      <c r="G180" s="363">
        <v>55</v>
      </c>
      <c r="H180" s="401">
        <v>48.7</v>
      </c>
      <c r="I180" s="363">
        <v>1</v>
      </c>
      <c r="J180" s="363">
        <v>15</v>
      </c>
      <c r="K180" s="401">
        <v>49.5</v>
      </c>
      <c r="L180" s="356">
        <v>0.13919999999999999</v>
      </c>
      <c r="M180" s="356">
        <v>0.14319999999999999</v>
      </c>
      <c r="N180" s="357">
        <v>0.1024</v>
      </c>
    </row>
    <row r="181" spans="1:14" x14ac:dyDescent="0.25">
      <c r="A181" s="358"/>
      <c r="B181" s="375" t="s">
        <v>3085</v>
      </c>
      <c r="C181" s="359"/>
      <c r="D181" s="414"/>
      <c r="E181" s="361"/>
      <c r="F181" s="360"/>
      <c r="G181" s="362"/>
      <c r="H181" s="386"/>
      <c r="I181" s="362"/>
      <c r="J181" s="362"/>
      <c r="K181" s="386"/>
      <c r="L181" s="364">
        <v>6.8000000000000005E-2</v>
      </c>
      <c r="M181" s="364">
        <v>0.502</v>
      </c>
      <c r="N181" s="365">
        <v>0.18</v>
      </c>
    </row>
    <row r="182" spans="1:14" x14ac:dyDescent="0.25">
      <c r="A182" s="358"/>
      <c r="B182" s="375" t="s">
        <v>3086</v>
      </c>
      <c r="C182" s="359"/>
      <c r="D182" s="414"/>
      <c r="E182" s="361"/>
      <c r="F182" s="360"/>
      <c r="G182" s="362"/>
      <c r="H182" s="386"/>
      <c r="I182" s="362"/>
      <c r="J182" s="362"/>
      <c r="K182" s="386"/>
      <c r="L182" s="364">
        <v>0.1</v>
      </c>
      <c r="M182" s="364">
        <v>0.34200000000000003</v>
      </c>
      <c r="N182" s="365">
        <v>0.158</v>
      </c>
    </row>
    <row r="183" spans="1:14" x14ac:dyDescent="0.25">
      <c r="A183" s="358"/>
      <c r="B183" s="348" t="s">
        <v>3087</v>
      </c>
      <c r="C183" s="359"/>
      <c r="D183" s="414"/>
      <c r="E183" s="361"/>
      <c r="F183" s="360"/>
      <c r="G183" s="362"/>
      <c r="H183" s="386"/>
      <c r="I183" s="362"/>
      <c r="J183" s="362"/>
      <c r="K183" s="386"/>
      <c r="L183" s="364">
        <v>2.8000000000000001E-2</v>
      </c>
      <c r="M183" s="364">
        <v>0.41799999999999998</v>
      </c>
      <c r="N183" s="365">
        <v>0.04</v>
      </c>
    </row>
    <row r="184" spans="1:14" x14ac:dyDescent="0.25">
      <c r="A184" s="358"/>
      <c r="B184" s="348" t="s">
        <v>3088</v>
      </c>
      <c r="C184" s="359"/>
      <c r="D184" s="414"/>
      <c r="E184" s="361"/>
      <c r="F184" s="360"/>
      <c r="G184" s="362"/>
      <c r="H184" s="386"/>
      <c r="I184" s="362"/>
      <c r="J184" s="362"/>
      <c r="K184" s="386"/>
      <c r="L184" s="364">
        <v>5.6399999999999999E-2</v>
      </c>
      <c r="M184" s="364">
        <v>0.53279999999999994</v>
      </c>
      <c r="N184" s="365">
        <v>0.20280000000000001</v>
      </c>
    </row>
    <row r="185" spans="1:14" x14ac:dyDescent="0.25">
      <c r="A185" s="358"/>
      <c r="B185" s="348" t="s">
        <v>3089</v>
      </c>
      <c r="C185" s="359"/>
      <c r="D185" s="414"/>
      <c r="E185" s="361"/>
      <c r="F185" s="360"/>
      <c r="G185" s="362"/>
      <c r="H185" s="386"/>
      <c r="I185" s="362"/>
      <c r="J185" s="362"/>
      <c r="K185" s="386"/>
      <c r="L185" s="364">
        <v>0.156</v>
      </c>
      <c r="M185" s="364">
        <v>0.308</v>
      </c>
      <c r="N185" s="365">
        <v>0.2</v>
      </c>
    </row>
    <row r="186" spans="1:14" x14ac:dyDescent="0.25">
      <c r="A186" s="358"/>
      <c r="B186" s="348" t="s">
        <v>3090</v>
      </c>
      <c r="C186" s="359"/>
      <c r="D186" s="414"/>
      <c r="E186" s="361"/>
      <c r="F186" s="360"/>
      <c r="G186" s="362"/>
      <c r="H186" s="386"/>
      <c r="I186" s="362"/>
      <c r="J186" s="362"/>
      <c r="K186" s="386"/>
      <c r="L186" s="364">
        <v>0.1164</v>
      </c>
      <c r="M186" s="364">
        <v>0.3468</v>
      </c>
      <c r="N186" s="365">
        <v>0.65039999999999998</v>
      </c>
    </row>
    <row r="187" spans="1:14" x14ac:dyDescent="0.25">
      <c r="A187" s="366"/>
      <c r="B187" s="348" t="s">
        <v>3091</v>
      </c>
      <c r="C187" s="367"/>
      <c r="D187" s="415"/>
      <c r="E187" s="369"/>
      <c r="F187" s="368"/>
      <c r="G187" s="370"/>
      <c r="H187" s="387"/>
      <c r="I187" s="370"/>
      <c r="J187" s="370"/>
      <c r="K187" s="387"/>
      <c r="L187" s="372">
        <v>2.64E-2</v>
      </c>
      <c r="M187" s="372">
        <v>0.18719999999999998</v>
      </c>
      <c r="N187" s="373">
        <v>9.8400000000000001E-2</v>
      </c>
    </row>
    <row r="188" spans="1:14" x14ac:dyDescent="0.25">
      <c r="A188" s="374" t="s">
        <v>3083</v>
      </c>
      <c r="B188" s="375" t="s">
        <v>3092</v>
      </c>
      <c r="C188" s="376">
        <v>12</v>
      </c>
      <c r="D188" s="416">
        <v>0.15</v>
      </c>
      <c r="E188" s="378">
        <v>46.8</v>
      </c>
      <c r="F188" s="377">
        <v>9</v>
      </c>
      <c r="G188" s="363">
        <v>55</v>
      </c>
      <c r="H188" s="401">
        <v>48.7</v>
      </c>
      <c r="I188" s="363">
        <v>1</v>
      </c>
      <c r="J188" s="363">
        <v>15</v>
      </c>
      <c r="K188" s="401">
        <v>49.5</v>
      </c>
      <c r="L188" s="356">
        <v>2.6320000000000001</v>
      </c>
      <c r="M188" s="356">
        <v>2.9020000000000001</v>
      </c>
      <c r="N188" s="357">
        <v>2.6240000000000001</v>
      </c>
    </row>
    <row r="189" spans="1:14" x14ac:dyDescent="0.25">
      <c r="A189" s="358"/>
      <c r="B189" s="348" t="s">
        <v>3093</v>
      </c>
      <c r="C189" s="359"/>
      <c r="D189" s="414"/>
      <c r="E189" s="361"/>
      <c r="F189" s="360"/>
      <c r="G189" s="362"/>
      <c r="H189" s="386"/>
      <c r="I189" s="362"/>
      <c r="J189" s="362"/>
      <c r="K189" s="386"/>
      <c r="L189" s="364">
        <v>8.4000000000000012E-3</v>
      </c>
      <c r="M189" s="364">
        <v>4.5600000000000002E-2</v>
      </c>
      <c r="N189" s="365">
        <v>2.7600000000000003E-2</v>
      </c>
    </row>
    <row r="190" spans="1:14" x14ac:dyDescent="0.25">
      <c r="A190" s="358"/>
      <c r="B190" s="348" t="s">
        <v>3094</v>
      </c>
      <c r="C190" s="359"/>
      <c r="D190" s="414"/>
      <c r="E190" s="361"/>
      <c r="F190" s="360"/>
      <c r="G190" s="362"/>
      <c r="H190" s="386"/>
      <c r="I190" s="362"/>
      <c r="J190" s="362"/>
      <c r="K190" s="386"/>
      <c r="L190" s="364">
        <v>0.51479999999999992</v>
      </c>
      <c r="M190" s="364">
        <v>0.84239999999999993</v>
      </c>
      <c r="N190" s="365">
        <v>0.88560000000000005</v>
      </c>
    </row>
    <row r="191" spans="1:14" x14ac:dyDescent="0.25">
      <c r="A191" s="358"/>
      <c r="B191" s="348" t="s">
        <v>3095</v>
      </c>
      <c r="C191" s="359"/>
      <c r="D191" s="414"/>
      <c r="E191" s="361"/>
      <c r="F191" s="360"/>
      <c r="G191" s="362"/>
      <c r="H191" s="386"/>
      <c r="I191" s="362"/>
      <c r="J191" s="362"/>
      <c r="K191" s="386"/>
      <c r="L191" s="364">
        <v>0.1164</v>
      </c>
      <c r="M191" s="364">
        <v>0.6167999999999999</v>
      </c>
      <c r="N191" s="365">
        <v>0.96479999999999999</v>
      </c>
    </row>
    <row r="192" spans="1:14" x14ac:dyDescent="0.25">
      <c r="A192" s="358"/>
      <c r="B192" s="348" t="s">
        <v>3096</v>
      </c>
      <c r="C192" s="359"/>
      <c r="D192" s="414"/>
      <c r="E192" s="361"/>
      <c r="F192" s="360"/>
      <c r="G192" s="362"/>
      <c r="H192" s="386"/>
      <c r="I192" s="362"/>
      <c r="J192" s="362"/>
      <c r="K192" s="386"/>
      <c r="L192" s="364">
        <v>9.6000000000000002E-2</v>
      </c>
      <c r="M192" s="364">
        <v>0.26519999999999999</v>
      </c>
      <c r="N192" s="365">
        <v>0.10679999999999999</v>
      </c>
    </row>
    <row r="193" spans="1:14" x14ac:dyDescent="0.25">
      <c r="A193" s="358"/>
      <c r="B193" s="348" t="s">
        <v>3097</v>
      </c>
      <c r="C193" s="359"/>
      <c r="D193" s="414"/>
      <c r="E193" s="361"/>
      <c r="F193" s="360"/>
      <c r="G193" s="362"/>
      <c r="H193" s="386"/>
      <c r="I193" s="362"/>
      <c r="J193" s="362"/>
      <c r="K193" s="386"/>
      <c r="L193" s="364">
        <v>9.9599999999999994E-2</v>
      </c>
      <c r="M193" s="364">
        <v>0.71040000000000003</v>
      </c>
      <c r="N193" s="365">
        <v>0.216</v>
      </c>
    </row>
    <row r="194" spans="1:14" x14ac:dyDescent="0.25">
      <c r="A194" s="358"/>
      <c r="B194" s="348" t="s">
        <v>3098</v>
      </c>
      <c r="C194" s="359"/>
      <c r="D194" s="414"/>
      <c r="E194" s="361"/>
      <c r="F194" s="360"/>
      <c r="G194" s="362"/>
      <c r="H194" s="386"/>
      <c r="I194" s="362"/>
      <c r="J194" s="362"/>
      <c r="K194" s="386"/>
      <c r="L194" s="364">
        <v>0</v>
      </c>
      <c r="M194" s="364">
        <v>0</v>
      </c>
      <c r="N194" s="365">
        <v>0</v>
      </c>
    </row>
    <row r="195" spans="1:14" x14ac:dyDescent="0.25">
      <c r="A195" s="358"/>
      <c r="B195" s="348" t="s">
        <v>3099</v>
      </c>
      <c r="C195" s="359"/>
      <c r="D195" s="414"/>
      <c r="E195" s="361"/>
      <c r="F195" s="360"/>
      <c r="G195" s="362"/>
      <c r="H195" s="386"/>
      <c r="I195" s="362"/>
      <c r="J195" s="362"/>
      <c r="K195" s="386"/>
      <c r="L195" s="364">
        <v>0.91</v>
      </c>
      <c r="M195" s="364">
        <v>1.83</v>
      </c>
      <c r="N195" s="365">
        <v>1.054</v>
      </c>
    </row>
    <row r="196" spans="1:14" x14ac:dyDescent="0.25">
      <c r="A196" s="366"/>
      <c r="B196" s="348" t="s">
        <v>3100</v>
      </c>
      <c r="C196" s="367"/>
      <c r="D196" s="415"/>
      <c r="E196" s="369"/>
      <c r="F196" s="368"/>
      <c r="G196" s="370"/>
      <c r="H196" s="387"/>
      <c r="I196" s="370"/>
      <c r="J196" s="370"/>
      <c r="K196" s="387"/>
      <c r="L196" s="372">
        <v>0.1668</v>
      </c>
      <c r="M196" s="372">
        <v>0.73320000000000007</v>
      </c>
      <c r="N196" s="373">
        <v>0.18</v>
      </c>
    </row>
    <row r="197" spans="1:14" x14ac:dyDescent="0.25">
      <c r="A197" s="347" t="s">
        <v>3101</v>
      </c>
      <c r="B197" s="348" t="s">
        <v>3102</v>
      </c>
      <c r="C197" s="349">
        <v>13</v>
      </c>
      <c r="D197" s="413">
        <v>0.15</v>
      </c>
      <c r="E197" s="351">
        <v>46.7</v>
      </c>
      <c r="F197" s="350">
        <v>10</v>
      </c>
      <c r="G197" s="355">
        <v>60</v>
      </c>
      <c r="H197" s="385">
        <v>48.7</v>
      </c>
      <c r="I197" s="355"/>
      <c r="J197" s="355"/>
      <c r="K197" s="355"/>
      <c r="L197" s="356">
        <v>0.13999999999999702</v>
      </c>
      <c r="M197" s="356">
        <v>0.14000000000000942</v>
      </c>
      <c r="N197" s="357">
        <v>0.13999999999999702</v>
      </c>
    </row>
    <row r="198" spans="1:14" x14ac:dyDescent="0.25">
      <c r="A198" s="358"/>
      <c r="B198" s="348" t="s">
        <v>3103</v>
      </c>
      <c r="C198" s="359"/>
      <c r="D198" s="414"/>
      <c r="E198" s="361"/>
      <c r="F198" s="360"/>
      <c r="G198" s="362"/>
      <c r="H198" s="386"/>
      <c r="I198" s="362"/>
      <c r="J198" s="363"/>
      <c r="K198" s="363"/>
      <c r="L198" s="364">
        <v>0.71999999999999531</v>
      </c>
      <c r="M198" s="364">
        <v>1.5599999999999883</v>
      </c>
      <c r="N198" s="365">
        <v>0.96000000000000096</v>
      </c>
    </row>
    <row r="199" spans="1:14" x14ac:dyDescent="0.25">
      <c r="A199" s="358"/>
      <c r="B199" s="348" t="s">
        <v>3104</v>
      </c>
      <c r="C199" s="359"/>
      <c r="D199" s="414"/>
      <c r="E199" s="361"/>
      <c r="F199" s="360"/>
      <c r="G199" s="362"/>
      <c r="H199" s="386"/>
      <c r="I199" s="362"/>
      <c r="J199" s="363"/>
      <c r="K199" s="363"/>
      <c r="L199" s="364">
        <v>0.96000000000000096</v>
      </c>
      <c r="M199" s="364">
        <v>1.6799999999999988</v>
      </c>
      <c r="N199" s="365">
        <v>1.3199999999999985</v>
      </c>
    </row>
    <row r="200" spans="1:14" x14ac:dyDescent="0.25">
      <c r="A200" s="358"/>
      <c r="B200" s="348" t="s">
        <v>3105</v>
      </c>
      <c r="C200" s="359"/>
      <c r="D200" s="414"/>
      <c r="E200" s="361"/>
      <c r="F200" s="360"/>
      <c r="G200" s="362"/>
      <c r="H200" s="386"/>
      <c r="I200" s="362"/>
      <c r="J200" s="363"/>
      <c r="K200" s="363"/>
      <c r="L200" s="364">
        <v>0.24000000000000024</v>
      </c>
      <c r="M200" s="364">
        <v>0.36000000000000293</v>
      </c>
      <c r="N200" s="365">
        <v>0.35999999999999766</v>
      </c>
    </row>
    <row r="201" spans="1:14" x14ac:dyDescent="0.25">
      <c r="A201" s="358"/>
      <c r="B201" s="348" t="s">
        <v>3106</v>
      </c>
      <c r="C201" s="359"/>
      <c r="D201" s="414"/>
      <c r="E201" s="361"/>
      <c r="F201" s="360"/>
      <c r="G201" s="362"/>
      <c r="H201" s="386"/>
      <c r="I201" s="362"/>
      <c r="J201" s="363"/>
      <c r="K201" s="363"/>
      <c r="L201" s="364">
        <v>0.23999999999999488</v>
      </c>
      <c r="M201" s="364">
        <v>0.59999999999999787</v>
      </c>
      <c r="N201" s="365">
        <v>0.48000000000000048</v>
      </c>
    </row>
    <row r="202" spans="1:14" x14ac:dyDescent="0.25">
      <c r="A202" s="358"/>
      <c r="B202" s="348" t="s">
        <v>3107</v>
      </c>
      <c r="C202" s="359"/>
      <c r="D202" s="414"/>
      <c r="E202" s="361"/>
      <c r="F202" s="360"/>
      <c r="G202" s="362"/>
      <c r="H202" s="386"/>
      <c r="I202" s="362"/>
      <c r="J202" s="363"/>
      <c r="K202" s="363"/>
      <c r="L202" s="364">
        <v>0.35999999999999766</v>
      </c>
      <c r="M202" s="364">
        <v>0.71999999999999531</v>
      </c>
      <c r="N202" s="365">
        <v>0.71999999999999531</v>
      </c>
    </row>
    <row r="203" spans="1:14" x14ac:dyDescent="0.25">
      <c r="A203" s="358"/>
      <c r="B203" s="348" t="s">
        <v>3108</v>
      </c>
      <c r="C203" s="359"/>
      <c r="D203" s="414"/>
      <c r="E203" s="361"/>
      <c r="F203" s="360"/>
      <c r="G203" s="362"/>
      <c r="H203" s="386"/>
      <c r="I203" s="362"/>
      <c r="J203" s="363"/>
      <c r="K203" s="363"/>
      <c r="L203" s="364">
        <v>0.60000000000000853</v>
      </c>
      <c r="M203" s="364">
        <v>0.72000000000000586</v>
      </c>
      <c r="N203" s="365">
        <v>1.2000000000000011</v>
      </c>
    </row>
    <row r="204" spans="1:14" x14ac:dyDescent="0.25">
      <c r="A204" s="358"/>
      <c r="B204" s="348" t="s">
        <v>3109</v>
      </c>
      <c r="C204" s="359"/>
      <c r="D204" s="414"/>
      <c r="E204" s="361"/>
      <c r="F204" s="360"/>
      <c r="G204" s="362"/>
      <c r="H204" s="386"/>
      <c r="I204" s="362"/>
      <c r="J204" s="363"/>
      <c r="K204" s="363"/>
      <c r="L204" s="364">
        <v>0</v>
      </c>
      <c r="M204" s="364">
        <v>0.12000000000000277</v>
      </c>
      <c r="N204" s="365">
        <v>0.48000000000000048</v>
      </c>
    </row>
    <row r="205" spans="1:14" x14ac:dyDescent="0.25">
      <c r="A205" s="358"/>
      <c r="B205" s="348" t="s">
        <v>3110</v>
      </c>
      <c r="C205" s="359"/>
      <c r="D205" s="414"/>
      <c r="E205" s="361"/>
      <c r="F205" s="360"/>
      <c r="G205" s="362"/>
      <c r="H205" s="386"/>
      <c r="I205" s="362"/>
      <c r="J205" s="363"/>
      <c r="K205" s="363"/>
      <c r="L205" s="364">
        <v>0</v>
      </c>
      <c r="M205" s="364">
        <v>0</v>
      </c>
      <c r="N205" s="365">
        <v>0</v>
      </c>
    </row>
    <row r="206" spans="1:14" x14ac:dyDescent="0.25">
      <c r="A206" s="358"/>
      <c r="B206" s="348" t="s">
        <v>3111</v>
      </c>
      <c r="C206" s="359"/>
      <c r="D206" s="414"/>
      <c r="E206" s="361"/>
      <c r="F206" s="360"/>
      <c r="G206" s="362"/>
      <c r="H206" s="386"/>
      <c r="I206" s="362"/>
      <c r="J206" s="363"/>
      <c r="K206" s="363"/>
      <c r="L206" s="364">
        <v>0</v>
      </c>
      <c r="M206" s="364">
        <v>0</v>
      </c>
      <c r="N206" s="365">
        <v>0</v>
      </c>
    </row>
    <row r="207" spans="1:14" x14ac:dyDescent="0.25">
      <c r="A207" s="366"/>
      <c r="B207" s="348" t="s">
        <v>3112</v>
      </c>
      <c r="C207" s="367"/>
      <c r="D207" s="415"/>
      <c r="E207" s="369"/>
      <c r="F207" s="368"/>
      <c r="G207" s="370"/>
      <c r="H207" s="387"/>
      <c r="I207" s="370"/>
      <c r="J207" s="371"/>
      <c r="K207" s="371"/>
      <c r="L207" s="372">
        <v>0</v>
      </c>
      <c r="M207" s="372">
        <v>0</v>
      </c>
      <c r="N207" s="373">
        <v>0</v>
      </c>
    </row>
    <row r="208" spans="1:14" x14ac:dyDescent="0.25">
      <c r="A208" s="374" t="s">
        <v>3101</v>
      </c>
      <c r="B208" s="375" t="s">
        <v>3113</v>
      </c>
      <c r="C208" s="376">
        <v>13</v>
      </c>
      <c r="D208" s="416">
        <v>0.15</v>
      </c>
      <c r="E208" s="378">
        <v>46.7</v>
      </c>
      <c r="F208" s="377">
        <v>10</v>
      </c>
      <c r="G208" s="363">
        <v>60</v>
      </c>
      <c r="H208" s="401">
        <v>48.7</v>
      </c>
      <c r="I208" s="363"/>
      <c r="J208" s="363"/>
      <c r="K208" s="363"/>
      <c r="L208" s="356">
        <v>0.42000000000000348</v>
      </c>
      <c r="M208" s="356">
        <v>0.5600000000000005</v>
      </c>
      <c r="N208" s="357">
        <v>0.41999999999999099</v>
      </c>
    </row>
    <row r="209" spans="1:14" x14ac:dyDescent="0.25">
      <c r="A209" s="358"/>
      <c r="B209" s="348" t="s">
        <v>3114</v>
      </c>
      <c r="C209" s="359"/>
      <c r="D209" s="414"/>
      <c r="E209" s="361"/>
      <c r="F209" s="360"/>
      <c r="G209" s="362"/>
      <c r="H209" s="386"/>
      <c r="I209" s="362"/>
      <c r="J209" s="363"/>
      <c r="K209" s="363"/>
      <c r="L209" s="364">
        <v>0.59999999999999787</v>
      </c>
      <c r="M209" s="364">
        <v>0.72000000000000064</v>
      </c>
      <c r="N209" s="365">
        <v>0.6000000000000032</v>
      </c>
    </row>
    <row r="210" spans="1:14" x14ac:dyDescent="0.25">
      <c r="A210" s="358"/>
      <c r="B210" s="348" t="s">
        <v>3115</v>
      </c>
      <c r="C210" s="359"/>
      <c r="D210" s="414"/>
      <c r="E210" s="361"/>
      <c r="F210" s="360"/>
      <c r="G210" s="362"/>
      <c r="H210" s="386"/>
      <c r="I210" s="362"/>
      <c r="J210" s="363"/>
      <c r="K210" s="363"/>
      <c r="L210" s="364">
        <v>0.24000000000000554</v>
      </c>
      <c r="M210" s="364">
        <v>0.36000000000000293</v>
      </c>
      <c r="N210" s="365">
        <v>0.48000000000000048</v>
      </c>
    </row>
    <row r="211" spans="1:14" x14ac:dyDescent="0.25">
      <c r="A211" s="358"/>
      <c r="B211" s="348" t="s">
        <v>3116</v>
      </c>
      <c r="C211" s="359"/>
      <c r="D211" s="414"/>
      <c r="E211" s="361"/>
      <c r="F211" s="360"/>
      <c r="G211" s="362"/>
      <c r="H211" s="386"/>
      <c r="I211" s="362"/>
      <c r="J211" s="363"/>
      <c r="K211" s="363"/>
      <c r="L211" s="364">
        <v>0.48000000000000048</v>
      </c>
      <c r="M211" s="364">
        <v>0.96000000000000096</v>
      </c>
      <c r="N211" s="365">
        <v>0.83999999999999275</v>
      </c>
    </row>
    <row r="212" spans="1:14" x14ac:dyDescent="0.25">
      <c r="A212" s="358"/>
      <c r="B212" s="348" t="s">
        <v>3117</v>
      </c>
      <c r="C212" s="359"/>
      <c r="D212" s="414"/>
      <c r="E212" s="361"/>
      <c r="F212" s="360"/>
      <c r="G212" s="362"/>
      <c r="H212" s="386"/>
      <c r="I212" s="362"/>
      <c r="J212" s="363"/>
      <c r="K212" s="363"/>
      <c r="L212" s="364">
        <v>0.48000000000000048</v>
      </c>
      <c r="M212" s="364">
        <v>0.84000000000000341</v>
      </c>
      <c r="N212" s="365">
        <v>0.48000000000001108</v>
      </c>
    </row>
    <row r="213" spans="1:14" x14ac:dyDescent="0.25">
      <c r="A213" s="358"/>
      <c r="B213" s="348" t="s">
        <v>3118</v>
      </c>
      <c r="C213" s="359"/>
      <c r="D213" s="414"/>
      <c r="E213" s="361"/>
      <c r="F213" s="360"/>
      <c r="G213" s="362"/>
      <c r="H213" s="386"/>
      <c r="I213" s="362"/>
      <c r="J213" s="363"/>
      <c r="K213" s="363"/>
      <c r="L213" s="364">
        <v>0.48000000000001108</v>
      </c>
      <c r="M213" s="364">
        <v>0.72000000000000586</v>
      </c>
      <c r="N213" s="365">
        <v>0.35999999999999233</v>
      </c>
    </row>
    <row r="214" spans="1:14" x14ac:dyDescent="0.25">
      <c r="A214" s="358"/>
      <c r="B214" s="348" t="s">
        <v>3119</v>
      </c>
      <c r="C214" s="359"/>
      <c r="D214" s="414"/>
      <c r="E214" s="361"/>
      <c r="F214" s="360"/>
      <c r="G214" s="362"/>
      <c r="H214" s="386"/>
      <c r="I214" s="362"/>
      <c r="J214" s="363"/>
      <c r="K214" s="363"/>
      <c r="L214" s="364">
        <v>0.47999999999998977</v>
      </c>
      <c r="M214" s="364">
        <v>0.84000000000000341</v>
      </c>
      <c r="N214" s="365">
        <v>0.48000000000001108</v>
      </c>
    </row>
    <row r="215" spans="1:14" x14ac:dyDescent="0.25">
      <c r="A215" s="358"/>
      <c r="B215" s="348" t="s">
        <v>3120</v>
      </c>
      <c r="C215" s="359"/>
      <c r="D215" s="414"/>
      <c r="E215" s="361"/>
      <c r="F215" s="360"/>
      <c r="G215" s="362"/>
      <c r="H215" s="386"/>
      <c r="I215" s="362"/>
      <c r="J215" s="363"/>
      <c r="K215" s="363"/>
      <c r="L215" s="364">
        <v>0.36000000000000293</v>
      </c>
      <c r="M215" s="364">
        <v>0.59999999999999787</v>
      </c>
      <c r="N215" s="365">
        <v>0.48000000000000048</v>
      </c>
    </row>
    <row r="216" spans="1:14" x14ac:dyDescent="0.25">
      <c r="A216" s="358"/>
      <c r="B216" s="348" t="s">
        <v>3121</v>
      </c>
      <c r="C216" s="359"/>
      <c r="D216" s="414"/>
      <c r="E216" s="361"/>
      <c r="F216" s="360"/>
      <c r="G216" s="362"/>
      <c r="H216" s="386"/>
      <c r="I216" s="362"/>
      <c r="J216" s="363"/>
      <c r="K216" s="363"/>
      <c r="L216" s="364">
        <v>0.48000000000000048</v>
      </c>
      <c r="M216" s="364">
        <v>0.84000000000000341</v>
      </c>
      <c r="N216" s="365">
        <v>0.59999999999999787</v>
      </c>
    </row>
    <row r="217" spans="1:14" x14ac:dyDescent="0.25">
      <c r="A217" s="358"/>
      <c r="B217" s="348" t="s">
        <v>3122</v>
      </c>
      <c r="C217" s="359"/>
      <c r="D217" s="414"/>
      <c r="E217" s="361"/>
      <c r="F217" s="360"/>
      <c r="G217" s="362"/>
      <c r="H217" s="386"/>
      <c r="I217" s="362"/>
      <c r="J217" s="363"/>
      <c r="K217" s="363"/>
      <c r="L217" s="364">
        <v>0</v>
      </c>
      <c r="M217" s="364">
        <v>0</v>
      </c>
      <c r="N217" s="365">
        <v>0.11999999999999744</v>
      </c>
    </row>
    <row r="218" spans="1:14" x14ac:dyDescent="0.25">
      <c r="A218" s="358"/>
      <c r="B218" s="348" t="s">
        <v>3123</v>
      </c>
      <c r="C218" s="359"/>
      <c r="D218" s="414"/>
      <c r="E218" s="361"/>
      <c r="F218" s="360"/>
      <c r="G218" s="362"/>
      <c r="H218" s="386"/>
      <c r="I218" s="362"/>
      <c r="J218" s="363"/>
      <c r="K218" s="363"/>
      <c r="L218" s="364">
        <v>0.59999999999998732</v>
      </c>
      <c r="M218" s="364">
        <v>0.96000000000000096</v>
      </c>
      <c r="N218" s="365">
        <v>1.0799999999999981</v>
      </c>
    </row>
    <row r="219" spans="1:14" x14ac:dyDescent="0.25">
      <c r="A219" s="358"/>
      <c r="B219" s="348" t="s">
        <v>3124</v>
      </c>
      <c r="C219" s="359"/>
      <c r="D219" s="414"/>
      <c r="E219" s="361"/>
      <c r="F219" s="360"/>
      <c r="G219" s="362"/>
      <c r="H219" s="386"/>
      <c r="I219" s="362"/>
      <c r="J219" s="363"/>
      <c r="K219" s="363"/>
      <c r="L219" s="364">
        <v>0</v>
      </c>
      <c r="M219" s="364">
        <v>0</v>
      </c>
      <c r="N219" s="365">
        <v>0</v>
      </c>
    </row>
    <row r="220" spans="1:14" x14ac:dyDescent="0.25">
      <c r="A220" s="358"/>
      <c r="B220" s="348" t="s">
        <v>3125</v>
      </c>
      <c r="C220" s="359"/>
      <c r="D220" s="414"/>
      <c r="E220" s="361"/>
      <c r="F220" s="360"/>
      <c r="G220" s="362"/>
      <c r="H220" s="386"/>
      <c r="I220" s="362"/>
      <c r="J220" s="363"/>
      <c r="K220" s="363"/>
      <c r="L220" s="364">
        <v>0</v>
      </c>
      <c r="M220" s="364">
        <v>0.11999999999999744</v>
      </c>
      <c r="N220" s="365">
        <v>0.23999999999999488</v>
      </c>
    </row>
    <row r="221" spans="1:14" x14ac:dyDescent="0.25">
      <c r="A221" s="366"/>
      <c r="B221" s="348" t="s">
        <v>3126</v>
      </c>
      <c r="C221" s="367"/>
      <c r="D221" s="415"/>
      <c r="E221" s="369"/>
      <c r="F221" s="368"/>
      <c r="G221" s="370"/>
      <c r="H221" s="387"/>
      <c r="I221" s="370"/>
      <c r="J221" s="371"/>
      <c r="K221" s="371"/>
      <c r="L221" s="372">
        <v>0</v>
      </c>
      <c r="M221" s="372">
        <v>0</v>
      </c>
      <c r="N221" s="373">
        <v>0</v>
      </c>
    </row>
    <row r="222" spans="1:14" x14ac:dyDescent="0.25">
      <c r="A222" s="405" t="s">
        <v>3127</v>
      </c>
      <c r="B222" s="417" t="s">
        <v>3128</v>
      </c>
      <c r="C222" s="418"/>
      <c r="D222" s="370"/>
      <c r="E222" s="396"/>
      <c r="F222" s="419">
        <v>1</v>
      </c>
      <c r="G222" s="406">
        <v>5</v>
      </c>
      <c r="H222" s="407">
        <v>49.1</v>
      </c>
      <c r="I222" s="406"/>
      <c r="J222" s="371"/>
      <c r="K222" s="371"/>
      <c r="L222" s="505">
        <v>2.64</v>
      </c>
      <c r="M222" s="372">
        <v>4.62</v>
      </c>
      <c r="N222" s="373">
        <v>3.3</v>
      </c>
    </row>
    <row r="223" spans="1:14" x14ac:dyDescent="0.25">
      <c r="A223" s="374" t="s">
        <v>3129</v>
      </c>
      <c r="B223" s="348" t="s">
        <v>3130</v>
      </c>
      <c r="C223" s="420"/>
      <c r="D223" s="362"/>
      <c r="E223" s="393"/>
      <c r="F223" s="377">
        <v>1</v>
      </c>
      <c r="G223" s="363">
        <v>5</v>
      </c>
      <c r="H223" s="378">
        <v>49.1</v>
      </c>
      <c r="I223" s="377">
        <v>7</v>
      </c>
      <c r="J223" s="363">
        <v>10</v>
      </c>
      <c r="K223" s="401">
        <v>49.8</v>
      </c>
      <c r="L223" s="356">
        <v>4.4159999999999998E-2</v>
      </c>
      <c r="M223" s="356">
        <v>0.15312000000000001</v>
      </c>
      <c r="N223" s="357">
        <v>5.3280000000000001E-2</v>
      </c>
    </row>
    <row r="224" spans="1:14" x14ac:dyDescent="0.25">
      <c r="A224" s="358"/>
      <c r="B224" s="348" t="s">
        <v>3131</v>
      </c>
      <c r="C224" s="420"/>
      <c r="D224" s="362"/>
      <c r="E224" s="393"/>
      <c r="F224" s="360"/>
      <c r="G224" s="362"/>
      <c r="H224" s="361"/>
      <c r="I224" s="360"/>
      <c r="J224" s="362"/>
      <c r="K224" s="386"/>
      <c r="L224" s="364">
        <v>4.7999999999999996E-3</v>
      </c>
      <c r="M224" s="364">
        <v>1.056E-2</v>
      </c>
      <c r="N224" s="365">
        <v>4.3200000000000001E-3</v>
      </c>
    </row>
    <row r="225" spans="1:14" x14ac:dyDescent="0.25">
      <c r="A225" s="358"/>
      <c r="B225" s="348" t="s">
        <v>3132</v>
      </c>
      <c r="C225" s="420"/>
      <c r="D225" s="362"/>
      <c r="E225" s="393"/>
      <c r="F225" s="360"/>
      <c r="G225" s="362"/>
      <c r="H225" s="361"/>
      <c r="I225" s="360"/>
      <c r="J225" s="362"/>
      <c r="K225" s="386"/>
      <c r="L225" s="364">
        <v>0.11904000000000001</v>
      </c>
      <c r="M225" s="364">
        <v>0.36719999999999997</v>
      </c>
      <c r="N225" s="365">
        <v>0.1056</v>
      </c>
    </row>
    <row r="226" spans="1:14" x14ac:dyDescent="0.25">
      <c r="A226" s="358"/>
      <c r="B226" s="348" t="s">
        <v>3133</v>
      </c>
      <c r="C226" s="420"/>
      <c r="D226" s="362"/>
      <c r="E226" s="393"/>
      <c r="F226" s="360"/>
      <c r="G226" s="362"/>
      <c r="H226" s="361"/>
      <c r="I226" s="360"/>
      <c r="J226" s="362"/>
      <c r="K226" s="386"/>
      <c r="L226" s="364">
        <v>4.224E-2</v>
      </c>
      <c r="M226" s="364">
        <v>0.24431999999999998</v>
      </c>
      <c r="N226" s="365">
        <v>4.224E-2</v>
      </c>
    </row>
    <row r="227" spans="1:14" x14ac:dyDescent="0.25">
      <c r="A227" s="358"/>
      <c r="B227" s="348" t="s">
        <v>3134</v>
      </c>
      <c r="C227" s="420"/>
      <c r="D227" s="362"/>
      <c r="E227" s="393"/>
      <c r="F227" s="360"/>
      <c r="G227" s="362"/>
      <c r="H227" s="361"/>
      <c r="I227" s="360"/>
      <c r="J227" s="362"/>
      <c r="K227" s="386"/>
      <c r="L227" s="364">
        <v>0.15887999999999999</v>
      </c>
      <c r="M227" s="364">
        <v>0.46848000000000001</v>
      </c>
      <c r="N227" s="365">
        <v>0.33983999999999998</v>
      </c>
    </row>
    <row r="228" spans="1:14" x14ac:dyDescent="0.25">
      <c r="A228" s="358"/>
      <c r="B228" s="348" t="s">
        <v>3135</v>
      </c>
      <c r="C228" s="420"/>
      <c r="D228" s="362"/>
      <c r="E228" s="393"/>
      <c r="F228" s="360"/>
      <c r="G228" s="362"/>
      <c r="H228" s="361"/>
      <c r="I228" s="360"/>
      <c r="J228" s="362"/>
      <c r="K228" s="386"/>
      <c r="L228" s="364">
        <v>3.9359999999999999E-2</v>
      </c>
      <c r="M228" s="364">
        <v>4.752E-2</v>
      </c>
      <c r="N228" s="365">
        <v>4.8479999999999995E-2</v>
      </c>
    </row>
    <row r="229" spans="1:14" x14ac:dyDescent="0.25">
      <c r="A229" s="358"/>
      <c r="B229" s="421" t="s">
        <v>3136</v>
      </c>
      <c r="C229" s="420"/>
      <c r="D229" s="362"/>
      <c r="E229" s="393"/>
      <c r="F229" s="360"/>
      <c r="G229" s="362"/>
      <c r="H229" s="361"/>
      <c r="I229" s="360"/>
      <c r="J229" s="362"/>
      <c r="K229" s="386"/>
      <c r="L229" s="372">
        <v>0.16991999999999999</v>
      </c>
      <c r="M229" s="372">
        <v>0.27792</v>
      </c>
      <c r="N229" s="373">
        <v>0.19008</v>
      </c>
    </row>
    <row r="230" spans="1:14" x14ac:dyDescent="0.25">
      <c r="A230" s="347" t="s">
        <v>3129</v>
      </c>
      <c r="B230" s="348" t="s">
        <v>3137</v>
      </c>
      <c r="C230" s="422"/>
      <c r="D230" s="352"/>
      <c r="E230" s="423"/>
      <c r="F230" s="350">
        <v>1</v>
      </c>
      <c r="G230" s="355">
        <v>5</v>
      </c>
      <c r="H230" s="351">
        <v>49.1</v>
      </c>
      <c r="I230" s="350">
        <v>7</v>
      </c>
      <c r="J230" s="355">
        <v>10</v>
      </c>
      <c r="K230" s="385">
        <v>49.8</v>
      </c>
      <c r="L230" s="356">
        <v>1.5359999999999999E-2</v>
      </c>
      <c r="M230" s="356">
        <v>0.12479999999999999</v>
      </c>
      <c r="N230" s="357">
        <v>1.3439999999999999E-2</v>
      </c>
    </row>
    <row r="231" spans="1:14" x14ac:dyDescent="0.25">
      <c r="A231" s="358"/>
      <c r="B231" s="348" t="s">
        <v>3138</v>
      </c>
      <c r="C231" s="420"/>
      <c r="D231" s="362"/>
      <c r="E231" s="393"/>
      <c r="F231" s="360"/>
      <c r="G231" s="362"/>
      <c r="H231" s="361"/>
      <c r="I231" s="360"/>
      <c r="J231" s="362"/>
      <c r="K231" s="386"/>
      <c r="L231" s="364">
        <v>3.1199999999999999E-2</v>
      </c>
      <c r="M231" s="364">
        <v>0.75024000000000002</v>
      </c>
      <c r="N231" s="365">
        <v>0.40799999999999997</v>
      </c>
    </row>
    <row r="232" spans="1:14" x14ac:dyDescent="0.25">
      <c r="A232" s="358"/>
      <c r="B232" s="348" t="s">
        <v>3139</v>
      </c>
      <c r="C232" s="420"/>
      <c r="D232" s="362"/>
      <c r="E232" s="393"/>
      <c r="F232" s="360"/>
      <c r="G232" s="362"/>
      <c r="H232" s="361"/>
      <c r="I232" s="360"/>
      <c r="J232" s="362"/>
      <c r="K232" s="386"/>
      <c r="L232" s="364">
        <v>0.22944000000000001</v>
      </c>
      <c r="M232" s="364">
        <v>0.32976</v>
      </c>
      <c r="N232" s="365">
        <v>0.25968000000000002</v>
      </c>
    </row>
    <row r="233" spans="1:14" x14ac:dyDescent="0.25">
      <c r="A233" s="358"/>
      <c r="B233" s="348" t="s">
        <v>3140</v>
      </c>
      <c r="C233" s="420"/>
      <c r="D233" s="362"/>
      <c r="E233" s="393"/>
      <c r="F233" s="360"/>
      <c r="G233" s="362"/>
      <c r="H233" s="361"/>
      <c r="I233" s="360"/>
      <c r="J233" s="362"/>
      <c r="K233" s="386"/>
      <c r="L233" s="364">
        <v>0</v>
      </c>
      <c r="M233" s="364">
        <v>0</v>
      </c>
      <c r="N233" s="365">
        <v>0</v>
      </c>
    </row>
    <row r="234" spans="1:14" x14ac:dyDescent="0.25">
      <c r="A234" s="358"/>
      <c r="B234" s="348" t="s">
        <v>3141</v>
      </c>
      <c r="C234" s="420"/>
      <c r="D234" s="362"/>
      <c r="E234" s="393"/>
      <c r="F234" s="360"/>
      <c r="G234" s="362"/>
      <c r="H234" s="361"/>
      <c r="I234" s="360"/>
      <c r="J234" s="362"/>
      <c r="K234" s="386"/>
      <c r="L234" s="364">
        <v>0.31295999999999996</v>
      </c>
      <c r="M234" s="364">
        <v>0.57455999999999996</v>
      </c>
      <c r="N234" s="365">
        <v>0.36336000000000002</v>
      </c>
    </row>
    <row r="235" spans="1:14" x14ac:dyDescent="0.25">
      <c r="A235" s="358"/>
      <c r="B235" s="348" t="s">
        <v>3142</v>
      </c>
      <c r="C235" s="420"/>
      <c r="D235" s="362"/>
      <c r="E235" s="393"/>
      <c r="F235" s="360"/>
      <c r="G235" s="362"/>
      <c r="H235" s="361"/>
      <c r="I235" s="360"/>
      <c r="J235" s="362"/>
      <c r="K235" s="386"/>
      <c r="L235" s="364">
        <v>0.11231999999999999</v>
      </c>
      <c r="M235" s="364">
        <v>0.25008000000000002</v>
      </c>
      <c r="N235" s="365">
        <v>7.4880000000000002E-2</v>
      </c>
    </row>
    <row r="236" spans="1:14" x14ac:dyDescent="0.25">
      <c r="A236" s="358"/>
      <c r="B236" s="348" t="s">
        <v>3143</v>
      </c>
      <c r="C236" s="420"/>
      <c r="D236" s="362"/>
      <c r="E236" s="393"/>
      <c r="F236" s="360"/>
      <c r="G236" s="362"/>
      <c r="H236" s="361"/>
      <c r="I236" s="360"/>
      <c r="J236" s="362"/>
      <c r="K236" s="386"/>
      <c r="L236" s="364">
        <v>3.5999999999999997E-2</v>
      </c>
      <c r="M236" s="364">
        <v>3.696E-2</v>
      </c>
      <c r="N236" s="365">
        <v>3.5520000000000003E-2</v>
      </c>
    </row>
    <row r="237" spans="1:14" x14ac:dyDescent="0.25">
      <c r="A237" s="366"/>
      <c r="B237" s="348" t="s">
        <v>3144</v>
      </c>
      <c r="C237" s="418"/>
      <c r="D237" s="370"/>
      <c r="E237" s="396"/>
      <c r="F237" s="368"/>
      <c r="G237" s="370"/>
      <c r="H237" s="369"/>
      <c r="I237" s="368"/>
      <c r="J237" s="370"/>
      <c r="K237" s="387"/>
      <c r="L237" s="372">
        <v>0.11015999999999999</v>
      </c>
      <c r="M237" s="372">
        <v>0.22319999999999998</v>
      </c>
      <c r="N237" s="373">
        <v>8.856E-2</v>
      </c>
    </row>
    <row r="238" spans="1:14" x14ac:dyDescent="0.25">
      <c r="A238" s="347" t="s">
        <v>3145</v>
      </c>
      <c r="B238" s="392" t="s">
        <v>3146</v>
      </c>
      <c r="C238" s="424"/>
      <c r="D238" s="352"/>
      <c r="E238" s="423"/>
      <c r="F238" s="350">
        <v>1</v>
      </c>
      <c r="G238" s="355">
        <v>5</v>
      </c>
      <c r="H238" s="351">
        <v>49.1</v>
      </c>
      <c r="I238" s="350">
        <v>10</v>
      </c>
      <c r="J238" s="355">
        <v>25</v>
      </c>
      <c r="K238" s="425">
        <v>49.8</v>
      </c>
      <c r="L238" s="390">
        <v>0</v>
      </c>
      <c r="M238" s="390">
        <v>0</v>
      </c>
      <c r="N238" s="391">
        <v>0</v>
      </c>
    </row>
    <row r="239" spans="1:14" x14ac:dyDescent="0.25">
      <c r="A239" s="366" t="s">
        <v>3145</v>
      </c>
      <c r="B239" s="392" t="s">
        <v>3147</v>
      </c>
      <c r="C239" s="384"/>
      <c r="D239" s="370"/>
      <c r="E239" s="396"/>
      <c r="F239" s="368"/>
      <c r="G239" s="370"/>
      <c r="H239" s="369"/>
      <c r="I239" s="368"/>
      <c r="J239" s="370"/>
      <c r="K239" s="396"/>
      <c r="L239" s="397">
        <v>0.36</v>
      </c>
      <c r="M239" s="397">
        <v>0.6</v>
      </c>
      <c r="N239" s="398">
        <v>0.48</v>
      </c>
    </row>
    <row r="240" spans="1:14" x14ac:dyDescent="0.25">
      <c r="A240" s="374" t="s">
        <v>2999</v>
      </c>
      <c r="B240" s="375" t="s">
        <v>3148</v>
      </c>
      <c r="C240" s="426"/>
      <c r="D240" s="360"/>
      <c r="E240" s="386"/>
      <c r="F240" s="377">
        <v>2</v>
      </c>
      <c r="G240" s="363">
        <v>10</v>
      </c>
      <c r="H240" s="378">
        <v>49.1</v>
      </c>
      <c r="I240" s="377"/>
      <c r="J240" s="363"/>
      <c r="K240" s="363"/>
      <c r="L240" s="356">
        <v>0.32900000000000001</v>
      </c>
      <c r="M240" s="356">
        <v>0.63200000000000001</v>
      </c>
      <c r="N240" s="357">
        <v>0.57499999999999996</v>
      </c>
    </row>
    <row r="241" spans="1:14" x14ac:dyDescent="0.25">
      <c r="A241" s="358">
        <v>-0.14000000000000001</v>
      </c>
      <c r="B241" s="348" t="s">
        <v>2316</v>
      </c>
      <c r="C241" s="426"/>
      <c r="D241" s="360"/>
      <c r="E241" s="386"/>
      <c r="F241" s="360"/>
      <c r="G241" s="362"/>
      <c r="H241" s="361"/>
      <c r="I241" s="360"/>
      <c r="J241" s="363"/>
      <c r="K241" s="363"/>
      <c r="L241" s="364">
        <v>0.11</v>
      </c>
      <c r="M241" s="364">
        <v>0.14000000000000001</v>
      </c>
      <c r="N241" s="365">
        <v>0.191</v>
      </c>
    </row>
    <row r="242" spans="1:14" x14ac:dyDescent="0.25">
      <c r="A242" s="358"/>
      <c r="B242" s="348" t="s">
        <v>2329</v>
      </c>
      <c r="C242" s="426"/>
      <c r="D242" s="360"/>
      <c r="E242" s="386"/>
      <c r="F242" s="360"/>
      <c r="G242" s="362"/>
      <c r="H242" s="361"/>
      <c r="I242" s="360"/>
      <c r="J242" s="363"/>
      <c r="K242" s="363"/>
      <c r="L242" s="364">
        <v>1.0999999999999999E-2</v>
      </c>
      <c r="M242" s="364">
        <v>2.9000000000000001E-2</v>
      </c>
      <c r="N242" s="365">
        <v>1E-3</v>
      </c>
    </row>
    <row r="243" spans="1:14" x14ac:dyDescent="0.25">
      <c r="A243" s="358"/>
      <c r="B243" s="348" t="s">
        <v>3149</v>
      </c>
      <c r="C243" s="426"/>
      <c r="D243" s="360"/>
      <c r="E243" s="386"/>
      <c r="F243" s="360"/>
      <c r="G243" s="362"/>
      <c r="H243" s="361"/>
      <c r="I243" s="360"/>
      <c r="J243" s="363"/>
      <c r="K243" s="363"/>
      <c r="L243" s="364">
        <v>2.5999999999999999E-2</v>
      </c>
      <c r="M243" s="364">
        <v>3.6999999999999998E-2</v>
      </c>
      <c r="N243" s="365">
        <v>3.7999999999999999E-2</v>
      </c>
    </row>
    <row r="244" spans="1:14" x14ac:dyDescent="0.25">
      <c r="A244" s="358"/>
      <c r="B244" s="348" t="s">
        <v>3150</v>
      </c>
      <c r="C244" s="426"/>
      <c r="D244" s="360"/>
      <c r="E244" s="386"/>
      <c r="F244" s="360"/>
      <c r="G244" s="362"/>
      <c r="H244" s="361"/>
      <c r="I244" s="360"/>
      <c r="J244" s="363"/>
      <c r="K244" s="363"/>
      <c r="L244" s="364">
        <v>0.68</v>
      </c>
      <c r="M244" s="364">
        <v>1.034</v>
      </c>
      <c r="N244" s="365">
        <v>1.002</v>
      </c>
    </row>
    <row r="245" spans="1:14" x14ac:dyDescent="0.25">
      <c r="A245" s="358"/>
      <c r="B245" s="348" t="s">
        <v>3151</v>
      </c>
      <c r="C245" s="426"/>
      <c r="D245" s="360"/>
      <c r="E245" s="386"/>
      <c r="F245" s="360"/>
      <c r="G245" s="362"/>
      <c r="H245" s="361"/>
      <c r="I245" s="360"/>
      <c r="J245" s="363"/>
      <c r="K245" s="363"/>
      <c r="L245" s="364">
        <v>0.10199999999999999</v>
      </c>
      <c r="M245" s="364">
        <v>0.11799999999999999</v>
      </c>
      <c r="N245" s="365">
        <v>7.2999999999999995E-2</v>
      </c>
    </row>
    <row r="246" spans="1:14" x14ac:dyDescent="0.25">
      <c r="A246" s="358"/>
      <c r="B246" s="348" t="s">
        <v>3152</v>
      </c>
      <c r="C246" s="426"/>
      <c r="D246" s="360"/>
      <c r="E246" s="386"/>
      <c r="F246" s="360"/>
      <c r="G246" s="362"/>
      <c r="H246" s="361"/>
      <c r="I246" s="360"/>
      <c r="J246" s="363"/>
      <c r="K246" s="363"/>
      <c r="L246" s="364">
        <v>0.17799999999999999</v>
      </c>
      <c r="M246" s="364">
        <v>0.33300000000000002</v>
      </c>
      <c r="N246" s="365">
        <v>0.17100000000000001</v>
      </c>
    </row>
    <row r="247" spans="1:14" x14ac:dyDescent="0.25">
      <c r="A247" s="358"/>
      <c r="B247" s="348" t="s">
        <v>3153</v>
      </c>
      <c r="C247" s="426"/>
      <c r="D247" s="360"/>
      <c r="E247" s="386"/>
      <c r="F247" s="360"/>
      <c r="G247" s="362"/>
      <c r="H247" s="361"/>
      <c r="I247" s="360"/>
      <c r="J247" s="363"/>
      <c r="K247" s="363"/>
      <c r="L247" s="364">
        <v>0.21</v>
      </c>
      <c r="M247" s="364">
        <v>0.47399999999999998</v>
      </c>
      <c r="N247" s="365">
        <v>0.28999999999999998</v>
      </c>
    </row>
    <row r="248" spans="1:14" x14ac:dyDescent="0.25">
      <c r="A248" s="358"/>
      <c r="B248" s="348" t="s">
        <v>3154</v>
      </c>
      <c r="C248" s="426"/>
      <c r="D248" s="360"/>
      <c r="E248" s="386"/>
      <c r="F248" s="360"/>
      <c r="G248" s="362"/>
      <c r="H248" s="361"/>
      <c r="I248" s="360"/>
      <c r="J248" s="363"/>
      <c r="K248" s="363"/>
      <c r="L248" s="364">
        <v>0.76800000000000002</v>
      </c>
      <c r="M248" s="364">
        <v>1.286</v>
      </c>
      <c r="N248" s="365">
        <v>1.107</v>
      </c>
    </row>
    <row r="249" spans="1:14" x14ac:dyDescent="0.25">
      <c r="A249" s="358"/>
      <c r="B249" s="348" t="s">
        <v>3155</v>
      </c>
      <c r="C249" s="426"/>
      <c r="D249" s="360"/>
      <c r="E249" s="386"/>
      <c r="F249" s="360"/>
      <c r="G249" s="362"/>
      <c r="H249" s="361"/>
      <c r="I249" s="360"/>
      <c r="J249" s="363"/>
      <c r="K249" s="363"/>
      <c r="L249" s="364">
        <v>0.38800000000000001</v>
      </c>
      <c r="M249" s="364">
        <v>0.55900000000000005</v>
      </c>
      <c r="N249" s="365">
        <v>0.56200000000000006</v>
      </c>
    </row>
    <row r="250" spans="1:14" x14ac:dyDescent="0.25">
      <c r="A250" s="366"/>
      <c r="B250" s="348" t="s">
        <v>3156</v>
      </c>
      <c r="C250" s="427"/>
      <c r="D250" s="368"/>
      <c r="E250" s="387"/>
      <c r="F250" s="368"/>
      <c r="G250" s="368"/>
      <c r="H250" s="369"/>
      <c r="I250" s="368"/>
      <c r="J250" s="371"/>
      <c r="K250" s="371"/>
      <c r="L250" s="372">
        <v>2.4E-2</v>
      </c>
      <c r="M250" s="372">
        <v>5.1999999999999998E-2</v>
      </c>
      <c r="N250" s="373">
        <v>3.9E-2</v>
      </c>
    </row>
    <row r="251" spans="1:14" x14ac:dyDescent="0.25">
      <c r="A251" s="374" t="s">
        <v>2942</v>
      </c>
      <c r="B251" s="375" t="s">
        <v>3157</v>
      </c>
      <c r="C251" s="426"/>
      <c r="D251" s="360"/>
      <c r="E251" s="386"/>
      <c r="F251" s="379">
        <v>3</v>
      </c>
      <c r="G251" s="363">
        <v>15</v>
      </c>
      <c r="H251" s="378">
        <v>49.1</v>
      </c>
      <c r="I251" s="377"/>
      <c r="J251" s="363"/>
      <c r="K251" s="363"/>
      <c r="L251" s="356">
        <v>2.3076816</v>
      </c>
      <c r="M251" s="356">
        <v>3.9062939999999999</v>
      </c>
      <c r="N251" s="357">
        <v>3.4374396000000003</v>
      </c>
    </row>
    <row r="252" spans="1:14" x14ac:dyDescent="0.25">
      <c r="A252" s="366"/>
      <c r="B252" s="348" t="s">
        <v>3158</v>
      </c>
      <c r="C252" s="427"/>
      <c r="D252" s="368"/>
      <c r="E252" s="387"/>
      <c r="F252" s="381"/>
      <c r="G252" s="370"/>
      <c r="H252" s="369"/>
      <c r="I252" s="368"/>
      <c r="J252" s="371"/>
      <c r="K252" s="371"/>
      <c r="L252" s="372">
        <v>3.4097154000000001</v>
      </c>
      <c r="M252" s="372">
        <v>5.9223149999999993</v>
      </c>
      <c r="N252" s="373">
        <v>5.7960462000000001</v>
      </c>
    </row>
    <row r="253" spans="1:14" x14ac:dyDescent="0.25">
      <c r="A253" s="374" t="s">
        <v>3159</v>
      </c>
      <c r="B253" s="375" t="s">
        <v>3160</v>
      </c>
      <c r="C253" s="426"/>
      <c r="D253" s="360"/>
      <c r="E253" s="393"/>
      <c r="F253" s="379">
        <v>4</v>
      </c>
      <c r="G253" s="363">
        <v>25</v>
      </c>
      <c r="H253" s="378">
        <v>49.1</v>
      </c>
      <c r="I253" s="377">
        <v>12</v>
      </c>
      <c r="J253" s="363">
        <v>35</v>
      </c>
      <c r="K253" s="401">
        <v>49.8</v>
      </c>
      <c r="L253" s="356">
        <v>1.3545</v>
      </c>
      <c r="M253" s="356">
        <v>1.7304000000000002</v>
      </c>
      <c r="N253" s="357">
        <v>1.8123</v>
      </c>
    </row>
    <row r="254" spans="1:14" x14ac:dyDescent="0.25">
      <c r="A254" s="358"/>
      <c r="B254" s="348" t="s">
        <v>3161</v>
      </c>
      <c r="C254" s="426"/>
      <c r="D254" s="360"/>
      <c r="E254" s="393"/>
      <c r="F254" s="400"/>
      <c r="G254" s="362"/>
      <c r="H254" s="361"/>
      <c r="I254" s="360"/>
      <c r="J254" s="362"/>
      <c r="K254" s="386"/>
      <c r="L254" s="364">
        <v>5.1299999999999998E-2</v>
      </c>
      <c r="M254" s="364">
        <v>6.5099999999999991E-2</v>
      </c>
      <c r="N254" s="365">
        <v>8.8200000000000001E-2</v>
      </c>
    </row>
    <row r="255" spans="1:14" x14ac:dyDescent="0.25">
      <c r="A255" s="358"/>
      <c r="B255" s="348" t="s">
        <v>3162</v>
      </c>
      <c r="C255" s="426"/>
      <c r="D255" s="360"/>
      <c r="E255" s="393"/>
      <c r="F255" s="400"/>
      <c r="G255" s="362"/>
      <c r="H255" s="361"/>
      <c r="I255" s="360"/>
      <c r="J255" s="362"/>
      <c r="K255" s="386"/>
      <c r="L255" s="364">
        <v>0</v>
      </c>
      <c r="M255" s="364">
        <v>2.9999999999999997E-4</v>
      </c>
      <c r="N255" s="365">
        <v>2.9999999999999997E-4</v>
      </c>
    </row>
    <row r="256" spans="1:14" x14ac:dyDescent="0.25">
      <c r="A256" s="358"/>
      <c r="B256" s="348" t="s">
        <v>3163</v>
      </c>
      <c r="C256" s="426"/>
      <c r="D256" s="360"/>
      <c r="E256" s="393"/>
      <c r="F256" s="400"/>
      <c r="G256" s="362"/>
      <c r="H256" s="361"/>
      <c r="I256" s="360"/>
      <c r="J256" s="362"/>
      <c r="K256" s="386"/>
      <c r="L256" s="364">
        <v>0.16109999999999999</v>
      </c>
      <c r="M256" s="364">
        <v>0.20910000000000001</v>
      </c>
      <c r="N256" s="365">
        <v>0.21540000000000001</v>
      </c>
    </row>
    <row r="257" spans="1:14" x14ac:dyDescent="0.25">
      <c r="A257" s="358"/>
      <c r="B257" s="348" t="s">
        <v>3164</v>
      </c>
      <c r="C257" s="426"/>
      <c r="D257" s="360"/>
      <c r="E257" s="393"/>
      <c r="F257" s="400"/>
      <c r="G257" s="362"/>
      <c r="H257" s="361"/>
      <c r="I257" s="360"/>
      <c r="J257" s="362"/>
      <c r="K257" s="386"/>
      <c r="L257" s="364">
        <v>0.1326</v>
      </c>
      <c r="M257" s="364">
        <v>0.1605</v>
      </c>
      <c r="N257" s="365">
        <v>0.19980000000000001</v>
      </c>
    </row>
    <row r="258" spans="1:14" x14ac:dyDescent="0.25">
      <c r="A258" s="358"/>
      <c r="B258" s="348" t="s">
        <v>3165</v>
      </c>
      <c r="C258" s="426"/>
      <c r="D258" s="360"/>
      <c r="E258" s="393"/>
      <c r="F258" s="400"/>
      <c r="G258" s="362"/>
      <c r="H258" s="361"/>
      <c r="I258" s="360"/>
      <c r="J258" s="362"/>
      <c r="K258" s="386"/>
      <c r="L258" s="364">
        <v>0.3921</v>
      </c>
      <c r="M258" s="364">
        <v>6.7500000000000004E-2</v>
      </c>
      <c r="N258" s="365">
        <v>0.14069999999999999</v>
      </c>
    </row>
    <row r="259" spans="1:14" x14ac:dyDescent="0.25">
      <c r="A259" s="358"/>
      <c r="B259" s="348" t="s">
        <v>3166</v>
      </c>
      <c r="C259" s="426"/>
      <c r="D259" s="360"/>
      <c r="E259" s="393"/>
      <c r="F259" s="400"/>
      <c r="G259" s="362"/>
      <c r="H259" s="361"/>
      <c r="I259" s="360"/>
      <c r="J259" s="362"/>
      <c r="K259" s="386"/>
      <c r="L259" s="364">
        <v>0.2535</v>
      </c>
      <c r="M259" s="364">
        <v>0.4617</v>
      </c>
      <c r="N259" s="365">
        <v>0.36060000000000003</v>
      </c>
    </row>
    <row r="260" spans="1:14" x14ac:dyDescent="0.25">
      <c r="A260" s="358"/>
      <c r="B260" s="348" t="s">
        <v>3167</v>
      </c>
      <c r="C260" s="426"/>
      <c r="D260" s="360"/>
      <c r="E260" s="393"/>
      <c r="F260" s="400"/>
      <c r="G260" s="362"/>
      <c r="H260" s="361"/>
      <c r="I260" s="360"/>
      <c r="J260" s="362"/>
      <c r="K260" s="386"/>
      <c r="L260" s="364">
        <v>0.14430000000000001</v>
      </c>
      <c r="M260" s="364">
        <v>0.22740000000000002</v>
      </c>
      <c r="N260" s="365">
        <v>0.21359999999999998</v>
      </c>
    </row>
    <row r="261" spans="1:14" x14ac:dyDescent="0.25">
      <c r="A261" s="358"/>
      <c r="B261" s="348" t="s">
        <v>3168</v>
      </c>
      <c r="C261" s="426"/>
      <c r="D261" s="360"/>
      <c r="E261" s="393"/>
      <c r="F261" s="400"/>
      <c r="G261" s="362"/>
      <c r="H261" s="361"/>
      <c r="I261" s="360"/>
      <c r="J261" s="362"/>
      <c r="K261" s="386"/>
      <c r="L261" s="364">
        <v>1.52E-2</v>
      </c>
      <c r="M261" s="364">
        <v>1.5599999999999999E-2</v>
      </c>
      <c r="N261" s="365">
        <v>0.03</v>
      </c>
    </row>
    <row r="262" spans="1:14" x14ac:dyDescent="0.25">
      <c r="A262" s="358"/>
      <c r="B262" s="348" t="s">
        <v>3169</v>
      </c>
      <c r="C262" s="426"/>
      <c r="D262" s="360"/>
      <c r="E262" s="393"/>
      <c r="F262" s="400"/>
      <c r="G262" s="362"/>
      <c r="H262" s="361"/>
      <c r="I262" s="360"/>
      <c r="J262" s="362"/>
      <c r="K262" s="386"/>
      <c r="L262" s="364">
        <v>0</v>
      </c>
      <c r="M262" s="364">
        <v>0</v>
      </c>
      <c r="N262" s="365">
        <v>0</v>
      </c>
    </row>
    <row r="263" spans="1:14" x14ac:dyDescent="0.25">
      <c r="A263" s="358"/>
      <c r="B263" s="348" t="s">
        <v>3170</v>
      </c>
      <c r="C263" s="426"/>
      <c r="D263" s="360"/>
      <c r="E263" s="393"/>
      <c r="F263" s="400"/>
      <c r="G263" s="362"/>
      <c r="H263" s="361"/>
      <c r="I263" s="360"/>
      <c r="J263" s="362"/>
      <c r="K263" s="386"/>
      <c r="L263" s="364">
        <v>1.6000000000000001E-3</v>
      </c>
      <c r="M263" s="364">
        <v>1.6000000000000001E-3</v>
      </c>
      <c r="N263" s="365">
        <v>3.2000000000000002E-3</v>
      </c>
    </row>
    <row r="264" spans="1:14" x14ac:dyDescent="0.25">
      <c r="A264" s="358"/>
      <c r="B264" s="348" t="s">
        <v>3171</v>
      </c>
      <c r="C264" s="426"/>
      <c r="D264" s="360"/>
      <c r="E264" s="393"/>
      <c r="F264" s="400"/>
      <c r="G264" s="362"/>
      <c r="H264" s="361"/>
      <c r="I264" s="360"/>
      <c r="J264" s="362"/>
      <c r="K264" s="386"/>
      <c r="L264" s="364">
        <v>2.9100000000000001E-2</v>
      </c>
      <c r="M264" s="364">
        <v>4.6799999999999994E-2</v>
      </c>
      <c r="N264" s="365">
        <v>3.7499999999999999E-2</v>
      </c>
    </row>
    <row r="265" spans="1:14" x14ac:dyDescent="0.25">
      <c r="A265" s="358"/>
      <c r="B265" s="348" t="s">
        <v>3172</v>
      </c>
      <c r="C265" s="426"/>
      <c r="D265" s="360"/>
      <c r="E265" s="393"/>
      <c r="F265" s="400"/>
      <c r="G265" s="362"/>
      <c r="H265" s="361"/>
      <c r="I265" s="360"/>
      <c r="J265" s="362"/>
      <c r="K265" s="386"/>
      <c r="L265" s="364">
        <v>8.9099999999999999E-2</v>
      </c>
      <c r="M265" s="364">
        <v>0.1143</v>
      </c>
      <c r="N265" s="365">
        <v>0.15540000000000001</v>
      </c>
    </row>
    <row r="266" spans="1:14" x14ac:dyDescent="0.25">
      <c r="A266" s="366"/>
      <c r="B266" s="348" t="s">
        <v>3173</v>
      </c>
      <c r="C266" s="427"/>
      <c r="D266" s="368"/>
      <c r="E266" s="396"/>
      <c r="F266" s="381"/>
      <c r="G266" s="370"/>
      <c r="H266" s="369"/>
      <c r="I266" s="368"/>
      <c r="J266" s="370"/>
      <c r="K266" s="387"/>
      <c r="L266" s="372">
        <v>5.9999999999999995E-4</v>
      </c>
      <c r="M266" s="372">
        <v>5.9999999999999995E-4</v>
      </c>
      <c r="N266" s="373">
        <v>5.9999999999999995E-4</v>
      </c>
    </row>
    <row r="267" spans="1:14" x14ac:dyDescent="0.25">
      <c r="A267" s="347" t="s">
        <v>2999</v>
      </c>
      <c r="B267" s="348" t="s">
        <v>3174</v>
      </c>
      <c r="C267" s="428"/>
      <c r="D267" s="354"/>
      <c r="E267" s="410"/>
      <c r="F267" s="399">
        <v>5</v>
      </c>
      <c r="G267" s="355">
        <v>30</v>
      </c>
      <c r="H267" s="351">
        <v>49.1</v>
      </c>
      <c r="I267" s="350"/>
      <c r="J267" s="355"/>
      <c r="K267" s="355"/>
      <c r="L267" s="356">
        <v>0.14299999999999999</v>
      </c>
      <c r="M267" s="356">
        <v>0.14299999999999999</v>
      </c>
      <c r="N267" s="357">
        <v>0.121</v>
      </c>
    </row>
    <row r="268" spans="1:14" x14ac:dyDescent="0.25">
      <c r="A268" s="366"/>
      <c r="B268" s="348" t="s">
        <v>3175</v>
      </c>
      <c r="C268" s="427"/>
      <c r="D268" s="368"/>
      <c r="E268" s="387"/>
      <c r="F268" s="381"/>
      <c r="G268" s="370"/>
      <c r="H268" s="369"/>
      <c r="I268" s="368"/>
      <c r="J268" s="371"/>
      <c r="K268" s="371"/>
      <c r="L268" s="372">
        <v>6.71</v>
      </c>
      <c r="M268" s="372">
        <v>8.8770000000000007</v>
      </c>
      <c r="N268" s="373">
        <v>7.843</v>
      </c>
    </row>
    <row r="269" spans="1:14" x14ac:dyDescent="0.25">
      <c r="A269" s="347" t="s">
        <v>3176</v>
      </c>
      <c r="B269" s="348" t="s">
        <v>3177</v>
      </c>
      <c r="C269" s="428"/>
      <c r="D269" s="354"/>
      <c r="E269" s="410"/>
      <c r="F269" s="399">
        <v>6</v>
      </c>
      <c r="G269" s="355">
        <v>40</v>
      </c>
      <c r="H269" s="351">
        <v>49.1</v>
      </c>
      <c r="I269" s="350"/>
      <c r="J269" s="355"/>
      <c r="K269" s="355"/>
      <c r="L269" s="356">
        <v>2.9999999999745341E-2</v>
      </c>
      <c r="M269" s="356">
        <v>5.0000000000181899E-2</v>
      </c>
      <c r="N269" s="357">
        <v>1.999999999998181E-2</v>
      </c>
    </row>
    <row r="270" spans="1:14" x14ac:dyDescent="0.25">
      <c r="A270" s="358"/>
      <c r="B270" s="348" t="s">
        <v>3178</v>
      </c>
      <c r="C270" s="426"/>
      <c r="D270" s="360"/>
      <c r="E270" s="386"/>
      <c r="F270" s="400"/>
      <c r="G270" s="362"/>
      <c r="H270" s="361"/>
      <c r="I270" s="377"/>
      <c r="J270" s="363"/>
      <c r="K270" s="363"/>
      <c r="L270" s="364">
        <v>3.4000000000000002E-2</v>
      </c>
      <c r="M270" s="364">
        <v>4.5999999999999999E-2</v>
      </c>
      <c r="N270" s="365">
        <v>3.7999999999999999E-2</v>
      </c>
    </row>
    <row r="271" spans="1:14" x14ac:dyDescent="0.25">
      <c r="A271" s="358"/>
      <c r="B271" s="348" t="s">
        <v>3179</v>
      </c>
      <c r="C271" s="426"/>
      <c r="D271" s="360"/>
      <c r="E271" s="386"/>
      <c r="F271" s="400"/>
      <c r="G271" s="362"/>
      <c r="H271" s="361"/>
      <c r="I271" s="377"/>
      <c r="J271" s="363"/>
      <c r="K271" s="363"/>
      <c r="L271" s="364">
        <v>0.05</v>
      </c>
      <c r="M271" s="364">
        <v>6.6000000000000003E-2</v>
      </c>
      <c r="N271" s="365">
        <v>5.2999999999999999E-2</v>
      </c>
    </row>
    <row r="272" spans="1:14" x14ac:dyDescent="0.25">
      <c r="A272" s="358"/>
      <c r="B272" s="348" t="s">
        <v>1804</v>
      </c>
      <c r="C272" s="426"/>
      <c r="D272" s="360"/>
      <c r="E272" s="386"/>
      <c r="F272" s="400"/>
      <c r="G272" s="362"/>
      <c r="H272" s="361"/>
      <c r="I272" s="377"/>
      <c r="J272" s="363"/>
      <c r="K272" s="363"/>
      <c r="L272" s="364">
        <v>4.1000000000000002E-2</v>
      </c>
      <c r="M272" s="364">
        <v>0.05</v>
      </c>
      <c r="N272" s="365">
        <v>5.6000000000000001E-2</v>
      </c>
    </row>
    <row r="273" spans="1:14" x14ac:dyDescent="0.25">
      <c r="A273" s="358"/>
      <c r="B273" s="348" t="s">
        <v>3180</v>
      </c>
      <c r="C273" s="426"/>
      <c r="D273" s="360"/>
      <c r="E273" s="386"/>
      <c r="F273" s="400"/>
      <c r="G273" s="362"/>
      <c r="H273" s="361"/>
      <c r="I273" s="360"/>
      <c r="J273" s="363"/>
      <c r="K273" s="363"/>
      <c r="L273" s="364">
        <v>0</v>
      </c>
      <c r="M273" s="364">
        <v>0</v>
      </c>
      <c r="N273" s="365">
        <v>0</v>
      </c>
    </row>
    <row r="274" spans="1:14" x14ac:dyDescent="0.25">
      <c r="A274" s="358"/>
      <c r="B274" s="348" t="s">
        <v>1800</v>
      </c>
      <c r="C274" s="426"/>
      <c r="D274" s="360"/>
      <c r="E274" s="386"/>
      <c r="F274" s="400"/>
      <c r="G274" s="362"/>
      <c r="H274" s="361"/>
      <c r="I274" s="360"/>
      <c r="J274" s="363"/>
      <c r="K274" s="363"/>
      <c r="L274" s="364">
        <v>1.7999999999999999E-2</v>
      </c>
      <c r="M274" s="364">
        <v>4.2999999999999997E-2</v>
      </c>
      <c r="N274" s="365">
        <v>1.9E-2</v>
      </c>
    </row>
    <row r="275" spans="1:14" x14ac:dyDescent="0.25">
      <c r="A275" s="358"/>
      <c r="B275" s="348" t="s">
        <v>3181</v>
      </c>
      <c r="C275" s="426"/>
      <c r="D275" s="360"/>
      <c r="E275" s="386"/>
      <c r="F275" s="400"/>
      <c r="G275" s="362"/>
      <c r="H275" s="361"/>
      <c r="I275" s="360"/>
      <c r="J275" s="363"/>
      <c r="K275" s="363"/>
      <c r="L275" s="364">
        <v>0</v>
      </c>
      <c r="M275" s="364">
        <v>0</v>
      </c>
      <c r="N275" s="365">
        <v>0</v>
      </c>
    </row>
    <row r="276" spans="1:14" x14ac:dyDescent="0.25">
      <c r="A276" s="358"/>
      <c r="B276" s="348" t="s">
        <v>1798</v>
      </c>
      <c r="C276" s="426"/>
      <c r="D276" s="360"/>
      <c r="E276" s="386"/>
      <c r="F276" s="400"/>
      <c r="G276" s="362"/>
      <c r="H276" s="361"/>
      <c r="I276" s="360"/>
      <c r="J276" s="363"/>
      <c r="K276" s="363"/>
      <c r="L276" s="364">
        <v>0.316</v>
      </c>
      <c r="M276" s="364">
        <v>0.439</v>
      </c>
      <c r="N276" s="365">
        <v>0.36799999999999999</v>
      </c>
    </row>
    <row r="277" spans="1:14" x14ac:dyDescent="0.25">
      <c r="A277" s="358"/>
      <c r="B277" s="348" t="s">
        <v>1780</v>
      </c>
      <c r="C277" s="426"/>
      <c r="D277" s="360"/>
      <c r="E277" s="386"/>
      <c r="F277" s="400"/>
      <c r="G277" s="362"/>
      <c r="H277" s="361"/>
      <c r="I277" s="360"/>
      <c r="J277" s="363"/>
      <c r="K277" s="363"/>
      <c r="L277" s="364">
        <v>0.42299999999999999</v>
      </c>
      <c r="M277" s="364">
        <v>0.63500000000000001</v>
      </c>
      <c r="N277" s="365">
        <v>0.65300000000000002</v>
      </c>
    </row>
    <row r="278" spans="1:14" x14ac:dyDescent="0.25">
      <c r="A278" s="358"/>
      <c r="B278" s="348" t="s">
        <v>1796</v>
      </c>
      <c r="C278" s="426"/>
      <c r="D278" s="360"/>
      <c r="E278" s="386"/>
      <c r="F278" s="400"/>
      <c r="G278" s="362"/>
      <c r="H278" s="361"/>
      <c r="I278" s="360"/>
      <c r="J278" s="363"/>
      <c r="K278" s="363"/>
      <c r="L278" s="364">
        <v>0.314</v>
      </c>
      <c r="M278" s="364">
        <v>0.41399999999999998</v>
      </c>
      <c r="N278" s="365">
        <v>0.39700000000000002</v>
      </c>
    </row>
    <row r="279" spans="1:14" x14ac:dyDescent="0.25">
      <c r="A279" s="358"/>
      <c r="B279" s="348" t="s">
        <v>1774</v>
      </c>
      <c r="C279" s="426"/>
      <c r="D279" s="360"/>
      <c r="E279" s="386"/>
      <c r="F279" s="400"/>
      <c r="G279" s="362"/>
      <c r="H279" s="361"/>
      <c r="I279" s="360"/>
      <c r="J279" s="363"/>
      <c r="K279" s="363"/>
      <c r="L279" s="364">
        <v>0.34100000000000003</v>
      </c>
      <c r="M279" s="364">
        <v>0.38800000000000001</v>
      </c>
      <c r="N279" s="365">
        <v>0.434</v>
      </c>
    </row>
    <row r="280" spans="1:14" x14ac:dyDescent="0.25">
      <c r="A280" s="358"/>
      <c r="B280" s="348" t="s">
        <v>1776</v>
      </c>
      <c r="C280" s="426"/>
      <c r="D280" s="360"/>
      <c r="E280" s="386"/>
      <c r="F280" s="400"/>
      <c r="G280" s="362"/>
      <c r="H280" s="361"/>
      <c r="I280" s="360"/>
      <c r="J280" s="363"/>
      <c r="K280" s="363"/>
      <c r="L280" s="364">
        <v>0.38300000000000001</v>
      </c>
      <c r="M280" s="364">
        <v>0.624</v>
      </c>
      <c r="N280" s="365">
        <v>0.54800000000000004</v>
      </c>
    </row>
    <row r="281" spans="1:14" x14ac:dyDescent="0.25">
      <c r="A281" s="358"/>
      <c r="B281" s="348" t="s">
        <v>3182</v>
      </c>
      <c r="C281" s="426"/>
      <c r="D281" s="360"/>
      <c r="E281" s="386"/>
      <c r="F281" s="400"/>
      <c r="G281" s="362"/>
      <c r="H281" s="361"/>
      <c r="I281" s="360"/>
      <c r="J281" s="363"/>
      <c r="K281" s="363"/>
      <c r="L281" s="364">
        <v>0.48299999999999998</v>
      </c>
      <c r="M281" s="364">
        <v>0.85899999999999999</v>
      </c>
      <c r="N281" s="365">
        <v>0.61599999999999999</v>
      </c>
    </row>
    <row r="282" spans="1:14" x14ac:dyDescent="0.25">
      <c r="A282" s="358"/>
      <c r="B282" s="348" t="s">
        <v>1795</v>
      </c>
      <c r="C282" s="426"/>
      <c r="D282" s="360"/>
      <c r="E282" s="386"/>
      <c r="F282" s="400"/>
      <c r="G282" s="362"/>
      <c r="H282" s="361"/>
      <c r="I282" s="360"/>
      <c r="J282" s="363"/>
      <c r="K282" s="363"/>
      <c r="L282" s="364">
        <v>0.44800000000000001</v>
      </c>
      <c r="M282" s="364">
        <v>0.68500000000000005</v>
      </c>
      <c r="N282" s="365">
        <v>0.56200000000000006</v>
      </c>
    </row>
    <row r="283" spans="1:14" x14ac:dyDescent="0.25">
      <c r="A283" s="358"/>
      <c r="B283" s="348" t="s">
        <v>3183</v>
      </c>
      <c r="C283" s="426"/>
      <c r="D283" s="360"/>
      <c r="E283" s="386"/>
      <c r="F283" s="400"/>
      <c r="G283" s="362"/>
      <c r="H283" s="361"/>
      <c r="I283" s="360"/>
      <c r="J283" s="363"/>
      <c r="K283" s="363"/>
      <c r="L283" s="364">
        <v>0</v>
      </c>
      <c r="M283" s="364">
        <v>0</v>
      </c>
      <c r="N283" s="365">
        <v>0</v>
      </c>
    </row>
    <row r="284" spans="1:14" x14ac:dyDescent="0.25">
      <c r="A284" s="358"/>
      <c r="B284" s="348" t="s">
        <v>3184</v>
      </c>
      <c r="C284" s="426"/>
      <c r="D284" s="360"/>
      <c r="E284" s="386"/>
      <c r="F284" s="400"/>
      <c r="G284" s="362"/>
      <c r="H284" s="361"/>
      <c r="I284" s="360"/>
      <c r="J284" s="363"/>
      <c r="K284" s="363"/>
      <c r="L284" s="364">
        <v>1E-3</v>
      </c>
      <c r="M284" s="364">
        <v>1E-3</v>
      </c>
      <c r="N284" s="365">
        <v>1E-3</v>
      </c>
    </row>
    <row r="285" spans="1:14" x14ac:dyDescent="0.25">
      <c r="A285" s="358"/>
      <c r="B285" s="348" t="s">
        <v>3185</v>
      </c>
      <c r="C285" s="426"/>
      <c r="D285" s="360"/>
      <c r="E285" s="386"/>
      <c r="F285" s="400"/>
      <c r="G285" s="362"/>
      <c r="H285" s="361"/>
      <c r="I285" s="360"/>
      <c r="J285" s="363"/>
      <c r="K285" s="363"/>
      <c r="L285" s="364">
        <v>3.2000000000000001E-2</v>
      </c>
      <c r="M285" s="364">
        <v>4.9000000000000002E-2</v>
      </c>
      <c r="N285" s="365">
        <v>0.06</v>
      </c>
    </row>
    <row r="286" spans="1:14" x14ac:dyDescent="0.25">
      <c r="A286" s="366"/>
      <c r="B286" s="348" t="s">
        <v>3186</v>
      </c>
      <c r="C286" s="427"/>
      <c r="D286" s="368"/>
      <c r="E286" s="387"/>
      <c r="F286" s="381"/>
      <c r="G286" s="370"/>
      <c r="H286" s="369"/>
      <c r="I286" s="368"/>
      <c r="J286" s="371"/>
      <c r="K286" s="371"/>
      <c r="L286" s="372">
        <v>5.7000000000000002E-2</v>
      </c>
      <c r="M286" s="372">
        <v>0.06</v>
      </c>
      <c r="N286" s="373">
        <v>5.8000000000000003E-2</v>
      </c>
    </row>
    <row r="287" spans="1:14" x14ac:dyDescent="0.25">
      <c r="A287" s="429"/>
      <c r="B287" s="430" t="s">
        <v>3187</v>
      </c>
      <c r="C287" s="431"/>
      <c r="D287" s="432"/>
      <c r="E287" s="433"/>
      <c r="F287" s="434"/>
      <c r="G287" s="432"/>
      <c r="H287" s="433"/>
      <c r="I287" s="432"/>
      <c r="J287" s="432"/>
      <c r="K287" s="432"/>
      <c r="L287" s="506"/>
      <c r="M287" s="507"/>
      <c r="N287" s="508"/>
    </row>
    <row r="288" spans="1:14" x14ac:dyDescent="0.25">
      <c r="A288" s="374" t="s">
        <v>3188</v>
      </c>
      <c r="B288" s="375" t="s">
        <v>1464</v>
      </c>
      <c r="C288" s="376" t="s">
        <v>2900</v>
      </c>
      <c r="D288" s="377">
        <v>0.3</v>
      </c>
      <c r="E288" s="401">
        <v>49.2</v>
      </c>
      <c r="F288" s="379"/>
      <c r="G288" s="362"/>
      <c r="H288" s="361"/>
      <c r="I288" s="377">
        <v>1</v>
      </c>
      <c r="J288" s="363">
        <v>10</v>
      </c>
      <c r="K288" s="401">
        <v>49.8</v>
      </c>
      <c r="L288" s="356">
        <v>0</v>
      </c>
      <c r="M288" s="356">
        <v>0</v>
      </c>
      <c r="N288" s="357">
        <v>0</v>
      </c>
    </row>
    <row r="289" spans="1:14" x14ac:dyDescent="0.25">
      <c r="A289" s="358"/>
      <c r="B289" s="348" t="s">
        <v>3189</v>
      </c>
      <c r="C289" s="359"/>
      <c r="D289" s="360"/>
      <c r="E289" s="386"/>
      <c r="F289" s="400"/>
      <c r="G289" s="362"/>
      <c r="H289" s="361"/>
      <c r="I289" s="360"/>
      <c r="J289" s="362"/>
      <c r="K289" s="386"/>
      <c r="L289" s="364">
        <v>0</v>
      </c>
      <c r="M289" s="364">
        <v>0</v>
      </c>
      <c r="N289" s="365">
        <v>0</v>
      </c>
    </row>
    <row r="290" spans="1:14" x14ac:dyDescent="0.25">
      <c r="A290" s="358"/>
      <c r="B290" s="348" t="s">
        <v>1462</v>
      </c>
      <c r="C290" s="359"/>
      <c r="D290" s="360"/>
      <c r="E290" s="386"/>
      <c r="F290" s="400"/>
      <c r="G290" s="362"/>
      <c r="H290" s="361"/>
      <c r="I290" s="360"/>
      <c r="J290" s="362"/>
      <c r="K290" s="386"/>
      <c r="L290" s="364">
        <v>0</v>
      </c>
      <c r="M290" s="364">
        <v>0</v>
      </c>
      <c r="N290" s="365">
        <v>0</v>
      </c>
    </row>
    <row r="291" spans="1:14" x14ac:dyDescent="0.25">
      <c r="A291" s="358"/>
      <c r="B291" s="348" t="s">
        <v>1467</v>
      </c>
      <c r="C291" s="359"/>
      <c r="D291" s="360"/>
      <c r="E291" s="386"/>
      <c r="F291" s="400"/>
      <c r="G291" s="362"/>
      <c r="H291" s="361"/>
      <c r="I291" s="360"/>
      <c r="J291" s="362"/>
      <c r="K291" s="386"/>
      <c r="L291" s="364">
        <v>0.12000000000261934</v>
      </c>
      <c r="M291" s="364">
        <v>0.33000000000174623</v>
      </c>
      <c r="N291" s="365">
        <v>0.3599999999969441</v>
      </c>
    </row>
    <row r="292" spans="1:14" x14ac:dyDescent="0.25">
      <c r="A292" s="358"/>
      <c r="B292" s="348" t="s">
        <v>1468</v>
      </c>
      <c r="C292" s="359"/>
      <c r="D292" s="360"/>
      <c r="E292" s="386"/>
      <c r="F292" s="400"/>
      <c r="G292" s="362"/>
      <c r="H292" s="361"/>
      <c r="I292" s="360"/>
      <c r="J292" s="362"/>
      <c r="K292" s="386"/>
      <c r="L292" s="364">
        <v>0.27000000000043656</v>
      </c>
      <c r="M292" s="364">
        <v>0.41999999999825377</v>
      </c>
      <c r="N292" s="365">
        <v>0.30000000000109139</v>
      </c>
    </row>
    <row r="293" spans="1:14" x14ac:dyDescent="0.25">
      <c r="A293" s="358"/>
      <c r="B293" s="348" t="s">
        <v>1469</v>
      </c>
      <c r="C293" s="359"/>
      <c r="D293" s="360"/>
      <c r="E293" s="386"/>
      <c r="F293" s="400"/>
      <c r="G293" s="362"/>
      <c r="H293" s="361"/>
      <c r="I293" s="360"/>
      <c r="J293" s="362"/>
      <c r="K293" s="386"/>
      <c r="L293" s="364">
        <v>9.9999999998544808E-2</v>
      </c>
      <c r="M293" s="364">
        <v>0.25999999999839929</v>
      </c>
      <c r="N293" s="365">
        <v>0.26000000000203727</v>
      </c>
    </row>
    <row r="294" spans="1:14" x14ac:dyDescent="0.25">
      <c r="A294" s="366"/>
      <c r="B294" s="348" t="s">
        <v>3190</v>
      </c>
      <c r="C294" s="367"/>
      <c r="D294" s="368"/>
      <c r="E294" s="387"/>
      <c r="F294" s="381"/>
      <c r="G294" s="370"/>
      <c r="H294" s="369"/>
      <c r="I294" s="368"/>
      <c r="J294" s="370"/>
      <c r="K294" s="387"/>
      <c r="L294" s="372">
        <v>0.12000000000261934</v>
      </c>
      <c r="M294" s="372">
        <v>0.15999999999985448</v>
      </c>
      <c r="N294" s="373">
        <v>0.15999999999985448</v>
      </c>
    </row>
    <row r="295" spans="1:14" x14ac:dyDescent="0.25">
      <c r="A295" s="347" t="s">
        <v>3191</v>
      </c>
      <c r="B295" s="435" t="s">
        <v>1561</v>
      </c>
      <c r="C295" s="349" t="s">
        <v>2900</v>
      </c>
      <c r="D295" s="350">
        <v>0.5</v>
      </c>
      <c r="E295" s="385">
        <v>49.2</v>
      </c>
      <c r="F295" s="399"/>
      <c r="G295" s="352"/>
      <c r="H295" s="353"/>
      <c r="I295" s="354"/>
      <c r="J295" s="355"/>
      <c r="K295" s="355"/>
      <c r="L295" s="509">
        <v>0.43359600000076171</v>
      </c>
      <c r="M295" s="509">
        <v>0.69725999999536725</v>
      </c>
      <c r="N295" s="510">
        <v>0.68553599999904691</v>
      </c>
    </row>
    <row r="296" spans="1:14" x14ac:dyDescent="0.25">
      <c r="A296" s="358"/>
      <c r="B296" s="435" t="s">
        <v>1562</v>
      </c>
      <c r="C296" s="359"/>
      <c r="D296" s="360"/>
      <c r="E296" s="386"/>
      <c r="F296" s="400"/>
      <c r="G296" s="362"/>
      <c r="H296" s="361"/>
      <c r="I296" s="360"/>
      <c r="J296" s="363"/>
      <c r="K296" s="363"/>
      <c r="L296" s="511">
        <v>0.25195200000098339</v>
      </c>
      <c r="M296" s="511">
        <v>0.45043799999984913</v>
      </c>
      <c r="N296" s="512">
        <v>0.39037800000005518</v>
      </c>
    </row>
    <row r="297" spans="1:14" x14ac:dyDescent="0.25">
      <c r="A297" s="358"/>
      <c r="B297" s="435" t="s">
        <v>1565</v>
      </c>
      <c r="C297" s="359"/>
      <c r="D297" s="360"/>
      <c r="E297" s="386"/>
      <c r="F297" s="400"/>
      <c r="G297" s="362"/>
      <c r="H297" s="361"/>
      <c r="I297" s="360"/>
      <c r="J297" s="363"/>
      <c r="K297" s="363"/>
      <c r="L297" s="511">
        <v>0.13671999999860418</v>
      </c>
      <c r="M297" s="511">
        <v>0.20507999999972526</v>
      </c>
      <c r="N297" s="512">
        <v>0.27539199999955599</v>
      </c>
    </row>
    <row r="298" spans="1:14" x14ac:dyDescent="0.25">
      <c r="A298" s="358"/>
      <c r="B298" s="348" t="s">
        <v>1567</v>
      </c>
      <c r="C298" s="359"/>
      <c r="D298" s="360"/>
      <c r="E298" s="386"/>
      <c r="F298" s="400"/>
      <c r="G298" s="362"/>
      <c r="H298" s="361"/>
      <c r="I298" s="360"/>
      <c r="J298" s="363"/>
      <c r="K298" s="363"/>
      <c r="L298" s="511">
        <v>0.39843599998857826</v>
      </c>
      <c r="M298" s="511">
        <v>0.59765400000469526</v>
      </c>
      <c r="N298" s="512">
        <v>0.65625</v>
      </c>
    </row>
    <row r="299" spans="1:14" x14ac:dyDescent="0.25">
      <c r="A299" s="358"/>
      <c r="B299" s="348" t="s">
        <v>1569</v>
      </c>
      <c r="C299" s="359"/>
      <c r="D299" s="360"/>
      <c r="E299" s="386"/>
      <c r="F299" s="400"/>
      <c r="G299" s="362"/>
      <c r="H299" s="361"/>
      <c r="I299" s="360"/>
      <c r="J299" s="363"/>
      <c r="K299" s="363"/>
      <c r="L299" s="511">
        <v>1.2083999999504158E-2</v>
      </c>
      <c r="M299" s="511">
        <v>4.7976000000289787E-2</v>
      </c>
      <c r="N299" s="512">
        <v>1.1934000000564993E-2</v>
      </c>
    </row>
    <row r="300" spans="1:14" x14ac:dyDescent="0.25">
      <c r="A300" s="358"/>
      <c r="B300" s="348" t="s">
        <v>1571</v>
      </c>
      <c r="C300" s="359"/>
      <c r="D300" s="360"/>
      <c r="E300" s="386"/>
      <c r="F300" s="400"/>
      <c r="G300" s="362"/>
      <c r="H300" s="361"/>
      <c r="I300" s="360"/>
      <c r="J300" s="363"/>
      <c r="K300" s="363"/>
      <c r="L300" s="511">
        <v>9.5703999999386724E-2</v>
      </c>
      <c r="M300" s="511">
        <v>0.40819999999985157</v>
      </c>
      <c r="N300" s="512">
        <v>0.2802719999999681</v>
      </c>
    </row>
    <row r="301" spans="1:14" x14ac:dyDescent="0.25">
      <c r="A301" s="366"/>
      <c r="B301" s="348" t="s">
        <v>1572</v>
      </c>
      <c r="C301" s="367"/>
      <c r="D301" s="368"/>
      <c r="E301" s="387"/>
      <c r="F301" s="381"/>
      <c r="G301" s="370"/>
      <c r="H301" s="369"/>
      <c r="I301" s="368"/>
      <c r="J301" s="371"/>
      <c r="K301" s="371"/>
      <c r="L301" s="502">
        <v>0.31640400000469526</v>
      </c>
      <c r="M301" s="502">
        <v>0.83203199999479693</v>
      </c>
      <c r="N301" s="503">
        <v>0.48046799999428913</v>
      </c>
    </row>
    <row r="302" spans="1:14" x14ac:dyDescent="0.25">
      <c r="A302" s="374" t="s">
        <v>3191</v>
      </c>
      <c r="B302" s="436" t="s">
        <v>1563</v>
      </c>
      <c r="C302" s="437" t="s">
        <v>2900</v>
      </c>
      <c r="D302" s="377">
        <v>0.5</v>
      </c>
      <c r="E302" s="401">
        <v>49.2</v>
      </c>
      <c r="F302" s="379"/>
      <c r="G302" s="362"/>
      <c r="H302" s="361"/>
      <c r="I302" s="377"/>
      <c r="J302" s="363"/>
      <c r="K302" s="363"/>
      <c r="L302" s="513">
        <v>0.18018000000006396</v>
      </c>
      <c r="M302" s="513">
        <v>0.26403599999980543</v>
      </c>
      <c r="N302" s="514">
        <v>0.20397600000001148</v>
      </c>
    </row>
    <row r="303" spans="1:14" x14ac:dyDescent="0.25">
      <c r="A303" s="358"/>
      <c r="B303" s="436" t="s">
        <v>3192</v>
      </c>
      <c r="C303" s="438"/>
      <c r="D303" s="360"/>
      <c r="E303" s="386"/>
      <c r="F303" s="400"/>
      <c r="G303" s="362"/>
      <c r="H303" s="361"/>
      <c r="I303" s="360"/>
      <c r="J303" s="363"/>
      <c r="K303" s="363"/>
      <c r="L303" s="515">
        <v>0.63280799998756265</v>
      </c>
      <c r="M303" s="515">
        <v>1.2421919999906095</v>
      </c>
      <c r="N303" s="516">
        <v>1.0429679999942891</v>
      </c>
    </row>
    <row r="304" spans="1:14" x14ac:dyDescent="0.25">
      <c r="A304" s="358"/>
      <c r="B304" s="439" t="s">
        <v>1568</v>
      </c>
      <c r="C304" s="438"/>
      <c r="D304" s="360"/>
      <c r="E304" s="386"/>
      <c r="F304" s="400"/>
      <c r="G304" s="362"/>
      <c r="H304" s="361"/>
      <c r="I304" s="360"/>
      <c r="J304" s="363"/>
      <c r="K304" s="363"/>
      <c r="L304" s="515">
        <v>0</v>
      </c>
      <c r="M304" s="515">
        <v>0</v>
      </c>
      <c r="N304" s="516">
        <v>0</v>
      </c>
    </row>
    <row r="305" spans="1:14" x14ac:dyDescent="0.25">
      <c r="A305" s="358"/>
      <c r="B305" s="439" t="s">
        <v>3193</v>
      </c>
      <c r="C305" s="438"/>
      <c r="D305" s="360"/>
      <c r="E305" s="386"/>
      <c r="F305" s="400"/>
      <c r="G305" s="362"/>
      <c r="H305" s="361"/>
      <c r="I305" s="360"/>
      <c r="J305" s="363"/>
      <c r="K305" s="363"/>
      <c r="L305" s="515">
        <v>0.38671200000317185</v>
      </c>
      <c r="M305" s="515">
        <v>1.0429679999942891</v>
      </c>
      <c r="N305" s="516">
        <v>0.50390399999378133</v>
      </c>
    </row>
    <row r="306" spans="1:14" x14ac:dyDescent="0.25">
      <c r="A306" s="366"/>
      <c r="B306" s="439" t="s">
        <v>1566</v>
      </c>
      <c r="C306" s="440"/>
      <c r="D306" s="368"/>
      <c r="E306" s="387"/>
      <c r="F306" s="381"/>
      <c r="G306" s="370"/>
      <c r="H306" s="369"/>
      <c r="I306" s="368"/>
      <c r="J306" s="371"/>
      <c r="K306" s="371"/>
      <c r="L306" s="517">
        <v>0.41308199999730277</v>
      </c>
      <c r="M306" s="517">
        <v>0.60058799999933399</v>
      </c>
      <c r="N306" s="518">
        <v>0.63574199999857228</v>
      </c>
    </row>
    <row r="307" spans="1:14" x14ac:dyDescent="0.25">
      <c r="A307" s="441" t="s">
        <v>3194</v>
      </c>
      <c r="B307" s="348" t="s">
        <v>3195</v>
      </c>
      <c r="C307" s="442">
        <v>1</v>
      </c>
      <c r="D307" s="443">
        <v>0.3</v>
      </c>
      <c r="E307" s="444">
        <v>48.8</v>
      </c>
      <c r="F307" s="445">
        <v>1</v>
      </c>
      <c r="G307" s="446">
        <v>15</v>
      </c>
      <c r="H307" s="447">
        <v>49</v>
      </c>
      <c r="I307" s="448"/>
      <c r="J307" s="446"/>
      <c r="K307" s="446"/>
      <c r="L307" s="519">
        <v>0.82</v>
      </c>
      <c r="M307" s="520">
        <v>10.199999999999999</v>
      </c>
      <c r="N307" s="521">
        <v>4.3</v>
      </c>
    </row>
    <row r="308" spans="1:14" s="449" customFormat="1" x14ac:dyDescent="0.25">
      <c r="A308" s="347" t="s">
        <v>3196</v>
      </c>
      <c r="B308" s="348" t="s">
        <v>1603</v>
      </c>
      <c r="C308" s="349">
        <v>2</v>
      </c>
      <c r="D308" s="350">
        <v>0.3</v>
      </c>
      <c r="E308" s="385">
        <v>48.5</v>
      </c>
      <c r="F308" s="399"/>
      <c r="G308" s="352"/>
      <c r="H308" s="353"/>
      <c r="I308" s="350">
        <v>2</v>
      </c>
      <c r="J308" s="355">
        <v>25</v>
      </c>
      <c r="K308" s="385">
        <v>49.8</v>
      </c>
      <c r="L308" s="356">
        <v>3.0000000000654836E-2</v>
      </c>
      <c r="M308" s="356">
        <v>5.9999999999490683E-2</v>
      </c>
      <c r="N308" s="357">
        <v>4.9999999999272404E-2</v>
      </c>
    </row>
    <row r="309" spans="1:14" s="449" customFormat="1" x14ac:dyDescent="0.25">
      <c r="A309" s="358"/>
      <c r="B309" s="348" t="s">
        <v>1609</v>
      </c>
      <c r="C309" s="359"/>
      <c r="D309" s="360"/>
      <c r="E309" s="386"/>
      <c r="F309" s="400"/>
      <c r="G309" s="362"/>
      <c r="H309" s="361"/>
      <c r="I309" s="360"/>
      <c r="J309" s="362"/>
      <c r="K309" s="386"/>
      <c r="L309" s="364">
        <v>0</v>
      </c>
      <c r="M309" s="364">
        <v>0</v>
      </c>
      <c r="N309" s="365">
        <v>0</v>
      </c>
    </row>
    <row r="310" spans="1:14" s="449" customFormat="1" x14ac:dyDescent="0.25">
      <c r="A310" s="358"/>
      <c r="B310" s="348" t="s">
        <v>1614</v>
      </c>
      <c r="C310" s="359"/>
      <c r="D310" s="360"/>
      <c r="E310" s="386"/>
      <c r="F310" s="400"/>
      <c r="G310" s="362"/>
      <c r="H310" s="361"/>
      <c r="I310" s="360"/>
      <c r="J310" s="362"/>
      <c r="K310" s="386"/>
      <c r="L310" s="364">
        <v>6.0000000000400178E-2</v>
      </c>
      <c r="M310" s="364">
        <v>0.1000000000003638</v>
      </c>
      <c r="N310" s="365">
        <v>8.0000000000381988E-2</v>
      </c>
    </row>
    <row r="311" spans="1:14" s="449" customFormat="1" x14ac:dyDescent="0.25">
      <c r="A311" s="358"/>
      <c r="B311" s="375" t="s">
        <v>1601</v>
      </c>
      <c r="C311" s="359"/>
      <c r="D311" s="360"/>
      <c r="E311" s="386"/>
      <c r="F311" s="400"/>
      <c r="G311" s="362"/>
      <c r="H311" s="361"/>
      <c r="I311" s="360"/>
      <c r="J311" s="362"/>
      <c r="K311" s="386"/>
      <c r="L311" s="364">
        <v>3.9999999997235136E-2</v>
      </c>
      <c r="M311" s="364">
        <v>7.9999999998108251E-2</v>
      </c>
      <c r="N311" s="365">
        <v>6.0000000001309672E-2</v>
      </c>
    </row>
    <row r="312" spans="1:14" s="449" customFormat="1" x14ac:dyDescent="0.25">
      <c r="A312" s="358">
        <v>0</v>
      </c>
      <c r="B312" s="348" t="s">
        <v>1602</v>
      </c>
      <c r="C312" s="359"/>
      <c r="D312" s="360"/>
      <c r="E312" s="386"/>
      <c r="F312" s="400"/>
      <c r="G312" s="362"/>
      <c r="H312" s="361"/>
      <c r="I312" s="360"/>
      <c r="J312" s="362"/>
      <c r="K312" s="386"/>
      <c r="L312" s="364">
        <v>0</v>
      </c>
      <c r="M312" s="364">
        <v>0</v>
      </c>
      <c r="N312" s="365">
        <v>0</v>
      </c>
    </row>
    <row r="313" spans="1:14" s="449" customFormat="1" x14ac:dyDescent="0.25">
      <c r="A313" s="358"/>
      <c r="B313" s="348" t="s">
        <v>1604</v>
      </c>
      <c r="C313" s="359"/>
      <c r="D313" s="360"/>
      <c r="E313" s="386"/>
      <c r="F313" s="400"/>
      <c r="G313" s="362"/>
      <c r="H313" s="361"/>
      <c r="I313" s="360"/>
      <c r="J313" s="362"/>
      <c r="K313" s="386"/>
      <c r="L313" s="364">
        <v>6.0000000003128662E-3</v>
      </c>
      <c r="M313" s="364">
        <v>5.9999999994033715E-3</v>
      </c>
      <c r="N313" s="365">
        <v>6.0000000003128662E-3</v>
      </c>
    </row>
    <row r="314" spans="1:14" s="449" customFormat="1" x14ac:dyDescent="0.25">
      <c r="A314" s="358"/>
      <c r="B314" s="348" t="s">
        <v>1608</v>
      </c>
      <c r="C314" s="359"/>
      <c r="D314" s="360"/>
      <c r="E314" s="386"/>
      <c r="F314" s="400"/>
      <c r="G314" s="362"/>
      <c r="H314" s="361"/>
      <c r="I314" s="360"/>
      <c r="J314" s="362"/>
      <c r="K314" s="386"/>
      <c r="L314" s="364">
        <v>4.0000000000873115E-2</v>
      </c>
      <c r="M314" s="364">
        <v>9.0000000000145519E-2</v>
      </c>
      <c r="N314" s="365">
        <v>5.9999999999490683E-2</v>
      </c>
    </row>
    <row r="315" spans="1:14" s="449" customFormat="1" x14ac:dyDescent="0.25">
      <c r="A315" s="358"/>
      <c r="B315" s="348" t="s">
        <v>1611</v>
      </c>
      <c r="C315" s="359"/>
      <c r="D315" s="360"/>
      <c r="E315" s="386"/>
      <c r="F315" s="400"/>
      <c r="G315" s="362"/>
      <c r="H315" s="361"/>
      <c r="I315" s="360"/>
      <c r="J315" s="362"/>
      <c r="K315" s="386"/>
      <c r="L315" s="364">
        <v>6.9999999999708962E-2</v>
      </c>
      <c r="M315" s="364">
        <v>0.1099999999969441</v>
      </c>
      <c r="N315" s="365">
        <v>4.9999999999272404E-2</v>
      </c>
    </row>
    <row r="316" spans="1:14" s="449" customFormat="1" x14ac:dyDescent="0.25">
      <c r="A316" s="366"/>
      <c r="B316" s="348" t="s">
        <v>1612</v>
      </c>
      <c r="C316" s="367"/>
      <c r="D316" s="368"/>
      <c r="E316" s="387"/>
      <c r="F316" s="381"/>
      <c r="G316" s="370"/>
      <c r="H316" s="369"/>
      <c r="I316" s="368"/>
      <c r="J316" s="370"/>
      <c r="K316" s="387"/>
      <c r="L316" s="372">
        <v>1.999999999998181E-2</v>
      </c>
      <c r="M316" s="372">
        <v>1.999999999998181E-2</v>
      </c>
      <c r="N316" s="373">
        <v>2.0000000000010232E-2</v>
      </c>
    </row>
    <row r="317" spans="1:14" x14ac:dyDescent="0.25">
      <c r="A317" s="347" t="s">
        <v>3197</v>
      </c>
      <c r="B317" s="348" t="s">
        <v>1528</v>
      </c>
      <c r="C317" s="349">
        <v>3</v>
      </c>
      <c r="D317" s="350">
        <v>0.3</v>
      </c>
      <c r="E317" s="385">
        <v>47.5</v>
      </c>
      <c r="F317" s="399">
        <v>2</v>
      </c>
      <c r="G317" s="355">
        <v>30</v>
      </c>
      <c r="H317" s="351">
        <v>48.9</v>
      </c>
      <c r="I317" s="425"/>
      <c r="J317" s="355"/>
      <c r="K317" s="355"/>
      <c r="L317" s="356">
        <v>0.246</v>
      </c>
      <c r="M317" s="356">
        <v>0.58799999999999997</v>
      </c>
      <c r="N317" s="357">
        <v>0.47399999999999998</v>
      </c>
    </row>
    <row r="318" spans="1:14" x14ac:dyDescent="0.25">
      <c r="A318" s="358"/>
      <c r="B318" s="348" t="s">
        <v>1529</v>
      </c>
      <c r="C318" s="359"/>
      <c r="D318" s="360"/>
      <c r="E318" s="386"/>
      <c r="F318" s="400"/>
      <c r="G318" s="362"/>
      <c r="H318" s="361"/>
      <c r="I318" s="393"/>
      <c r="J318" s="363"/>
      <c r="K318" s="363"/>
      <c r="L318" s="364">
        <v>0</v>
      </c>
      <c r="M318" s="364">
        <v>0</v>
      </c>
      <c r="N318" s="365">
        <v>0</v>
      </c>
    </row>
    <row r="319" spans="1:14" x14ac:dyDescent="0.25">
      <c r="A319" s="358"/>
      <c r="B319" s="348" t="s">
        <v>1540</v>
      </c>
      <c r="C319" s="359"/>
      <c r="D319" s="360"/>
      <c r="E319" s="386"/>
      <c r="F319" s="400"/>
      <c r="G319" s="362"/>
      <c r="H319" s="361"/>
      <c r="I319" s="393"/>
      <c r="J319" s="363"/>
      <c r="K319" s="363"/>
      <c r="L319" s="364">
        <v>0.496</v>
      </c>
      <c r="M319" s="364">
        <v>0.56000000000000005</v>
      </c>
      <c r="N319" s="365">
        <v>0.58399999999999996</v>
      </c>
    </row>
    <row r="320" spans="1:14" x14ac:dyDescent="0.25">
      <c r="A320" s="358"/>
      <c r="B320" s="348" t="s">
        <v>1542</v>
      </c>
      <c r="C320" s="359"/>
      <c r="D320" s="360"/>
      <c r="E320" s="386"/>
      <c r="F320" s="400"/>
      <c r="G320" s="362"/>
      <c r="H320" s="361"/>
      <c r="I320" s="393"/>
      <c r="J320" s="363"/>
      <c r="K320" s="363"/>
      <c r="L320" s="364">
        <v>7.1999999999999995E-2</v>
      </c>
      <c r="M320" s="364">
        <v>8.4000000000000005E-2</v>
      </c>
      <c r="N320" s="365">
        <v>7.1999999999999995E-2</v>
      </c>
    </row>
    <row r="321" spans="1:14" x14ac:dyDescent="0.25">
      <c r="A321" s="358"/>
      <c r="B321" s="348" t="s">
        <v>3198</v>
      </c>
      <c r="C321" s="359"/>
      <c r="D321" s="360"/>
      <c r="E321" s="386"/>
      <c r="F321" s="400"/>
      <c r="G321" s="362"/>
      <c r="H321" s="361"/>
      <c r="I321" s="393"/>
      <c r="J321" s="363"/>
      <c r="K321" s="363"/>
      <c r="L321" s="364">
        <v>1.7999999999999999E-2</v>
      </c>
      <c r="M321" s="364">
        <v>1.7999999999999999E-2</v>
      </c>
      <c r="N321" s="365">
        <v>1.7999999999999999E-2</v>
      </c>
    </row>
    <row r="322" spans="1:14" x14ac:dyDescent="0.25">
      <c r="A322" s="358"/>
      <c r="B322" s="375" t="s">
        <v>3199</v>
      </c>
      <c r="C322" s="359"/>
      <c r="D322" s="360"/>
      <c r="E322" s="386"/>
      <c r="F322" s="400"/>
      <c r="G322" s="362"/>
      <c r="H322" s="361"/>
      <c r="I322" s="393"/>
      <c r="J322" s="363"/>
      <c r="K322" s="363"/>
      <c r="L322" s="364">
        <v>3.5999999999999997E-2</v>
      </c>
      <c r="M322" s="364">
        <v>0.12</v>
      </c>
      <c r="N322" s="365">
        <v>0.14399999999999999</v>
      </c>
    </row>
    <row r="323" spans="1:14" x14ac:dyDescent="0.25">
      <c r="A323" s="358">
        <v>0</v>
      </c>
      <c r="B323" s="375" t="s">
        <v>1523</v>
      </c>
      <c r="C323" s="359"/>
      <c r="D323" s="360"/>
      <c r="E323" s="386"/>
      <c r="F323" s="400"/>
      <c r="G323" s="362"/>
      <c r="H323" s="361"/>
      <c r="I323" s="393"/>
      <c r="J323" s="363"/>
      <c r="K323" s="363"/>
      <c r="L323" s="364">
        <v>5.7000000000000002E-2</v>
      </c>
      <c r="M323" s="364">
        <v>0.129</v>
      </c>
      <c r="N323" s="365">
        <v>8.4000000000000005E-2</v>
      </c>
    </row>
    <row r="324" spans="1:14" x14ac:dyDescent="0.25">
      <c r="A324" s="358"/>
      <c r="B324" s="348" t="s">
        <v>3200</v>
      </c>
      <c r="C324" s="359"/>
      <c r="D324" s="360"/>
      <c r="E324" s="386"/>
      <c r="F324" s="400"/>
      <c r="G324" s="362"/>
      <c r="H324" s="361"/>
      <c r="I324" s="393"/>
      <c r="J324" s="363"/>
      <c r="K324" s="363"/>
      <c r="L324" s="364">
        <v>8.7999999999999995E-2</v>
      </c>
      <c r="M324" s="364">
        <v>0.20799999999999999</v>
      </c>
      <c r="N324" s="365">
        <v>0.16800000000000001</v>
      </c>
    </row>
    <row r="325" spans="1:14" x14ac:dyDescent="0.25">
      <c r="A325" s="358"/>
      <c r="B325" s="348" t="s">
        <v>3201</v>
      </c>
      <c r="C325" s="359"/>
      <c r="D325" s="360"/>
      <c r="E325" s="386"/>
      <c r="F325" s="400"/>
      <c r="G325" s="362"/>
      <c r="H325" s="361"/>
      <c r="I325" s="393"/>
      <c r="J325" s="363"/>
      <c r="K325" s="363"/>
      <c r="L325" s="364">
        <v>3.0000000000000001E-3</v>
      </c>
      <c r="M325" s="364">
        <v>3.0000000000000001E-3</v>
      </c>
      <c r="N325" s="365">
        <v>3.0000000000000001E-3</v>
      </c>
    </row>
    <row r="326" spans="1:14" x14ac:dyDescent="0.25">
      <c r="A326" s="358"/>
      <c r="B326" s="348" t="s">
        <v>3202</v>
      </c>
      <c r="C326" s="359"/>
      <c r="D326" s="360"/>
      <c r="E326" s="386"/>
      <c r="F326" s="400"/>
      <c r="G326" s="362"/>
      <c r="H326" s="361"/>
      <c r="I326" s="393"/>
      <c r="J326" s="363"/>
      <c r="K326" s="363"/>
      <c r="L326" s="364">
        <v>0.23200000000000001</v>
      </c>
      <c r="M326" s="364">
        <v>0.48799999999999999</v>
      </c>
      <c r="N326" s="365">
        <v>0.376</v>
      </c>
    </row>
    <row r="327" spans="1:14" x14ac:dyDescent="0.25">
      <c r="A327" s="358"/>
      <c r="B327" s="348" t="s">
        <v>3203</v>
      </c>
      <c r="C327" s="359"/>
      <c r="D327" s="360"/>
      <c r="E327" s="386"/>
      <c r="F327" s="400"/>
      <c r="G327" s="362"/>
      <c r="H327" s="361"/>
      <c r="I327" s="393"/>
      <c r="J327" s="363"/>
      <c r="K327" s="363"/>
      <c r="L327" s="364">
        <v>0.52800000000000002</v>
      </c>
      <c r="M327" s="364">
        <v>1.0920000000000001</v>
      </c>
      <c r="N327" s="365">
        <v>0.98399999999999999</v>
      </c>
    </row>
    <row r="328" spans="1:14" x14ac:dyDescent="0.25">
      <c r="A328" s="358">
        <v>-0.15599999999972169</v>
      </c>
      <c r="B328" s="348" t="s">
        <v>1535</v>
      </c>
      <c r="C328" s="359"/>
      <c r="D328" s="360"/>
      <c r="E328" s="386"/>
      <c r="F328" s="400"/>
      <c r="G328" s="362"/>
      <c r="H328" s="361"/>
      <c r="I328" s="393"/>
      <c r="J328" s="363"/>
      <c r="K328" s="363"/>
      <c r="L328" s="364">
        <v>3.0000000000000001E-3</v>
      </c>
      <c r="M328" s="364">
        <v>3.0000000000000001E-3</v>
      </c>
      <c r="N328" s="365">
        <v>3.0000000000000001E-3</v>
      </c>
    </row>
    <row r="329" spans="1:14" x14ac:dyDescent="0.25">
      <c r="A329" s="358"/>
      <c r="B329" s="348" t="s">
        <v>1537</v>
      </c>
      <c r="C329" s="359"/>
      <c r="D329" s="360"/>
      <c r="E329" s="386"/>
      <c r="F329" s="400"/>
      <c r="G329" s="362"/>
      <c r="H329" s="361"/>
      <c r="I329" s="393"/>
      <c r="J329" s="363"/>
      <c r="K329" s="363"/>
      <c r="L329" s="364">
        <v>3.5999999999999997E-2</v>
      </c>
      <c r="M329" s="364">
        <v>4.2000000000000003E-2</v>
      </c>
      <c r="N329" s="365">
        <v>0.03</v>
      </c>
    </row>
    <row r="330" spans="1:14" x14ac:dyDescent="0.25">
      <c r="A330" s="358"/>
      <c r="B330" s="348" t="s">
        <v>1538</v>
      </c>
      <c r="C330" s="359"/>
      <c r="D330" s="360"/>
      <c r="E330" s="386"/>
      <c r="F330" s="400"/>
      <c r="G330" s="362"/>
      <c r="H330" s="361"/>
      <c r="I330" s="393"/>
      <c r="J330" s="363"/>
      <c r="K330" s="363"/>
      <c r="L330" s="364">
        <v>0</v>
      </c>
      <c r="M330" s="364">
        <v>0</v>
      </c>
      <c r="N330" s="365">
        <v>0</v>
      </c>
    </row>
    <row r="331" spans="1:14" x14ac:dyDescent="0.25">
      <c r="A331" s="358">
        <v>-5.599999999958527E-2</v>
      </c>
      <c r="B331" s="348" t="s">
        <v>1541</v>
      </c>
      <c r="C331" s="359"/>
      <c r="D331" s="360"/>
      <c r="E331" s="386"/>
      <c r="F331" s="400"/>
      <c r="G331" s="362"/>
      <c r="H331" s="361"/>
      <c r="I331" s="393"/>
      <c r="J331" s="363"/>
      <c r="K331" s="363"/>
      <c r="L331" s="364">
        <v>6.4000000000000001E-2</v>
      </c>
      <c r="M331" s="364">
        <v>9.6000000000000002E-2</v>
      </c>
      <c r="N331" s="365">
        <v>6.4000000000000001E-2</v>
      </c>
    </row>
    <row r="332" spans="1:14" x14ac:dyDescent="0.25">
      <c r="A332" s="358"/>
      <c r="B332" s="348" t="s">
        <v>1543</v>
      </c>
      <c r="C332" s="359"/>
      <c r="D332" s="360"/>
      <c r="E332" s="386"/>
      <c r="F332" s="400"/>
      <c r="G332" s="362"/>
      <c r="H332" s="361"/>
      <c r="I332" s="393"/>
      <c r="J332" s="363"/>
      <c r="K332" s="363"/>
      <c r="L332" s="364">
        <v>2.4E-2</v>
      </c>
      <c r="M332" s="364">
        <v>0.128</v>
      </c>
      <c r="N332" s="365">
        <v>3.2000000000000001E-2</v>
      </c>
    </row>
    <row r="333" spans="1:14" x14ac:dyDescent="0.25">
      <c r="A333" s="358"/>
      <c r="B333" s="348" t="s">
        <v>1544</v>
      </c>
      <c r="C333" s="359"/>
      <c r="D333" s="360"/>
      <c r="E333" s="386"/>
      <c r="F333" s="400"/>
      <c r="G333" s="362"/>
      <c r="H333" s="361"/>
      <c r="I333" s="393"/>
      <c r="J333" s="363"/>
      <c r="K333" s="363"/>
      <c r="L333" s="364">
        <v>2.4E-2</v>
      </c>
      <c r="M333" s="364">
        <v>0.03</v>
      </c>
      <c r="N333" s="365">
        <v>1.7999999999999999E-2</v>
      </c>
    </row>
    <row r="334" spans="1:14" x14ac:dyDescent="0.25">
      <c r="A334" s="358"/>
      <c r="B334" s="348" t="s">
        <v>1545</v>
      </c>
      <c r="C334" s="359"/>
      <c r="D334" s="360"/>
      <c r="E334" s="386"/>
      <c r="F334" s="400"/>
      <c r="G334" s="362"/>
      <c r="H334" s="361"/>
      <c r="I334" s="393"/>
      <c r="J334" s="363"/>
      <c r="K334" s="363"/>
      <c r="L334" s="364">
        <v>3.5999999999999997E-2</v>
      </c>
      <c r="M334" s="364">
        <v>4.8000000000000001E-2</v>
      </c>
      <c r="N334" s="365">
        <v>4.8000000000000001E-2</v>
      </c>
    </row>
    <row r="335" spans="1:14" x14ac:dyDescent="0.25">
      <c r="A335" s="358"/>
      <c r="B335" s="348" t="s">
        <v>1547</v>
      </c>
      <c r="C335" s="359"/>
      <c r="D335" s="360"/>
      <c r="E335" s="386"/>
      <c r="F335" s="400"/>
      <c r="G335" s="362"/>
      <c r="H335" s="361"/>
      <c r="I335" s="393"/>
      <c r="J335" s="363"/>
      <c r="K335" s="363"/>
      <c r="L335" s="364">
        <v>0.38400000000000001</v>
      </c>
      <c r="M335" s="364">
        <v>1.236</v>
      </c>
      <c r="N335" s="365">
        <v>0.54</v>
      </c>
    </row>
    <row r="336" spans="1:14" x14ac:dyDescent="0.25">
      <c r="A336" s="358"/>
      <c r="B336" s="348" t="s">
        <v>1548</v>
      </c>
      <c r="C336" s="359"/>
      <c r="D336" s="360"/>
      <c r="E336" s="386"/>
      <c r="F336" s="400"/>
      <c r="G336" s="362"/>
      <c r="H336" s="361"/>
      <c r="I336" s="393"/>
      <c r="J336" s="363"/>
      <c r="K336" s="363"/>
      <c r="L336" s="364">
        <v>0.12</v>
      </c>
      <c r="M336" s="364">
        <v>0.26400000000000001</v>
      </c>
      <c r="N336" s="365">
        <v>0.14399999999999999</v>
      </c>
    </row>
    <row r="337" spans="1:14" x14ac:dyDescent="0.25">
      <c r="A337" s="358"/>
      <c r="B337" s="348" t="s">
        <v>1550</v>
      </c>
      <c r="C337" s="359"/>
      <c r="D337" s="360"/>
      <c r="E337" s="386"/>
      <c r="F337" s="400"/>
      <c r="G337" s="362"/>
      <c r="H337" s="361"/>
      <c r="I337" s="393"/>
      <c r="J337" s="363"/>
      <c r="K337" s="363"/>
      <c r="L337" s="364">
        <v>0.68400000000000005</v>
      </c>
      <c r="M337" s="364">
        <v>1.3680000000000001</v>
      </c>
      <c r="N337" s="365">
        <v>1.224</v>
      </c>
    </row>
    <row r="338" spans="1:14" x14ac:dyDescent="0.25">
      <c r="A338" s="358"/>
      <c r="B338" s="348" t="s">
        <v>1551</v>
      </c>
      <c r="C338" s="359"/>
      <c r="D338" s="360"/>
      <c r="E338" s="386"/>
      <c r="F338" s="400"/>
      <c r="G338" s="362"/>
      <c r="H338" s="361"/>
      <c r="I338" s="393"/>
      <c r="J338" s="363"/>
      <c r="K338" s="363"/>
      <c r="L338" s="364">
        <v>8.0000000000000002E-3</v>
      </c>
      <c r="M338" s="364">
        <v>3.2000000000000001E-2</v>
      </c>
      <c r="N338" s="365">
        <v>8.0000000000000002E-3</v>
      </c>
    </row>
    <row r="339" spans="1:14" x14ac:dyDescent="0.25">
      <c r="A339" s="358"/>
      <c r="B339" s="348" t="s">
        <v>1552</v>
      </c>
      <c r="C339" s="359"/>
      <c r="D339" s="360"/>
      <c r="E339" s="386"/>
      <c r="F339" s="400"/>
      <c r="G339" s="362"/>
      <c r="H339" s="361"/>
      <c r="I339" s="393"/>
      <c r="J339" s="363"/>
      <c r="K339" s="363"/>
      <c r="L339" s="364">
        <v>0.67200000000000004</v>
      </c>
      <c r="M339" s="364">
        <v>1.5720000000000001</v>
      </c>
      <c r="N339" s="365">
        <v>1.1459999999999999</v>
      </c>
    </row>
    <row r="340" spans="1:14" x14ac:dyDescent="0.25">
      <c r="A340" s="358"/>
      <c r="B340" s="348" t="s">
        <v>1553</v>
      </c>
      <c r="C340" s="359"/>
      <c r="D340" s="360"/>
      <c r="E340" s="386"/>
      <c r="F340" s="400"/>
      <c r="G340" s="362"/>
      <c r="H340" s="361"/>
      <c r="I340" s="393"/>
      <c r="J340" s="363"/>
      <c r="K340" s="363"/>
      <c r="L340" s="364">
        <v>0</v>
      </c>
      <c r="M340" s="364">
        <v>0</v>
      </c>
      <c r="N340" s="365">
        <v>0</v>
      </c>
    </row>
    <row r="341" spans="1:14" x14ac:dyDescent="0.25">
      <c r="A341" s="358"/>
      <c r="B341" s="348" t="s">
        <v>1555</v>
      </c>
      <c r="C341" s="359"/>
      <c r="D341" s="360"/>
      <c r="E341" s="386"/>
      <c r="F341" s="400"/>
      <c r="G341" s="362"/>
      <c r="H341" s="361"/>
      <c r="I341" s="393"/>
      <c r="J341" s="363"/>
      <c r="K341" s="363"/>
      <c r="L341" s="364">
        <v>7.8E-2</v>
      </c>
      <c r="M341" s="364">
        <v>0.46200000000000002</v>
      </c>
      <c r="N341" s="365">
        <v>0.42</v>
      </c>
    </row>
    <row r="342" spans="1:14" x14ac:dyDescent="0.25">
      <c r="A342" s="366"/>
      <c r="B342" s="348" t="s">
        <v>1556</v>
      </c>
      <c r="C342" s="367"/>
      <c r="D342" s="368"/>
      <c r="E342" s="387"/>
      <c r="F342" s="381"/>
      <c r="G342" s="370"/>
      <c r="H342" s="369"/>
      <c r="I342" s="396"/>
      <c r="J342" s="371"/>
      <c r="K342" s="371"/>
      <c r="L342" s="372">
        <v>4.8000000000000001E-2</v>
      </c>
      <c r="M342" s="372">
        <v>0.13800000000000001</v>
      </c>
      <c r="N342" s="373">
        <v>0.114</v>
      </c>
    </row>
    <row r="343" spans="1:14" x14ac:dyDescent="0.25">
      <c r="A343" s="450" t="s">
        <v>3204</v>
      </c>
      <c r="B343" s="348" t="s">
        <v>2904</v>
      </c>
      <c r="C343" s="451"/>
      <c r="D343" s="452"/>
      <c r="E343" s="453"/>
      <c r="F343" s="445">
        <v>1</v>
      </c>
      <c r="G343" s="446">
        <v>5</v>
      </c>
      <c r="H343" s="447">
        <v>49.1</v>
      </c>
      <c r="I343" s="443">
        <v>1</v>
      </c>
      <c r="J343" s="446">
        <v>10</v>
      </c>
      <c r="K343" s="444">
        <v>49.8</v>
      </c>
      <c r="L343" s="519">
        <v>0.15000000000327418</v>
      </c>
      <c r="M343" s="520">
        <v>0.24990000000070722</v>
      </c>
      <c r="N343" s="521">
        <v>0.16500000000087311</v>
      </c>
    </row>
    <row r="344" spans="1:14" x14ac:dyDescent="0.25">
      <c r="A344" s="374" t="s">
        <v>3205</v>
      </c>
      <c r="B344" s="375" t="s">
        <v>3206</v>
      </c>
      <c r="C344" s="426"/>
      <c r="D344" s="360"/>
      <c r="E344" s="386"/>
      <c r="F344" s="379">
        <v>1</v>
      </c>
      <c r="G344" s="363">
        <v>5</v>
      </c>
      <c r="H344" s="378">
        <v>49.1</v>
      </c>
      <c r="I344" s="377"/>
      <c r="J344" s="363"/>
      <c r="K344" s="363"/>
      <c r="L344" s="356">
        <v>5.9999999999490683E-2</v>
      </c>
      <c r="M344" s="356">
        <v>7.999999999992724E-2</v>
      </c>
      <c r="N344" s="357">
        <v>0.1000000000003638</v>
      </c>
    </row>
    <row r="345" spans="1:14" x14ac:dyDescent="0.25">
      <c r="A345" s="358"/>
      <c r="B345" s="348" t="s">
        <v>3207</v>
      </c>
      <c r="C345" s="426"/>
      <c r="D345" s="360"/>
      <c r="E345" s="386"/>
      <c r="F345" s="400"/>
      <c r="G345" s="362"/>
      <c r="H345" s="361"/>
      <c r="I345" s="360"/>
      <c r="J345" s="363"/>
      <c r="K345" s="363"/>
      <c r="L345" s="364">
        <v>1.0000000000218279E-2</v>
      </c>
      <c r="M345" s="364">
        <v>2.0000000000436557E-2</v>
      </c>
      <c r="N345" s="365">
        <v>1.4999999999417923E-2</v>
      </c>
    </row>
    <row r="346" spans="1:14" x14ac:dyDescent="0.25">
      <c r="A346" s="366"/>
      <c r="B346" s="348" t="s">
        <v>3208</v>
      </c>
      <c r="C346" s="427"/>
      <c r="D346" s="368"/>
      <c r="E346" s="387"/>
      <c r="F346" s="381"/>
      <c r="G346" s="370"/>
      <c r="H346" s="369"/>
      <c r="I346" s="368"/>
      <c r="J346" s="371"/>
      <c r="K346" s="371"/>
      <c r="L346" s="372">
        <v>0.19999999999708962</v>
      </c>
      <c r="M346" s="372">
        <v>0.36000000000058208</v>
      </c>
      <c r="N346" s="373">
        <v>0.36000000000058208</v>
      </c>
    </row>
    <row r="347" spans="1:14" x14ac:dyDescent="0.25">
      <c r="A347" s="347" t="s">
        <v>3205</v>
      </c>
      <c r="B347" s="348" t="s">
        <v>3209</v>
      </c>
      <c r="C347" s="428"/>
      <c r="D347" s="354"/>
      <c r="E347" s="410"/>
      <c r="F347" s="399">
        <v>1</v>
      </c>
      <c r="G347" s="355">
        <v>5</v>
      </c>
      <c r="H347" s="351">
        <v>49.1</v>
      </c>
      <c r="I347" s="350"/>
      <c r="J347" s="355"/>
      <c r="K347" s="355"/>
      <c r="L347" s="356">
        <v>0.11999999999898137</v>
      </c>
      <c r="M347" s="356">
        <v>0.18000000000029104</v>
      </c>
      <c r="N347" s="357">
        <v>0.2000000000007276</v>
      </c>
    </row>
    <row r="348" spans="1:14" x14ac:dyDescent="0.25">
      <c r="A348" s="358"/>
      <c r="B348" s="348" t="s">
        <v>3210</v>
      </c>
      <c r="C348" s="426"/>
      <c r="D348" s="360"/>
      <c r="E348" s="386"/>
      <c r="F348" s="400"/>
      <c r="G348" s="362"/>
      <c r="H348" s="361"/>
      <c r="I348" s="360"/>
      <c r="J348" s="363"/>
      <c r="K348" s="363"/>
      <c r="L348" s="364">
        <v>6.0000000000854925E-3</v>
      </c>
      <c r="M348" s="364">
        <v>1.0399999999890497E-2</v>
      </c>
      <c r="N348" s="365">
        <v>9.9999999999909051E-3</v>
      </c>
    </row>
    <row r="349" spans="1:14" x14ac:dyDescent="0.25">
      <c r="A349" s="358"/>
      <c r="B349" s="348" t="s">
        <v>3211</v>
      </c>
      <c r="C349" s="426"/>
      <c r="D349" s="360"/>
      <c r="E349" s="386"/>
      <c r="F349" s="400"/>
      <c r="G349" s="362"/>
      <c r="H349" s="361"/>
      <c r="I349" s="360"/>
      <c r="J349" s="363"/>
      <c r="K349" s="363"/>
      <c r="L349" s="364">
        <v>1.5000000000327418E-2</v>
      </c>
      <c r="M349" s="364">
        <v>2.9999999999972715E-2</v>
      </c>
      <c r="N349" s="365">
        <v>3.0000000000654836E-2</v>
      </c>
    </row>
    <row r="350" spans="1:14" x14ac:dyDescent="0.25">
      <c r="A350" s="358"/>
      <c r="B350" s="348" t="s">
        <v>3212</v>
      </c>
      <c r="C350" s="426"/>
      <c r="D350" s="360"/>
      <c r="E350" s="386"/>
      <c r="F350" s="400"/>
      <c r="G350" s="362"/>
      <c r="H350" s="361"/>
      <c r="I350" s="360"/>
      <c r="J350" s="363"/>
      <c r="K350" s="363"/>
      <c r="L350" s="364">
        <v>0</v>
      </c>
      <c r="M350" s="364">
        <v>0</v>
      </c>
      <c r="N350" s="365">
        <v>0</v>
      </c>
    </row>
    <row r="351" spans="1:14" x14ac:dyDescent="0.25">
      <c r="A351" s="358"/>
      <c r="B351" s="348" t="s">
        <v>3213</v>
      </c>
      <c r="C351" s="426"/>
      <c r="D351" s="360"/>
      <c r="E351" s="386"/>
      <c r="F351" s="400"/>
      <c r="G351" s="362"/>
      <c r="H351" s="361"/>
      <c r="I351" s="360"/>
      <c r="J351" s="363"/>
      <c r="K351" s="363"/>
      <c r="L351" s="364">
        <v>2.0000000000436557E-2</v>
      </c>
      <c r="M351" s="364">
        <v>3.999999999996362E-2</v>
      </c>
      <c r="N351" s="365">
        <v>3.999999999996362E-2</v>
      </c>
    </row>
    <row r="352" spans="1:14" x14ac:dyDescent="0.25">
      <c r="A352" s="366"/>
      <c r="B352" s="348" t="s">
        <v>3214</v>
      </c>
      <c r="C352" s="427"/>
      <c r="D352" s="368"/>
      <c r="E352" s="387"/>
      <c r="F352" s="381"/>
      <c r="G352" s="370"/>
      <c r="H352" s="454"/>
      <c r="I352" s="368"/>
      <c r="J352" s="371"/>
      <c r="K352" s="371"/>
      <c r="L352" s="372">
        <v>0.23999999999796273</v>
      </c>
      <c r="M352" s="372">
        <v>0.40000000000145519</v>
      </c>
      <c r="N352" s="373">
        <v>0.36000000000058208</v>
      </c>
    </row>
    <row r="353" spans="1:14" x14ac:dyDescent="0.25">
      <c r="A353" s="374" t="s">
        <v>3215</v>
      </c>
      <c r="B353" s="375" t="s">
        <v>3216</v>
      </c>
      <c r="C353" s="426"/>
      <c r="D353" s="360"/>
      <c r="E353" s="386"/>
      <c r="F353" s="455">
        <v>2</v>
      </c>
      <c r="G353" s="363">
        <v>25</v>
      </c>
      <c r="H353" s="378">
        <v>49.1</v>
      </c>
      <c r="I353" s="377"/>
      <c r="J353" s="363"/>
      <c r="K353" s="363"/>
      <c r="L353" s="356">
        <v>0.47039999999651627</v>
      </c>
      <c r="M353" s="356">
        <v>0.72974999999587453</v>
      </c>
      <c r="N353" s="357">
        <v>0.76020000000016807</v>
      </c>
    </row>
    <row r="354" spans="1:14" x14ac:dyDescent="0.25">
      <c r="A354" s="358"/>
      <c r="B354" s="348" t="s">
        <v>3217</v>
      </c>
      <c r="C354" s="426"/>
      <c r="D354" s="360"/>
      <c r="E354" s="386"/>
      <c r="F354" s="456"/>
      <c r="G354" s="362"/>
      <c r="H354" s="361"/>
      <c r="I354" s="360"/>
      <c r="J354" s="363"/>
      <c r="K354" s="363"/>
      <c r="L354" s="364">
        <v>0</v>
      </c>
      <c r="M354" s="364">
        <v>0</v>
      </c>
      <c r="N354" s="365">
        <v>0</v>
      </c>
    </row>
    <row r="355" spans="1:14" x14ac:dyDescent="0.25">
      <c r="A355" s="358"/>
      <c r="B355" s="348" t="s">
        <v>1640</v>
      </c>
      <c r="C355" s="426"/>
      <c r="D355" s="360"/>
      <c r="E355" s="386"/>
      <c r="F355" s="456"/>
      <c r="G355" s="362"/>
      <c r="H355" s="361"/>
      <c r="I355" s="360"/>
      <c r="J355" s="363"/>
      <c r="K355" s="363"/>
      <c r="L355" s="364">
        <v>0.20999999999912689</v>
      </c>
      <c r="M355" s="364">
        <v>0.27000000000043656</v>
      </c>
      <c r="N355" s="365">
        <v>0.20999999999912689</v>
      </c>
    </row>
    <row r="356" spans="1:14" x14ac:dyDescent="0.25">
      <c r="A356" s="358"/>
      <c r="B356" s="348" t="s">
        <v>3218</v>
      </c>
      <c r="C356" s="426"/>
      <c r="D356" s="360"/>
      <c r="E356" s="386"/>
      <c r="F356" s="456"/>
      <c r="G356" s="362"/>
      <c r="H356" s="361"/>
      <c r="I356" s="360"/>
      <c r="J356" s="363"/>
      <c r="K356" s="363"/>
      <c r="L356" s="364">
        <v>6.0000000001309672E-2</v>
      </c>
      <c r="M356" s="364">
        <v>0.11999999999989086</v>
      </c>
      <c r="N356" s="365">
        <v>8.9999999999236024E-2</v>
      </c>
    </row>
    <row r="357" spans="1:14" x14ac:dyDescent="0.25">
      <c r="A357" s="358"/>
      <c r="B357" s="348" t="s">
        <v>1643</v>
      </c>
      <c r="C357" s="426"/>
      <c r="D357" s="360"/>
      <c r="E357" s="386"/>
      <c r="F357" s="456"/>
      <c r="G357" s="362"/>
      <c r="H357" s="361"/>
      <c r="I357" s="360"/>
      <c r="J357" s="363"/>
      <c r="K357" s="363"/>
      <c r="L357" s="364">
        <v>4.4999999999618012E-2</v>
      </c>
      <c r="M357" s="364">
        <v>5.999999999994543E-2</v>
      </c>
      <c r="N357" s="365">
        <v>4.5000000000300133E-2</v>
      </c>
    </row>
    <row r="358" spans="1:14" x14ac:dyDescent="0.25">
      <c r="A358" s="358"/>
      <c r="B358" s="348" t="s">
        <v>1644</v>
      </c>
      <c r="C358" s="426"/>
      <c r="D358" s="360"/>
      <c r="E358" s="386"/>
      <c r="F358" s="456"/>
      <c r="G358" s="362"/>
      <c r="H358" s="361"/>
      <c r="I358" s="360"/>
      <c r="J358" s="363"/>
      <c r="K358" s="363"/>
      <c r="L358" s="364">
        <v>2.9999999999972715E-2</v>
      </c>
      <c r="M358" s="364">
        <v>4.4999999999959073E-2</v>
      </c>
      <c r="N358" s="365">
        <v>3.0000000000143245E-2</v>
      </c>
    </row>
    <row r="359" spans="1:14" x14ac:dyDescent="0.25">
      <c r="A359" s="358"/>
      <c r="B359" s="348" t="s">
        <v>1645</v>
      </c>
      <c r="C359" s="426"/>
      <c r="D359" s="360"/>
      <c r="E359" s="386"/>
      <c r="F359" s="456"/>
      <c r="G359" s="362"/>
      <c r="H359" s="361"/>
      <c r="I359" s="360"/>
      <c r="J359" s="363"/>
      <c r="K359" s="363"/>
      <c r="L359" s="364">
        <v>3.0000000000654836E-2</v>
      </c>
      <c r="M359" s="364">
        <v>8.9999999999236024E-2</v>
      </c>
      <c r="N359" s="365">
        <v>3.0000000000654836E-2</v>
      </c>
    </row>
    <row r="360" spans="1:14" x14ac:dyDescent="0.25">
      <c r="A360" s="358"/>
      <c r="B360" s="348" t="s">
        <v>1647</v>
      </c>
      <c r="C360" s="426"/>
      <c r="D360" s="360"/>
      <c r="E360" s="386"/>
      <c r="F360" s="456"/>
      <c r="G360" s="362"/>
      <c r="H360" s="361"/>
      <c r="I360" s="360"/>
      <c r="J360" s="363"/>
      <c r="K360" s="363"/>
      <c r="L360" s="364">
        <v>1.4999999999645297E-2</v>
      </c>
      <c r="M360" s="364">
        <v>2.9999999999972715E-2</v>
      </c>
      <c r="N360" s="365">
        <v>2.9999999999972715E-2</v>
      </c>
    </row>
    <row r="361" spans="1:14" x14ac:dyDescent="0.25">
      <c r="A361" s="358"/>
      <c r="B361" s="348" t="s">
        <v>1648</v>
      </c>
      <c r="C361" s="426"/>
      <c r="D361" s="360"/>
      <c r="E361" s="386"/>
      <c r="F361" s="456"/>
      <c r="G361" s="362"/>
      <c r="H361" s="361"/>
      <c r="I361" s="360"/>
      <c r="J361" s="363"/>
      <c r="K361" s="363"/>
      <c r="L361" s="364">
        <v>2.3999999999091415E-3</v>
      </c>
      <c r="M361" s="364">
        <v>3.0000000000995897E-3</v>
      </c>
      <c r="N361" s="365">
        <v>2.3999999999091415E-3</v>
      </c>
    </row>
    <row r="362" spans="1:14" x14ac:dyDescent="0.25">
      <c r="A362" s="358"/>
      <c r="B362" s="348" t="s">
        <v>1650</v>
      </c>
      <c r="C362" s="426"/>
      <c r="D362" s="360"/>
      <c r="E362" s="386"/>
      <c r="F362" s="456"/>
      <c r="G362" s="362"/>
      <c r="H362" s="361"/>
      <c r="I362" s="360"/>
      <c r="J362" s="363"/>
      <c r="K362" s="363"/>
      <c r="L362" s="364">
        <v>0.12000000000261934</v>
      </c>
      <c r="M362" s="364">
        <v>0.29999999999563443</v>
      </c>
      <c r="N362" s="365">
        <v>0.17999999999847205</v>
      </c>
    </row>
    <row r="363" spans="1:14" x14ac:dyDescent="0.25">
      <c r="A363" s="366"/>
      <c r="B363" s="348" t="s">
        <v>1651</v>
      </c>
      <c r="C363" s="427"/>
      <c r="D363" s="368"/>
      <c r="E363" s="387"/>
      <c r="F363" s="457"/>
      <c r="G363" s="370"/>
      <c r="H363" s="369"/>
      <c r="I363" s="368"/>
      <c r="J363" s="371"/>
      <c r="K363" s="371"/>
      <c r="L363" s="372">
        <v>3.0000000000654836E-2</v>
      </c>
      <c r="M363" s="372">
        <v>5.999999999994543E-2</v>
      </c>
      <c r="N363" s="373">
        <v>9.0000000000600267E-2</v>
      </c>
    </row>
    <row r="364" spans="1:14" s="449" customFormat="1" x14ac:dyDescent="0.25">
      <c r="A364" s="374" t="s">
        <v>3219</v>
      </c>
      <c r="B364" s="375" t="s">
        <v>1617</v>
      </c>
      <c r="C364" s="376"/>
      <c r="D364" s="360"/>
      <c r="E364" s="386"/>
      <c r="F364" s="379">
        <v>3</v>
      </c>
      <c r="G364" s="363">
        <v>30</v>
      </c>
      <c r="H364" s="378">
        <v>49.1</v>
      </c>
      <c r="I364" s="389"/>
      <c r="J364" s="363"/>
      <c r="K364" s="363"/>
      <c r="L364" s="356">
        <v>0.1000000000003638</v>
      </c>
      <c r="M364" s="356">
        <v>0.29000000000087311</v>
      </c>
      <c r="N364" s="357">
        <v>0.19000000000050932</v>
      </c>
    </row>
    <row r="365" spans="1:14" s="449" customFormat="1" x14ac:dyDescent="0.25">
      <c r="A365" s="358"/>
      <c r="B365" s="348" t="s">
        <v>1618</v>
      </c>
      <c r="C365" s="359"/>
      <c r="D365" s="360"/>
      <c r="E365" s="386"/>
      <c r="F365" s="400"/>
      <c r="G365" s="362"/>
      <c r="H365" s="361"/>
      <c r="I365" s="393"/>
      <c r="J365" s="363"/>
      <c r="K365" s="363"/>
      <c r="L365" s="364">
        <v>1.1999999999943611E-2</v>
      </c>
      <c r="M365" s="364">
        <v>1.999999999998181E-2</v>
      </c>
      <c r="N365" s="365">
        <v>2.9999999999972715E-2</v>
      </c>
    </row>
    <row r="366" spans="1:14" s="449" customFormat="1" x14ac:dyDescent="0.25">
      <c r="A366" s="358"/>
      <c r="B366" s="348" t="s">
        <v>1620</v>
      </c>
      <c r="C366" s="359"/>
      <c r="D366" s="360"/>
      <c r="E366" s="386"/>
      <c r="F366" s="400"/>
      <c r="G366" s="362"/>
      <c r="H366" s="361"/>
      <c r="I366" s="393"/>
      <c r="J366" s="363"/>
      <c r="K366" s="363"/>
      <c r="L366" s="364">
        <v>1.999999999998181E-2</v>
      </c>
      <c r="M366" s="364">
        <v>1.999999999998181E-2</v>
      </c>
      <c r="N366" s="365">
        <v>1.999999999998181E-2</v>
      </c>
    </row>
    <row r="367" spans="1:14" s="449" customFormat="1" x14ac:dyDescent="0.25">
      <c r="A367" s="358"/>
      <c r="B367" s="348" t="s">
        <v>1622</v>
      </c>
      <c r="C367" s="359"/>
      <c r="D367" s="360"/>
      <c r="E367" s="386"/>
      <c r="F367" s="400"/>
      <c r="G367" s="362"/>
      <c r="H367" s="361"/>
      <c r="I367" s="393"/>
      <c r="J367" s="363"/>
      <c r="K367" s="363"/>
      <c r="L367" s="364">
        <v>0</v>
      </c>
      <c r="M367" s="364">
        <v>0</v>
      </c>
      <c r="N367" s="365">
        <v>0</v>
      </c>
    </row>
    <row r="368" spans="1:14" s="449" customFormat="1" ht="16.5" thickBot="1" x14ac:dyDescent="0.3">
      <c r="A368" s="458"/>
      <c r="B368" s="459" t="s">
        <v>3220</v>
      </c>
      <c r="C368" s="460"/>
      <c r="D368" s="461"/>
      <c r="E368" s="462"/>
      <c r="F368" s="463"/>
      <c r="G368" s="464"/>
      <c r="H368" s="465"/>
      <c r="I368" s="466"/>
      <c r="J368" s="467"/>
      <c r="K368" s="467"/>
      <c r="L368" s="522">
        <v>4.9999999999272404E-2</v>
      </c>
      <c r="M368" s="522">
        <v>5.9999999999490683E-2</v>
      </c>
      <c r="N368" s="523">
        <v>5.9999999999490683E-2</v>
      </c>
    </row>
    <row r="369" spans="1:14" s="449" customFormat="1" x14ac:dyDescent="0.25">
      <c r="A369" s="468"/>
      <c r="B369" s="469"/>
      <c r="C369" s="470"/>
      <c r="D369" s="470"/>
      <c r="E369" s="361"/>
      <c r="F369" s="471"/>
      <c r="G369" s="470"/>
      <c r="H369" s="361"/>
      <c r="I369" s="361"/>
      <c r="J369" s="472"/>
      <c r="K369" s="472"/>
      <c r="L369" s="473"/>
      <c r="M369" s="473"/>
    </row>
    <row r="370" spans="1:14" s="478" customFormat="1" ht="18.75" x14ac:dyDescent="0.3">
      <c r="A370" s="337"/>
      <c r="B370" s="474"/>
      <c r="C370" s="475"/>
      <c r="D370" s="475"/>
      <c r="E370" s="475"/>
      <c r="F370" s="476"/>
      <c r="G370" s="476"/>
      <c r="H370" s="476"/>
      <c r="I370" s="476"/>
      <c r="J370" s="476"/>
      <c r="K370" s="476"/>
      <c r="L370" s="477"/>
      <c r="M370" s="477"/>
      <c r="N370" s="476"/>
    </row>
    <row r="371" spans="1:14" s="478" customFormat="1" ht="18.75" x14ac:dyDescent="0.3">
      <c r="A371" s="337"/>
      <c r="B371" s="474"/>
      <c r="C371" s="475"/>
      <c r="D371" s="475"/>
      <c r="E371" s="475"/>
      <c r="F371" s="476"/>
      <c r="G371" s="476"/>
      <c r="H371" s="476"/>
      <c r="I371" s="476"/>
      <c r="J371" s="476"/>
      <c r="K371" s="476"/>
      <c r="L371" s="477"/>
      <c r="M371" s="477"/>
      <c r="N371" s="476"/>
    </row>
    <row r="372" spans="1:14" s="478" customFormat="1" ht="18.75" x14ac:dyDescent="0.3">
      <c r="A372" s="337"/>
      <c r="B372" s="474"/>
      <c r="C372" s="475"/>
      <c r="D372" s="475"/>
      <c r="E372" s="475"/>
      <c r="F372" s="476"/>
      <c r="G372" s="476"/>
      <c r="H372" s="476"/>
      <c r="I372" s="476"/>
      <c r="J372" s="476"/>
      <c r="K372" s="476"/>
      <c r="L372" s="477"/>
      <c r="M372" s="477"/>
      <c r="N372" s="477"/>
    </row>
    <row r="373" spans="1:14" s="478" customFormat="1" ht="18.75" x14ac:dyDescent="0.3">
      <c r="A373" s="337"/>
      <c r="B373" s="474"/>
      <c r="C373" s="475"/>
      <c r="D373" s="475"/>
      <c r="E373" s="475"/>
      <c r="F373" s="476"/>
      <c r="G373" s="476"/>
      <c r="H373" s="476"/>
      <c r="I373" s="476"/>
      <c r="J373" s="476"/>
      <c r="K373" s="476"/>
      <c r="L373" s="477"/>
      <c r="M373" s="477"/>
      <c r="N373" s="476"/>
    </row>
    <row r="374" spans="1:14" s="478" customFormat="1" ht="18.75" x14ac:dyDescent="0.3">
      <c r="A374" s="337"/>
      <c r="B374" s="474"/>
      <c r="C374" s="475"/>
      <c r="D374" s="475"/>
      <c r="E374" s="475"/>
      <c r="F374" s="476"/>
      <c r="G374" s="476"/>
      <c r="H374" s="476"/>
      <c r="I374" s="476"/>
      <c r="J374" s="476"/>
      <c r="K374" s="476"/>
      <c r="L374" s="477"/>
      <c r="M374" s="477"/>
      <c r="N374" s="476"/>
    </row>
    <row r="375" spans="1:14" s="478" customFormat="1" ht="18.75" x14ac:dyDescent="0.3">
      <c r="A375" s="337"/>
      <c r="B375" s="474"/>
      <c r="C375" s="475"/>
      <c r="D375" s="475"/>
      <c r="E375" s="475"/>
      <c r="F375" s="476"/>
      <c r="G375" s="476"/>
      <c r="H375" s="476"/>
      <c r="I375" s="476"/>
      <c r="J375" s="476"/>
      <c r="K375" s="476"/>
      <c r="L375" s="477"/>
      <c r="M375" s="477"/>
      <c r="N375" s="476"/>
    </row>
    <row r="376" spans="1:14" s="478" customFormat="1" ht="18.75" x14ac:dyDescent="0.3">
      <c r="A376" s="337"/>
      <c r="B376" s="474"/>
      <c r="C376" s="475"/>
      <c r="D376" s="475"/>
      <c r="E376" s="475"/>
      <c r="F376" s="476"/>
      <c r="G376" s="476"/>
      <c r="H376" s="476"/>
      <c r="I376" s="476"/>
      <c r="J376" s="476"/>
      <c r="K376" s="476"/>
      <c r="L376" s="476"/>
      <c r="M376" s="476"/>
      <c r="N376" s="476"/>
    </row>
    <row r="377" spans="1:14" s="478" customFormat="1" ht="18.75" x14ac:dyDescent="0.3">
      <c r="A377" s="337"/>
      <c r="B377" s="474"/>
      <c r="C377" s="475"/>
      <c r="D377" s="475"/>
      <c r="E377" s="475"/>
      <c r="F377" s="476"/>
      <c r="G377" s="476"/>
      <c r="H377" s="476"/>
      <c r="I377" s="476"/>
      <c r="J377" s="476"/>
      <c r="K377" s="476"/>
      <c r="L377" s="476"/>
      <c r="M377" s="476"/>
      <c r="N377" s="476"/>
    </row>
    <row r="378" spans="1:14" s="478" customFormat="1" ht="18.75" x14ac:dyDescent="0.3">
      <c r="A378" s="337"/>
      <c r="B378" s="474"/>
      <c r="C378" s="475"/>
      <c r="D378" s="475"/>
      <c r="E378" s="475"/>
      <c r="F378" s="476"/>
      <c r="G378" s="476"/>
      <c r="H378" s="476"/>
      <c r="I378" s="476"/>
      <c r="J378" s="476"/>
      <c r="K378" s="476"/>
      <c r="L378" s="477"/>
      <c r="M378" s="477"/>
      <c r="N378" s="476"/>
    </row>
    <row r="379" spans="1:14" s="478" customFormat="1" ht="18.75" x14ac:dyDescent="0.3">
      <c r="A379" s="337"/>
      <c r="B379" s="474"/>
      <c r="C379" s="475"/>
      <c r="D379" s="475"/>
      <c r="E379" s="475"/>
      <c r="F379" s="476"/>
      <c r="G379" s="476"/>
      <c r="H379" s="476"/>
      <c r="I379" s="476"/>
      <c r="J379" s="476"/>
      <c r="K379" s="476"/>
      <c r="L379" s="476"/>
      <c r="M379" s="476"/>
      <c r="N379" s="476"/>
    </row>
    <row r="380" spans="1:14" s="478" customFormat="1" ht="18.75" x14ac:dyDescent="0.3">
      <c r="A380" s="337"/>
      <c r="B380" s="474"/>
      <c r="C380" s="475"/>
      <c r="D380" s="475"/>
      <c r="E380" s="475"/>
      <c r="F380" s="476"/>
      <c r="G380" s="476"/>
      <c r="H380" s="476"/>
      <c r="I380" s="476"/>
      <c r="J380" s="476"/>
      <c r="K380" s="476"/>
      <c r="L380" s="477"/>
      <c r="M380" s="477"/>
      <c r="N380" s="476"/>
    </row>
    <row r="381" spans="1:14" s="478" customFormat="1" ht="18.75" x14ac:dyDescent="0.3">
      <c r="A381" s="337"/>
      <c r="B381" s="474"/>
      <c r="C381" s="475"/>
      <c r="D381" s="475"/>
      <c r="E381" s="475"/>
      <c r="F381" s="476"/>
      <c r="G381" s="476"/>
      <c r="H381" s="476"/>
      <c r="I381" s="476"/>
      <c r="J381" s="476"/>
      <c r="K381" s="476"/>
      <c r="L381" s="476"/>
      <c r="M381" s="476"/>
      <c r="N381" s="476"/>
    </row>
  </sheetData>
  <mergeCells count="13">
    <mergeCell ref="I8:I9"/>
    <mergeCell ref="J8:K8"/>
    <mergeCell ref="A4:N6"/>
    <mergeCell ref="A7:A9"/>
    <mergeCell ref="B7:B9"/>
    <mergeCell ref="C7:E7"/>
    <mergeCell ref="F7:H7"/>
    <mergeCell ref="I7:K7"/>
    <mergeCell ref="L7:N8"/>
    <mergeCell ref="C8:C9"/>
    <mergeCell ref="D8:E8"/>
    <mergeCell ref="F8:F9"/>
    <mergeCell ref="G8:H8"/>
  </mergeCells>
  <printOptions horizontalCentered="1"/>
  <pageMargins left="0.59055118110236227" right="0.59055118110236227" top="0.78740157480314965" bottom="0.39370078740157483" header="0" footer="0"/>
  <pageSetup paperSize="9" scale="38" fitToHeight="10" orientation="portrait" r:id="rId1"/>
  <rowBreaks count="11" manualBreakCount="11">
    <brk id="25" max="16383" man="1"/>
    <brk id="47" max="16383" man="1"/>
    <brk id="85" max="16383" man="1"/>
    <brk id="110" max="16383" man="1"/>
    <brk id="144" max="16383" man="1"/>
    <brk id="179" max="16383" man="1"/>
    <brk id="207" max="16383" man="1"/>
    <brk id="239" max="16383" man="1"/>
    <brk id="268" max="16383" man="1"/>
    <brk id="307" max="16383" man="1"/>
    <brk id="3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3"/>
  <sheetViews>
    <sheetView topLeftCell="A19" zoomScale="70" zoomScaleNormal="70" workbookViewId="0">
      <selection activeCell="I3" sqref="I3"/>
    </sheetView>
  </sheetViews>
  <sheetFormatPr defaultColWidth="9.140625" defaultRowHeight="18.75" customHeight="1" x14ac:dyDescent="0.3"/>
  <cols>
    <col min="1" max="12" width="14.7109375" style="483" customWidth="1"/>
    <col min="13" max="16384" width="9.140625" style="483"/>
  </cols>
  <sheetData>
    <row r="1" spans="1:12" customFormat="1" x14ac:dyDescent="0.3">
      <c r="A1" s="492"/>
      <c r="B1" s="493"/>
      <c r="C1" s="493"/>
      <c r="D1" s="493"/>
      <c r="E1" s="493"/>
      <c r="F1" s="493"/>
      <c r="G1" s="493"/>
      <c r="H1" s="493"/>
      <c r="I1" s="255" t="s">
        <v>3233</v>
      </c>
      <c r="J1" s="494"/>
      <c r="K1" s="493"/>
      <c r="L1" s="493"/>
    </row>
    <row r="2" spans="1:12" customFormat="1" x14ac:dyDescent="0.3">
      <c r="A2" s="492"/>
      <c r="B2" s="493"/>
      <c r="C2" s="493"/>
      <c r="D2" s="493"/>
      <c r="E2" s="493"/>
      <c r="F2" s="493"/>
      <c r="G2" s="493"/>
      <c r="H2" s="493"/>
      <c r="I2" s="256" t="s">
        <v>2543</v>
      </c>
      <c r="J2" s="495"/>
      <c r="K2" s="493"/>
      <c r="L2" s="493"/>
    </row>
    <row r="3" spans="1:12" customFormat="1" x14ac:dyDescent="0.3">
      <c r="A3" s="492"/>
      <c r="B3" s="493"/>
      <c r="C3" s="493"/>
      <c r="D3" s="493"/>
      <c r="E3" s="493"/>
      <c r="F3" s="493"/>
      <c r="G3" s="493"/>
      <c r="H3" s="493"/>
      <c r="I3" s="257" t="s">
        <v>3239</v>
      </c>
      <c r="J3" s="493"/>
      <c r="K3" s="493"/>
      <c r="L3" s="493"/>
    </row>
    <row r="4" spans="1:12" ht="18.75" customHeight="1" x14ac:dyDescent="0.3">
      <c r="A4" s="580" t="s">
        <v>3234</v>
      </c>
      <c r="B4" s="580"/>
      <c r="C4" s="580"/>
      <c r="D4" s="580"/>
      <c r="E4" s="580"/>
      <c r="F4" s="580"/>
      <c r="G4" s="580"/>
      <c r="H4" s="580"/>
      <c r="I4" s="580"/>
      <c r="J4" s="580"/>
      <c r="K4" s="580"/>
      <c r="L4" s="580"/>
    </row>
    <row r="5" spans="1:12" ht="18.75" customHeight="1" x14ac:dyDescent="0.3">
      <c r="A5" s="580"/>
      <c r="B5" s="580"/>
      <c r="C5" s="580"/>
      <c r="D5" s="580"/>
      <c r="E5" s="580"/>
      <c r="F5" s="580"/>
      <c r="G5" s="580"/>
      <c r="H5" s="580"/>
      <c r="I5" s="580"/>
      <c r="J5" s="580"/>
      <c r="K5" s="580"/>
      <c r="L5" s="580"/>
    </row>
    <row r="7" spans="1:12" ht="18.75" customHeight="1" x14ac:dyDescent="0.3">
      <c r="A7" s="581" t="s">
        <v>3221</v>
      </c>
      <c r="B7" s="581" t="s">
        <v>3222</v>
      </c>
      <c r="C7" s="581" t="s">
        <v>3223</v>
      </c>
      <c r="D7" s="582"/>
      <c r="E7" s="582"/>
      <c r="F7" s="582"/>
      <c r="G7" s="582"/>
      <c r="H7" s="582"/>
      <c r="I7" s="582"/>
      <c r="J7" s="582"/>
      <c r="K7" s="582"/>
      <c r="L7" s="582"/>
    </row>
    <row r="8" spans="1:12" ht="18.75" customHeight="1" x14ac:dyDescent="0.3">
      <c r="A8" s="581"/>
      <c r="B8" s="581"/>
      <c r="C8" s="484" t="s">
        <v>2645</v>
      </c>
      <c r="D8" s="484" t="s">
        <v>2690</v>
      </c>
      <c r="E8" s="484" t="s">
        <v>2683</v>
      </c>
      <c r="F8" s="484" t="s">
        <v>3224</v>
      </c>
      <c r="G8" s="484" t="s">
        <v>2642</v>
      </c>
      <c r="H8" s="484" t="s">
        <v>3225</v>
      </c>
      <c r="I8" s="484" t="s">
        <v>3226</v>
      </c>
      <c r="J8" s="484" t="s">
        <v>3227</v>
      </c>
      <c r="K8" s="484" t="s">
        <v>3228</v>
      </c>
      <c r="L8" s="484" t="s">
        <v>3229</v>
      </c>
    </row>
    <row r="9" spans="1:12" ht="18.75" customHeight="1" x14ac:dyDescent="0.3">
      <c r="A9" s="578">
        <v>4.1666666666666664E-2</v>
      </c>
      <c r="B9" s="485" t="s">
        <v>3230</v>
      </c>
      <c r="C9" s="486">
        <v>1.6973676359391825</v>
      </c>
      <c r="D9" s="486">
        <v>8.6222288499681792</v>
      </c>
      <c r="E9" s="486">
        <v>11.759907200590472</v>
      </c>
      <c r="F9" s="486">
        <v>19.749507200590472</v>
      </c>
      <c r="G9" s="486">
        <v>29.415187200590474</v>
      </c>
      <c r="H9" s="486">
        <v>36.727087200590908</v>
      </c>
      <c r="I9" s="486">
        <v>37.56788720059091</v>
      </c>
      <c r="J9" s="486">
        <v>38.247887200590768</v>
      </c>
      <c r="K9" s="486">
        <v>38.47868720059077</v>
      </c>
      <c r="L9" s="486">
        <v>39.82243720059077</v>
      </c>
    </row>
    <row r="10" spans="1:12" ht="18.75" customHeight="1" x14ac:dyDescent="0.3">
      <c r="A10" s="578"/>
      <c r="B10" s="487" t="s">
        <v>3231</v>
      </c>
      <c r="C10" s="486">
        <v>6.9519176359391821</v>
      </c>
      <c r="D10" s="486">
        <v>16.348378849967631</v>
      </c>
      <c r="E10" s="486">
        <v>24.822107200590537</v>
      </c>
      <c r="F10" s="486">
        <v>38.990107200590536</v>
      </c>
      <c r="G10" s="486">
        <v>55.73914720059053</v>
      </c>
      <c r="H10" s="486">
        <v>66.948807200589513</v>
      </c>
      <c r="I10" s="486">
        <v>85.253607200589514</v>
      </c>
      <c r="J10" s="486">
        <v>108.04960720058688</v>
      </c>
      <c r="K10" s="486">
        <v>125.66600720058818</v>
      </c>
      <c r="L10" s="486">
        <v>140.48775720058819</v>
      </c>
    </row>
    <row r="11" spans="1:12" ht="18.75" customHeight="1" x14ac:dyDescent="0.3">
      <c r="A11" s="578"/>
      <c r="B11" s="485" t="s">
        <v>3232</v>
      </c>
      <c r="C11" s="486">
        <v>7.1668076359391817</v>
      </c>
      <c r="D11" s="486">
        <v>17.661568849967633</v>
      </c>
      <c r="E11" s="486">
        <v>26.658947200590543</v>
      </c>
      <c r="F11" s="486">
        <v>49.130775200590534</v>
      </c>
      <c r="G11" s="486">
        <v>66.660015200590522</v>
      </c>
      <c r="H11" s="486">
        <v>78.653649210792764</v>
      </c>
      <c r="I11" s="486">
        <v>96.958449210792764</v>
      </c>
      <c r="J11" s="486">
        <v>119.75444921079013</v>
      </c>
      <c r="K11" s="486">
        <v>137.37084921079145</v>
      </c>
      <c r="L11" s="486">
        <v>152.23268921079145</v>
      </c>
    </row>
    <row r="12" spans="1:12" ht="18.75" customHeight="1" x14ac:dyDescent="0.3">
      <c r="A12" s="578">
        <v>8.3333333333333329E-2</v>
      </c>
      <c r="B12" s="485" t="s">
        <v>3230</v>
      </c>
      <c r="C12" s="486">
        <v>1.5851676359391829</v>
      </c>
      <c r="D12" s="486">
        <v>8.0069595336793196</v>
      </c>
      <c r="E12" s="486">
        <v>10.907347884303258</v>
      </c>
      <c r="F12" s="486">
        <v>17.785607884303257</v>
      </c>
      <c r="G12" s="486">
        <v>26.384087884303256</v>
      </c>
      <c r="H12" s="486">
        <v>32.887947884304019</v>
      </c>
      <c r="I12" s="486">
        <v>33.614347884304017</v>
      </c>
      <c r="J12" s="486">
        <v>34.238347884304815</v>
      </c>
      <c r="K12" s="486">
        <v>34.456947884304817</v>
      </c>
      <c r="L12" s="486">
        <v>35.658257884304817</v>
      </c>
    </row>
    <row r="13" spans="1:12" ht="18.75" customHeight="1" x14ac:dyDescent="0.3">
      <c r="A13" s="578"/>
      <c r="B13" s="487" t="s">
        <v>3231</v>
      </c>
      <c r="C13" s="486">
        <v>6.4364776359391822</v>
      </c>
      <c r="D13" s="486">
        <v>15.368669533678609</v>
      </c>
      <c r="E13" s="486">
        <v>23.235187884300391</v>
      </c>
      <c r="F13" s="486">
        <v>36.063127884300393</v>
      </c>
      <c r="G13" s="486">
        <v>51.618247884300381</v>
      </c>
      <c r="H13" s="486">
        <v>62.090887884304898</v>
      </c>
      <c r="I13" s="486">
        <v>80.410287884304893</v>
      </c>
      <c r="J13" s="486">
        <v>106.19028788430407</v>
      </c>
      <c r="K13" s="486">
        <v>123.181487884304</v>
      </c>
      <c r="L13" s="486">
        <v>137.65189788430399</v>
      </c>
    </row>
    <row r="14" spans="1:12" ht="18.75" customHeight="1" x14ac:dyDescent="0.3">
      <c r="A14" s="578"/>
      <c r="B14" s="485" t="s">
        <v>3232</v>
      </c>
      <c r="C14" s="486">
        <v>6.6403876359391818</v>
      </c>
      <c r="D14" s="486">
        <v>16.534639533678607</v>
      </c>
      <c r="E14" s="486">
        <v>24.844107884300389</v>
      </c>
      <c r="F14" s="486">
        <v>44.444803884300384</v>
      </c>
      <c r="G14" s="486">
        <v>60.704323884300379</v>
      </c>
      <c r="H14" s="486">
        <v>71.880069391957335</v>
      </c>
      <c r="I14" s="486">
        <v>90.199469391957336</v>
      </c>
      <c r="J14" s="486">
        <v>115.97946939195651</v>
      </c>
      <c r="K14" s="486">
        <v>132.97066939195645</v>
      </c>
      <c r="L14" s="486">
        <v>147.48333939195646</v>
      </c>
    </row>
    <row r="15" spans="1:12" ht="18.75" customHeight="1" x14ac:dyDescent="0.3">
      <c r="A15" s="578">
        <v>0.125</v>
      </c>
      <c r="B15" s="485" t="s">
        <v>3230</v>
      </c>
      <c r="C15" s="486">
        <v>1.5323676359391827</v>
      </c>
      <c r="D15" s="486">
        <v>7.2658630165033085</v>
      </c>
      <c r="E15" s="486">
        <v>9.819631593568058</v>
      </c>
      <c r="F15" s="486">
        <v>16.54997159356806</v>
      </c>
      <c r="G15" s="486">
        <v>24.452291593568059</v>
      </c>
      <c r="H15" s="486">
        <v>30.52875159356784</v>
      </c>
      <c r="I15" s="486">
        <v>31.197351593567841</v>
      </c>
      <c r="J15" s="486">
        <v>31.853351593567695</v>
      </c>
      <c r="K15" s="486">
        <v>32.061351593567693</v>
      </c>
      <c r="L15" s="486">
        <v>33.17891159356769</v>
      </c>
    </row>
    <row r="16" spans="1:12" ht="18.75" customHeight="1" x14ac:dyDescent="0.3">
      <c r="A16" s="578"/>
      <c r="B16" s="487" t="s">
        <v>3231</v>
      </c>
      <c r="C16" s="486">
        <v>6.1707716359391815</v>
      </c>
      <c r="D16" s="486">
        <v>14.314267016504491</v>
      </c>
      <c r="E16" s="486">
        <v>21.167355593571219</v>
      </c>
      <c r="F16" s="486">
        <v>33.439295593571217</v>
      </c>
      <c r="G16" s="486">
        <v>48.100155593571216</v>
      </c>
      <c r="H16" s="486">
        <v>58.007915593568214</v>
      </c>
      <c r="I16" s="486">
        <v>76.309515593568221</v>
      </c>
      <c r="J16" s="486">
        <v>97.881515593571038</v>
      </c>
      <c r="K16" s="486">
        <v>115.27231559357097</v>
      </c>
      <c r="L16" s="486">
        <v>129.54187559357098</v>
      </c>
    </row>
    <row r="17" spans="1:12" ht="18.75" customHeight="1" x14ac:dyDescent="0.3">
      <c r="A17" s="578"/>
      <c r="B17" s="485" t="s">
        <v>3232</v>
      </c>
      <c r="C17" s="486">
        <v>6.3661616359391813</v>
      </c>
      <c r="D17" s="486">
        <v>15.452697016504487</v>
      </c>
      <c r="E17" s="486">
        <v>22.696885593571217</v>
      </c>
      <c r="F17" s="486">
        <v>41.604849593571217</v>
      </c>
      <c r="G17" s="486">
        <v>56.899309593571218</v>
      </c>
      <c r="H17" s="486">
        <v>67.328675101220668</v>
      </c>
      <c r="I17" s="486">
        <v>85.630275101220661</v>
      </c>
      <c r="J17" s="486">
        <v>107.20227510122348</v>
      </c>
      <c r="K17" s="486">
        <v>124.59307510122341</v>
      </c>
      <c r="L17" s="486">
        <v>138.90201510122341</v>
      </c>
    </row>
    <row r="18" spans="1:12" ht="18.75" customHeight="1" x14ac:dyDescent="0.3">
      <c r="A18" s="578">
        <v>0.16666666666666666</v>
      </c>
      <c r="B18" s="485" t="s">
        <v>3230</v>
      </c>
      <c r="C18" s="486">
        <v>1.5785676359391827</v>
      </c>
      <c r="D18" s="486">
        <v>7.1818774737842093</v>
      </c>
      <c r="E18" s="486">
        <v>9.723227422653995</v>
      </c>
      <c r="F18" s="486">
        <v>16.232787422653995</v>
      </c>
      <c r="G18" s="486">
        <v>23.780507422653994</v>
      </c>
      <c r="H18" s="486">
        <v>29.791067422654429</v>
      </c>
      <c r="I18" s="486">
        <v>30.43706742265443</v>
      </c>
      <c r="J18" s="486">
        <v>31.113067422654719</v>
      </c>
      <c r="K18" s="486">
        <v>31.323467422654719</v>
      </c>
      <c r="L18" s="486">
        <v>32.41597742265472</v>
      </c>
    </row>
    <row r="19" spans="1:12" ht="18.75" customHeight="1" x14ac:dyDescent="0.3">
      <c r="A19" s="578"/>
      <c r="B19" s="487" t="s">
        <v>3231</v>
      </c>
      <c r="C19" s="486">
        <v>6.1764076359391815</v>
      </c>
      <c r="D19" s="486">
        <v>14.222717473785336</v>
      </c>
      <c r="E19" s="486">
        <v>21.177787422654969</v>
      </c>
      <c r="F19" s="486">
        <v>32.331947422654963</v>
      </c>
      <c r="G19" s="486">
        <v>46.800207422654964</v>
      </c>
      <c r="H19" s="486">
        <v>56.374007422658551</v>
      </c>
      <c r="I19" s="486">
        <v>74.679007422658543</v>
      </c>
      <c r="J19" s="486">
        <v>99.391007422656784</v>
      </c>
      <c r="K19" s="486">
        <v>116.90620742265671</v>
      </c>
      <c r="L19" s="486">
        <v>131.13131742265671</v>
      </c>
    </row>
    <row r="20" spans="1:12" ht="18.75" customHeight="1" x14ac:dyDescent="0.3">
      <c r="A20" s="578"/>
      <c r="B20" s="485" t="s">
        <v>3232</v>
      </c>
      <c r="C20" s="486">
        <v>6.367507635939182</v>
      </c>
      <c r="D20" s="486">
        <v>15.380317473785336</v>
      </c>
      <c r="E20" s="486">
        <v>22.714037422654968</v>
      </c>
      <c r="F20" s="486">
        <v>40.383621422654969</v>
      </c>
      <c r="G20" s="486">
        <v>55.474681422654974</v>
      </c>
      <c r="H20" s="486">
        <v>65.716186930311011</v>
      </c>
      <c r="I20" s="486">
        <v>84.021186930311018</v>
      </c>
      <c r="J20" s="486">
        <v>108.73318693030926</v>
      </c>
      <c r="K20" s="486">
        <v>126.24838693030918</v>
      </c>
      <c r="L20" s="486">
        <v>140.50927693030917</v>
      </c>
    </row>
    <row r="21" spans="1:12" ht="18.75" customHeight="1" x14ac:dyDescent="0.3">
      <c r="A21" s="578">
        <v>0.20833333333333401</v>
      </c>
      <c r="B21" s="485" t="s">
        <v>3230</v>
      </c>
      <c r="C21" s="486">
        <v>1.6049676359391827</v>
      </c>
      <c r="D21" s="486">
        <v>7.4427851319209797</v>
      </c>
      <c r="E21" s="486">
        <v>10.060245080791629</v>
      </c>
      <c r="F21" s="486">
        <v>16.719865080791628</v>
      </c>
      <c r="G21" s="486">
        <v>24.127745080791627</v>
      </c>
      <c r="H21" s="486">
        <v>30.141505080792065</v>
      </c>
      <c r="I21" s="486">
        <v>30.821105080792066</v>
      </c>
      <c r="J21" s="486">
        <v>31.473105080790539</v>
      </c>
      <c r="K21" s="486">
        <v>31.69670508079054</v>
      </c>
      <c r="L21" s="486">
        <v>32.763575080790538</v>
      </c>
    </row>
    <row r="22" spans="1:12" ht="18.75" customHeight="1" x14ac:dyDescent="0.3">
      <c r="A22" s="578"/>
      <c r="B22" s="487" t="s">
        <v>3231</v>
      </c>
      <c r="C22" s="486">
        <v>6.1689276359391814</v>
      </c>
      <c r="D22" s="486">
        <v>13.589445131920124</v>
      </c>
      <c r="E22" s="486">
        <v>20.776495080790642</v>
      </c>
      <c r="F22" s="486">
        <v>32.847755080790641</v>
      </c>
      <c r="G22" s="486">
        <v>47.136735080790636</v>
      </c>
      <c r="H22" s="486">
        <v>56.536975080792558</v>
      </c>
      <c r="I22" s="486">
        <v>74.857575080792557</v>
      </c>
      <c r="J22" s="486">
        <v>95.845575080792614</v>
      </c>
      <c r="K22" s="486">
        <v>113.11537508079297</v>
      </c>
      <c r="L22" s="486">
        <v>127.36944508079297</v>
      </c>
    </row>
    <row r="23" spans="1:12" ht="18.75" customHeight="1" x14ac:dyDescent="0.3">
      <c r="A23" s="578"/>
      <c r="B23" s="485" t="s">
        <v>3232</v>
      </c>
      <c r="C23" s="486">
        <v>6.3612276359391808</v>
      </c>
      <c r="D23" s="486">
        <v>14.750025131920122</v>
      </c>
      <c r="E23" s="486">
        <v>22.313575080790638</v>
      </c>
      <c r="F23" s="486">
        <v>40.993609080790634</v>
      </c>
      <c r="G23" s="486">
        <v>55.905389080790627</v>
      </c>
      <c r="H23" s="486">
        <v>66.091734588445007</v>
      </c>
      <c r="I23" s="486">
        <v>84.412334588445006</v>
      </c>
      <c r="J23" s="486">
        <v>105.40033458844506</v>
      </c>
      <c r="K23" s="486">
        <v>122.67013458844542</v>
      </c>
      <c r="L23" s="486">
        <v>136.96160458844543</v>
      </c>
    </row>
    <row r="24" spans="1:12" ht="18.75" customHeight="1" x14ac:dyDescent="0.3">
      <c r="A24" s="578">
        <v>0.25</v>
      </c>
      <c r="B24" s="485" t="s">
        <v>3230</v>
      </c>
      <c r="C24" s="486">
        <v>1.6462268590217985</v>
      </c>
      <c r="D24" s="486">
        <v>7.8259906413545117</v>
      </c>
      <c r="E24" s="486">
        <v>10.572852876564671</v>
      </c>
      <c r="F24" s="486">
        <v>17.370792876564671</v>
      </c>
      <c r="G24" s="486">
        <v>25.071632876564674</v>
      </c>
      <c r="H24" s="486">
        <v>31.394932876562709</v>
      </c>
      <c r="I24" s="486">
        <v>32.096532876562712</v>
      </c>
      <c r="J24" s="486">
        <v>32.764532876564822</v>
      </c>
      <c r="K24" s="486">
        <v>33.030932876564819</v>
      </c>
      <c r="L24" s="486">
        <v>34.100892876564821</v>
      </c>
    </row>
    <row r="25" spans="1:12" ht="18.75" customHeight="1" x14ac:dyDescent="0.3">
      <c r="A25" s="578"/>
      <c r="B25" s="487" t="s">
        <v>3231</v>
      </c>
      <c r="C25" s="486">
        <v>6.3583428590217981</v>
      </c>
      <c r="D25" s="486">
        <v>14.158006641353403</v>
      </c>
      <c r="E25" s="486">
        <v>21.929178876561725</v>
      </c>
      <c r="F25" s="486">
        <v>33.714838876561721</v>
      </c>
      <c r="G25" s="486">
        <v>48.223398876561717</v>
      </c>
      <c r="H25" s="486">
        <v>58.09339887655954</v>
      </c>
      <c r="I25" s="486">
        <v>76.381998876559535</v>
      </c>
      <c r="J25" s="486">
        <v>102.50599887656185</v>
      </c>
      <c r="K25" s="486">
        <v>120.29419887656083</v>
      </c>
      <c r="L25" s="486">
        <v>134.72725887656082</v>
      </c>
    </row>
    <row r="26" spans="1:12" ht="18.75" customHeight="1" x14ac:dyDescent="0.3">
      <c r="A26" s="578"/>
      <c r="B26" s="485" t="s">
        <v>3232</v>
      </c>
      <c r="C26" s="486">
        <v>6.5478828590217981</v>
      </c>
      <c r="D26" s="486">
        <v>15.368066641353401</v>
      </c>
      <c r="E26" s="486">
        <v>23.58678887656172</v>
      </c>
      <c r="F26" s="486">
        <v>42.119856876561713</v>
      </c>
      <c r="G26" s="486">
        <v>57.28001687656171</v>
      </c>
      <c r="H26" s="486">
        <v>67.985422384211972</v>
      </c>
      <c r="I26" s="486">
        <v>86.274022384211975</v>
      </c>
      <c r="J26" s="486">
        <v>112.39802238421429</v>
      </c>
      <c r="K26" s="486">
        <v>130.18622238421327</v>
      </c>
      <c r="L26" s="486">
        <v>144.65668238421327</v>
      </c>
    </row>
    <row r="27" spans="1:12" ht="18.75" customHeight="1" x14ac:dyDescent="0.3">
      <c r="A27" s="578">
        <v>0.29166666666666702</v>
      </c>
      <c r="B27" s="485" t="s">
        <v>3230</v>
      </c>
      <c r="C27" s="486">
        <v>3.1323576026305178</v>
      </c>
      <c r="D27" s="486">
        <v>10.120199957634203</v>
      </c>
      <c r="E27" s="486">
        <v>13.442006765526124</v>
      </c>
      <c r="F27" s="486">
        <v>21.117086765526121</v>
      </c>
      <c r="G27" s="486">
        <v>29.92108676552612</v>
      </c>
      <c r="H27" s="486">
        <v>37.25412676552579</v>
      </c>
      <c r="I27" s="486">
        <v>38.063726765525793</v>
      </c>
      <c r="J27" s="486">
        <v>38.823726765525578</v>
      </c>
      <c r="K27" s="486">
        <v>39.150326765525577</v>
      </c>
      <c r="L27" s="486">
        <v>40.335386765525577</v>
      </c>
    </row>
    <row r="28" spans="1:12" ht="18.75" customHeight="1" x14ac:dyDescent="0.3">
      <c r="A28" s="578"/>
      <c r="B28" s="487" t="s">
        <v>3231</v>
      </c>
      <c r="C28" s="486">
        <v>7.3599216026305179</v>
      </c>
      <c r="D28" s="486">
        <v>16.047763957634203</v>
      </c>
      <c r="E28" s="486">
        <v>25.624690765527596</v>
      </c>
      <c r="F28" s="486">
        <v>38.747250765527596</v>
      </c>
      <c r="G28" s="486">
        <v>54.656510765527599</v>
      </c>
      <c r="H28" s="486">
        <v>65.65127076552487</v>
      </c>
      <c r="I28" s="486">
        <v>83.993870765524861</v>
      </c>
      <c r="J28" s="486">
        <v>105.40987076552302</v>
      </c>
      <c r="K28" s="486">
        <v>123.18907076552296</v>
      </c>
      <c r="L28" s="486">
        <v>137.95013076552294</v>
      </c>
    </row>
    <row r="29" spans="1:12" ht="18.75" customHeight="1" x14ac:dyDescent="0.3">
      <c r="A29" s="578"/>
      <c r="B29" s="485" t="s">
        <v>3232</v>
      </c>
      <c r="C29" s="486">
        <v>7.5578616026305179</v>
      </c>
      <c r="D29" s="486">
        <v>17.510443957634205</v>
      </c>
      <c r="E29" s="486">
        <v>27.567970765527598</v>
      </c>
      <c r="F29" s="486">
        <v>47.925488765527597</v>
      </c>
      <c r="G29" s="486">
        <v>64.589548765527596</v>
      </c>
      <c r="H29" s="486">
        <v>76.477420534960601</v>
      </c>
      <c r="I29" s="486">
        <v>94.820020534960605</v>
      </c>
      <c r="J29" s="486">
        <v>116.23602053495877</v>
      </c>
      <c r="K29" s="486">
        <v>134.0152205349587</v>
      </c>
      <c r="L29" s="486">
        <v>148.81638053495871</v>
      </c>
    </row>
    <row r="30" spans="1:12" ht="18.75" customHeight="1" x14ac:dyDescent="0.3">
      <c r="A30" s="578">
        <v>0.33333333333333398</v>
      </c>
      <c r="B30" s="485" t="s">
        <v>3230</v>
      </c>
      <c r="C30" s="486">
        <v>3.6637498334566763</v>
      </c>
      <c r="D30" s="486">
        <v>11.586948876564406</v>
      </c>
      <c r="E30" s="486">
        <v>15.652462086208697</v>
      </c>
      <c r="F30" s="486">
        <v>24.8394220862087</v>
      </c>
      <c r="G30" s="486">
        <v>35.162382086208702</v>
      </c>
      <c r="H30" s="486">
        <v>43.784202086210115</v>
      </c>
      <c r="I30" s="486">
        <v>44.710202086210117</v>
      </c>
      <c r="J30" s="486">
        <v>45.518202086208952</v>
      </c>
      <c r="K30" s="486">
        <v>45.892002086208954</v>
      </c>
      <c r="L30" s="486">
        <v>47.235472086208958</v>
      </c>
    </row>
    <row r="31" spans="1:12" ht="18.75" customHeight="1" x14ac:dyDescent="0.3">
      <c r="A31" s="578"/>
      <c r="B31" s="487" t="s">
        <v>3231</v>
      </c>
      <c r="C31" s="486">
        <v>9.3965598334566778</v>
      </c>
      <c r="D31" s="486">
        <v>19.156658876563206</v>
      </c>
      <c r="E31" s="486">
        <v>30.767762086207231</v>
      </c>
      <c r="F31" s="486">
        <v>46.850002086207226</v>
      </c>
      <c r="G31" s="486">
        <v>64.638562086207216</v>
      </c>
      <c r="H31" s="486">
        <v>77.189362086208348</v>
      </c>
      <c r="I31" s="486">
        <v>95.620362086208345</v>
      </c>
      <c r="J31" s="486">
        <v>123.92436208620644</v>
      </c>
      <c r="K31" s="486">
        <v>141.6409620862068</v>
      </c>
      <c r="L31" s="486">
        <v>156.7689320862068</v>
      </c>
    </row>
    <row r="32" spans="1:12" ht="18.75" customHeight="1" x14ac:dyDescent="0.3">
      <c r="A32" s="578"/>
      <c r="B32" s="485" t="s">
        <v>3232</v>
      </c>
      <c r="C32" s="486">
        <v>9.5997198334566782</v>
      </c>
      <c r="D32" s="486">
        <v>21.113358876563204</v>
      </c>
      <c r="E32" s="486">
        <v>33.223262086207228</v>
      </c>
      <c r="F32" s="486">
        <v>57.214750086207232</v>
      </c>
      <c r="G32" s="486">
        <v>75.824110086207227</v>
      </c>
      <c r="H32" s="486">
        <v>89.059221855644097</v>
      </c>
      <c r="I32" s="486">
        <v>107.49022185564409</v>
      </c>
      <c r="J32" s="486">
        <v>135.79422185564218</v>
      </c>
      <c r="K32" s="486">
        <v>153.51082185564255</v>
      </c>
      <c r="L32" s="486">
        <v>168.67879185564254</v>
      </c>
    </row>
    <row r="33" spans="1:12" ht="18.75" customHeight="1" x14ac:dyDescent="0.3">
      <c r="A33" s="578">
        <v>0.375</v>
      </c>
      <c r="B33" s="485" t="s">
        <v>3230</v>
      </c>
      <c r="C33" s="486">
        <v>4.5851074360871937</v>
      </c>
      <c r="D33" s="486">
        <v>13.988202710012915</v>
      </c>
      <c r="E33" s="486">
        <v>18.582500376926266</v>
      </c>
      <c r="F33" s="486">
        <v>29.761860376926265</v>
      </c>
      <c r="G33" s="486">
        <v>40.901500376926265</v>
      </c>
      <c r="H33" s="486">
        <v>51.349740376925283</v>
      </c>
      <c r="I33" s="486">
        <v>52.559340376925284</v>
      </c>
      <c r="J33" s="486">
        <v>53.343340376925063</v>
      </c>
      <c r="K33" s="486">
        <v>53.748140376925065</v>
      </c>
      <c r="L33" s="486">
        <v>55.252560376925068</v>
      </c>
    </row>
    <row r="34" spans="1:12" ht="18.75" customHeight="1" x14ac:dyDescent="0.3">
      <c r="A34" s="578"/>
      <c r="B34" s="487" t="s">
        <v>3231</v>
      </c>
      <c r="C34" s="486">
        <v>10.775183436087195</v>
      </c>
      <c r="D34" s="486">
        <v>23.271078710014592</v>
      </c>
      <c r="E34" s="486">
        <v>34.947776376928296</v>
      </c>
      <c r="F34" s="486">
        <v>52.963416376928301</v>
      </c>
      <c r="G34" s="486">
        <v>71.921656376928297</v>
      </c>
      <c r="H34" s="486">
        <v>86.395516376925798</v>
      </c>
      <c r="I34" s="486">
        <v>105.07511637692579</v>
      </c>
      <c r="J34" s="486">
        <v>129.79511637692752</v>
      </c>
      <c r="K34" s="486">
        <v>147.84731637692738</v>
      </c>
      <c r="L34" s="486">
        <v>163.29833637692738</v>
      </c>
    </row>
    <row r="35" spans="1:12" ht="18.75" customHeight="1" x14ac:dyDescent="0.3">
      <c r="A35" s="578"/>
      <c r="B35" s="485" t="s">
        <v>3232</v>
      </c>
      <c r="C35" s="486">
        <v>10.981073436087195</v>
      </c>
      <c r="D35" s="486">
        <v>26.262648710014595</v>
      </c>
      <c r="E35" s="486">
        <v>38.442996376928299</v>
      </c>
      <c r="F35" s="486">
        <v>65.184754376928311</v>
      </c>
      <c r="G35" s="486">
        <v>85.014194376928316</v>
      </c>
      <c r="H35" s="486">
        <v>100.25206614636156</v>
      </c>
      <c r="I35" s="486">
        <v>118.93166614636155</v>
      </c>
      <c r="J35" s="486">
        <v>143.65166614636328</v>
      </c>
      <c r="K35" s="486">
        <v>161.70386614636314</v>
      </c>
      <c r="L35" s="486">
        <v>177.31808614636313</v>
      </c>
    </row>
    <row r="36" spans="1:12" ht="18.75" customHeight="1" x14ac:dyDescent="0.3">
      <c r="A36" s="578">
        <v>0.41666666666666702</v>
      </c>
      <c r="B36" s="485" t="s">
        <v>3230</v>
      </c>
      <c r="C36" s="486">
        <v>4.8832381796959137</v>
      </c>
      <c r="D36" s="486">
        <v>14.973070483567442</v>
      </c>
      <c r="E36" s="486">
        <v>20.013510723163066</v>
      </c>
      <c r="F36" s="486">
        <v>32.056690723163065</v>
      </c>
      <c r="G36" s="486">
        <v>44.953370723163061</v>
      </c>
      <c r="H36" s="486">
        <v>55.936070723162736</v>
      </c>
      <c r="I36" s="486">
        <v>57.087070723162739</v>
      </c>
      <c r="J36" s="486">
        <v>57.90707072316296</v>
      </c>
      <c r="K36" s="486">
        <v>58.353870723162963</v>
      </c>
      <c r="L36" s="486">
        <v>59.806050723162961</v>
      </c>
    </row>
    <row r="37" spans="1:12" ht="18.75" customHeight="1" x14ac:dyDescent="0.3">
      <c r="A37" s="578"/>
      <c r="B37" s="487" t="s">
        <v>3231</v>
      </c>
      <c r="C37" s="486">
        <v>11.583982179695912</v>
      </c>
      <c r="D37" s="486">
        <v>23.784514483569058</v>
      </c>
      <c r="E37" s="486">
        <v>36.686654723163556</v>
      </c>
      <c r="F37" s="486">
        <v>55.44539472316356</v>
      </c>
      <c r="G37" s="486">
        <v>76.381254723163565</v>
      </c>
      <c r="H37" s="486">
        <v>91.565594723163784</v>
      </c>
      <c r="I37" s="486">
        <v>110.19759472316377</v>
      </c>
      <c r="J37" s="486">
        <v>134.89359472316499</v>
      </c>
      <c r="K37" s="486">
        <v>152.89699472316485</v>
      </c>
      <c r="L37" s="486">
        <v>168.49427472316484</v>
      </c>
    </row>
    <row r="38" spans="1:12" ht="18.75" customHeight="1" x14ac:dyDescent="0.3">
      <c r="A38" s="578"/>
      <c r="B38" s="485" t="s">
        <v>3232</v>
      </c>
      <c r="C38" s="486">
        <v>11.783962179695912</v>
      </c>
      <c r="D38" s="486">
        <v>27.012674483569057</v>
      </c>
      <c r="E38" s="486">
        <v>40.428764723163553</v>
      </c>
      <c r="F38" s="486">
        <v>69.559536723163561</v>
      </c>
      <c r="G38" s="486">
        <v>91.442196723163562</v>
      </c>
      <c r="H38" s="486">
        <v>107.54704262128293</v>
      </c>
      <c r="I38" s="486">
        <v>126.17904262128292</v>
      </c>
      <c r="J38" s="486">
        <v>150.87504262128414</v>
      </c>
      <c r="K38" s="486">
        <v>168.87844262128399</v>
      </c>
      <c r="L38" s="486">
        <v>184.71592262128399</v>
      </c>
    </row>
    <row r="39" spans="1:12" ht="18.75" customHeight="1" x14ac:dyDescent="0.3">
      <c r="A39" s="578">
        <v>0.45833333333333398</v>
      </c>
      <c r="B39" s="485" t="s">
        <v>3230</v>
      </c>
      <c r="C39" s="486">
        <v>5.0818035515002729</v>
      </c>
      <c r="D39" s="486">
        <v>15.397910769922351</v>
      </c>
      <c r="E39" s="486">
        <v>20.530977924051506</v>
      </c>
      <c r="F39" s="486">
        <v>32.66111792405151</v>
      </c>
      <c r="G39" s="486">
        <v>46.008277924051512</v>
      </c>
      <c r="H39" s="486">
        <v>57.027537924052169</v>
      </c>
      <c r="I39" s="486">
        <v>58.294137924052166</v>
      </c>
      <c r="J39" s="486">
        <v>59.074137924051513</v>
      </c>
      <c r="K39" s="486">
        <v>59.478737924051515</v>
      </c>
      <c r="L39" s="486">
        <v>60.836947924051515</v>
      </c>
    </row>
    <row r="40" spans="1:12" ht="18.75" customHeight="1" x14ac:dyDescent="0.3">
      <c r="A40" s="578"/>
      <c r="B40" s="487" t="s">
        <v>3231</v>
      </c>
      <c r="C40" s="486">
        <v>11.986143551500273</v>
      </c>
      <c r="D40" s="486">
        <v>24.247050769920243</v>
      </c>
      <c r="E40" s="486">
        <v>36.101517924050775</v>
      </c>
      <c r="F40" s="486">
        <v>54.566057924050767</v>
      </c>
      <c r="G40" s="486">
        <v>76.884537924050761</v>
      </c>
      <c r="H40" s="486">
        <v>92.03879792405175</v>
      </c>
      <c r="I40" s="486">
        <v>110.73139792405175</v>
      </c>
      <c r="J40" s="486">
        <v>133.94739792404758</v>
      </c>
      <c r="K40" s="486">
        <v>152.004497924047</v>
      </c>
      <c r="L40" s="486">
        <v>167.38260792404699</v>
      </c>
    </row>
    <row r="41" spans="1:12" ht="18.75" customHeight="1" x14ac:dyDescent="0.3">
      <c r="A41" s="578"/>
      <c r="B41" s="485" t="s">
        <v>3232</v>
      </c>
      <c r="C41" s="486">
        <v>12.187233551500274</v>
      </c>
      <c r="D41" s="486">
        <v>27.453480769920244</v>
      </c>
      <c r="E41" s="486">
        <v>39.809597924050777</v>
      </c>
      <c r="F41" s="486">
        <v>68.484683924050771</v>
      </c>
      <c r="G41" s="486">
        <v>91.781563924050772</v>
      </c>
      <c r="H41" s="486">
        <v>107.77628275782921</v>
      </c>
      <c r="I41" s="486">
        <v>126.46888275782921</v>
      </c>
      <c r="J41" s="486">
        <v>149.68488275782505</v>
      </c>
      <c r="K41" s="486">
        <v>167.74198275782447</v>
      </c>
      <c r="L41" s="486">
        <v>183.25013275782447</v>
      </c>
    </row>
    <row r="42" spans="1:12" ht="18.75" customHeight="1" x14ac:dyDescent="0.3">
      <c r="A42" s="578">
        <v>0.5</v>
      </c>
      <c r="B42" s="485" t="s">
        <v>3230</v>
      </c>
      <c r="C42" s="486">
        <v>5.1879689233046324</v>
      </c>
      <c r="D42" s="486">
        <v>15.493833684444047</v>
      </c>
      <c r="E42" s="486">
        <v>20.519285466771116</v>
      </c>
      <c r="F42" s="486">
        <v>32.178325466771113</v>
      </c>
      <c r="G42" s="486">
        <v>45.562165466771113</v>
      </c>
      <c r="H42" s="486">
        <v>56.443145466771441</v>
      </c>
      <c r="I42" s="486">
        <v>57.690945466771439</v>
      </c>
      <c r="J42" s="486">
        <v>58.458945466770345</v>
      </c>
      <c r="K42" s="486">
        <v>58.860345466770347</v>
      </c>
      <c r="L42" s="486">
        <v>60.230285466770347</v>
      </c>
    </row>
    <row r="43" spans="1:12" ht="18.75" customHeight="1" x14ac:dyDescent="0.3">
      <c r="A43" s="578"/>
      <c r="B43" s="487" t="s">
        <v>3231</v>
      </c>
      <c r="C43" s="486">
        <v>12.140658923304633</v>
      </c>
      <c r="D43" s="486">
        <v>24.251923684444996</v>
      </c>
      <c r="E43" s="486">
        <v>35.564205466771355</v>
      </c>
      <c r="F43" s="486">
        <v>54.328845466771355</v>
      </c>
      <c r="G43" s="486">
        <v>76.028765466771347</v>
      </c>
      <c r="H43" s="486">
        <v>90.965625466773673</v>
      </c>
      <c r="I43" s="486">
        <v>109.66642546677367</v>
      </c>
      <c r="J43" s="486">
        <v>134.57042546677454</v>
      </c>
      <c r="K43" s="486">
        <v>152.72602546677578</v>
      </c>
      <c r="L43" s="486">
        <v>168.04526546677579</v>
      </c>
    </row>
    <row r="44" spans="1:12" ht="18.75" customHeight="1" x14ac:dyDescent="0.3">
      <c r="A44" s="578"/>
      <c r="B44" s="485" t="s">
        <v>3232</v>
      </c>
      <c r="C44" s="486">
        <v>12.335898923304633</v>
      </c>
      <c r="D44" s="486">
        <v>27.260083684444997</v>
      </c>
      <c r="E44" s="486">
        <v>39.066265466771348</v>
      </c>
      <c r="F44" s="486">
        <v>67.886067466771365</v>
      </c>
      <c r="G44" s="486">
        <v>90.600787466771351</v>
      </c>
      <c r="H44" s="486">
        <v>106.37390630055113</v>
      </c>
      <c r="I44" s="486">
        <v>125.07470630055113</v>
      </c>
      <c r="J44" s="486">
        <v>149.97870630055198</v>
      </c>
      <c r="K44" s="486">
        <v>168.13430630055322</v>
      </c>
      <c r="L44" s="486">
        <v>183.58118630055321</v>
      </c>
    </row>
    <row r="45" spans="1:12" ht="18.75" customHeight="1" x14ac:dyDescent="0.3">
      <c r="A45" s="578">
        <v>0.54166666666666696</v>
      </c>
      <c r="B45" s="485" t="s">
        <v>3230</v>
      </c>
      <c r="C45" s="486">
        <v>4.9041689233046331</v>
      </c>
      <c r="D45" s="486">
        <v>15.134067056251959</v>
      </c>
      <c r="E45" s="486">
        <v>20.026745753115748</v>
      </c>
      <c r="F45" s="486">
        <v>30.960485753115748</v>
      </c>
      <c r="G45" s="486">
        <v>43.896045753115743</v>
      </c>
      <c r="H45" s="486">
        <v>54.094165753116073</v>
      </c>
      <c r="I45" s="486">
        <v>55.160965753116074</v>
      </c>
      <c r="J45" s="486">
        <v>56.068965753116217</v>
      </c>
      <c r="K45" s="486">
        <v>56.422365753116217</v>
      </c>
      <c r="L45" s="486">
        <v>57.717125753116221</v>
      </c>
    </row>
    <row r="46" spans="1:12" ht="18.75" customHeight="1" x14ac:dyDescent="0.3">
      <c r="A46" s="578"/>
      <c r="B46" s="487" t="s">
        <v>3231</v>
      </c>
      <c r="C46" s="486">
        <v>11.828028923304634</v>
      </c>
      <c r="D46" s="486">
        <v>23.90352705625083</v>
      </c>
      <c r="E46" s="486">
        <v>39.404095753115399</v>
      </c>
      <c r="F46" s="486">
        <v>57.675955753115396</v>
      </c>
      <c r="G46" s="486">
        <v>74.774615753115398</v>
      </c>
      <c r="H46" s="486">
        <v>89.106455753118368</v>
      </c>
      <c r="I46" s="486">
        <v>107.50325575311837</v>
      </c>
      <c r="J46" s="486">
        <v>133.44725575311864</v>
      </c>
      <c r="K46" s="486">
        <v>151.43385575311763</v>
      </c>
      <c r="L46" s="486">
        <v>166.53151575311762</v>
      </c>
    </row>
    <row r="47" spans="1:12" ht="18.75" customHeight="1" x14ac:dyDescent="0.3">
      <c r="A47" s="578"/>
      <c r="B47" s="485" t="s">
        <v>3232</v>
      </c>
      <c r="C47" s="486">
        <v>12.020868923304635</v>
      </c>
      <c r="D47" s="486">
        <v>26.908467056250831</v>
      </c>
      <c r="E47" s="486">
        <v>42.913235753115401</v>
      </c>
      <c r="F47" s="486">
        <v>70.3397997531154</v>
      </c>
      <c r="G47" s="486">
        <v>88.447259753115389</v>
      </c>
      <c r="H47" s="486">
        <v>103.7280585868958</v>
      </c>
      <c r="I47" s="486">
        <v>122.1248585868958</v>
      </c>
      <c r="J47" s="486">
        <v>148.06885858689608</v>
      </c>
      <c r="K47" s="486">
        <v>166.05545858689507</v>
      </c>
      <c r="L47" s="486">
        <v>181.20221858689507</v>
      </c>
    </row>
    <row r="48" spans="1:12" ht="18.75" customHeight="1" x14ac:dyDescent="0.3">
      <c r="A48" s="578">
        <v>0.58333333333333404</v>
      </c>
      <c r="B48" s="485" t="s">
        <v>3230</v>
      </c>
      <c r="C48" s="486">
        <v>5.1296627745828882</v>
      </c>
      <c r="D48" s="486">
        <v>15.083352450270469</v>
      </c>
      <c r="E48" s="486">
        <v>20.084173775328047</v>
      </c>
      <c r="F48" s="486">
        <v>31.313293775328049</v>
      </c>
      <c r="G48" s="486">
        <v>44.348773775328048</v>
      </c>
      <c r="H48" s="486">
        <v>55.448513775325644</v>
      </c>
      <c r="I48" s="486">
        <v>56.743713775325645</v>
      </c>
      <c r="J48" s="486">
        <v>57.619713775324918</v>
      </c>
      <c r="K48" s="486">
        <v>57.98451377532492</v>
      </c>
      <c r="L48" s="486">
        <v>59.504223775324917</v>
      </c>
    </row>
    <row r="49" spans="1:12" ht="18.75" customHeight="1" x14ac:dyDescent="0.3">
      <c r="A49" s="578"/>
      <c r="B49" s="487" t="s">
        <v>3231</v>
      </c>
      <c r="C49" s="486">
        <v>12.040306774582888</v>
      </c>
      <c r="D49" s="486">
        <v>23.945996450270961</v>
      </c>
      <c r="E49" s="486">
        <v>36.591757775329135</v>
      </c>
      <c r="F49" s="486">
        <v>54.757557775329133</v>
      </c>
      <c r="G49" s="486">
        <v>76.209997775329143</v>
      </c>
      <c r="H49" s="486">
        <v>91.842537775323109</v>
      </c>
      <c r="I49" s="486">
        <v>110.64073777532312</v>
      </c>
      <c r="J49" s="486">
        <v>132.01273777532165</v>
      </c>
      <c r="K49" s="486">
        <v>149.59723777532247</v>
      </c>
      <c r="L49" s="486">
        <v>164.90004777532246</v>
      </c>
    </row>
    <row r="50" spans="1:12" ht="18.75" customHeight="1" x14ac:dyDescent="0.3">
      <c r="A50" s="578"/>
      <c r="B50" s="485" t="s">
        <v>3232</v>
      </c>
      <c r="C50" s="486">
        <v>12.235396774582888</v>
      </c>
      <c r="D50" s="486">
        <v>27.297706450270965</v>
      </c>
      <c r="E50" s="486">
        <v>40.45376777532914</v>
      </c>
      <c r="F50" s="486">
        <v>68.388041775329128</v>
      </c>
      <c r="G50" s="486">
        <v>90.832881775329128</v>
      </c>
      <c r="H50" s="486">
        <v>107.34348060910054</v>
      </c>
      <c r="I50" s="486">
        <v>126.14168060910055</v>
      </c>
      <c r="J50" s="486">
        <v>147.51368060909908</v>
      </c>
      <c r="K50" s="486">
        <v>165.09818060909987</v>
      </c>
      <c r="L50" s="486">
        <v>180.48057060909986</v>
      </c>
    </row>
    <row r="51" spans="1:12" ht="18.75" customHeight="1" x14ac:dyDescent="0.3">
      <c r="A51" s="578">
        <v>0.625</v>
      </c>
      <c r="B51" s="485" t="s">
        <v>3230</v>
      </c>
      <c r="C51" s="486">
        <v>5.1076750720263764</v>
      </c>
      <c r="D51" s="486">
        <v>15.042661662241668</v>
      </c>
      <c r="E51" s="486">
        <v>19.905798530031849</v>
      </c>
      <c r="F51" s="486">
        <v>31.11399853003185</v>
      </c>
      <c r="G51" s="486">
        <v>43.820158530031847</v>
      </c>
      <c r="H51" s="486">
        <v>54.383518530034578</v>
      </c>
      <c r="I51" s="486">
        <v>55.497918530034582</v>
      </c>
      <c r="J51" s="486">
        <v>56.401918530037932</v>
      </c>
      <c r="K51" s="486">
        <v>56.775718530037935</v>
      </c>
      <c r="L51" s="486">
        <v>58.164988530037938</v>
      </c>
    </row>
    <row r="52" spans="1:12" ht="18.75" customHeight="1" x14ac:dyDescent="0.3">
      <c r="A52" s="578"/>
      <c r="B52" s="487" t="s">
        <v>3231</v>
      </c>
      <c r="C52" s="486">
        <v>11.915491072026377</v>
      </c>
      <c r="D52" s="486">
        <v>23.818877662242016</v>
      </c>
      <c r="E52" s="486">
        <v>37.786184530031349</v>
      </c>
      <c r="F52" s="486">
        <v>55.785984530031342</v>
      </c>
      <c r="G52" s="486">
        <v>77.045904530031336</v>
      </c>
      <c r="H52" s="486">
        <v>92.04152453003455</v>
      </c>
      <c r="I52" s="486">
        <v>110.76792453003455</v>
      </c>
      <c r="J52" s="486">
        <v>134.36792453003898</v>
      </c>
      <c r="K52" s="486">
        <v>152.02882453003795</v>
      </c>
      <c r="L52" s="486">
        <v>167.26859453003794</v>
      </c>
    </row>
    <row r="53" spans="1:12" ht="18.75" customHeight="1" x14ac:dyDescent="0.3">
      <c r="A53" s="578"/>
      <c r="B53" s="485" t="s">
        <v>3232</v>
      </c>
      <c r="C53" s="486">
        <v>12.111841072026378</v>
      </c>
      <c r="D53" s="486">
        <v>26.951407662242012</v>
      </c>
      <c r="E53" s="486">
        <v>41.42221453003134</v>
      </c>
      <c r="F53" s="486">
        <v>69.113378530031341</v>
      </c>
      <c r="G53" s="486">
        <v>91.362498530031345</v>
      </c>
      <c r="H53" s="486">
        <v>107.50449736381201</v>
      </c>
      <c r="I53" s="486">
        <v>126.23089736381201</v>
      </c>
      <c r="J53" s="486">
        <v>149.83089736381643</v>
      </c>
      <c r="K53" s="486">
        <v>167.49179736381541</v>
      </c>
      <c r="L53" s="486">
        <v>182.88050736381541</v>
      </c>
    </row>
    <row r="54" spans="1:12" ht="18.75" customHeight="1" x14ac:dyDescent="0.3">
      <c r="A54" s="578">
        <v>0.66666666666666696</v>
      </c>
      <c r="B54" s="485" t="s">
        <v>3230</v>
      </c>
      <c r="C54" s="486">
        <v>4.8848974027785292</v>
      </c>
      <c r="D54" s="486">
        <v>14.870282621194955</v>
      </c>
      <c r="E54" s="486">
        <v>19.551987830839924</v>
      </c>
      <c r="F54" s="486">
        <v>30.169387830839923</v>
      </c>
      <c r="G54" s="486">
        <v>42.593227830839929</v>
      </c>
      <c r="H54" s="486">
        <v>52.678107830841348</v>
      </c>
      <c r="I54" s="486">
        <v>53.823507830841351</v>
      </c>
      <c r="J54" s="486">
        <v>54.627507830840699</v>
      </c>
      <c r="K54" s="486">
        <v>55.007707830840701</v>
      </c>
      <c r="L54" s="486">
        <v>56.358937830840702</v>
      </c>
    </row>
    <row r="55" spans="1:12" ht="18.75" customHeight="1" x14ac:dyDescent="0.3">
      <c r="A55" s="578"/>
      <c r="B55" s="487" t="s">
        <v>3231</v>
      </c>
      <c r="C55" s="486">
        <v>11.627061402778528</v>
      </c>
      <c r="D55" s="486">
        <v>23.568646621193828</v>
      </c>
      <c r="E55" s="486">
        <v>35.346141830838313</v>
      </c>
      <c r="F55" s="486">
        <v>52.460461830838312</v>
      </c>
      <c r="G55" s="486">
        <v>73.604961830838306</v>
      </c>
      <c r="H55" s="486">
        <v>88.000501830839681</v>
      </c>
      <c r="I55" s="486">
        <v>105.31390183083968</v>
      </c>
      <c r="J55" s="486">
        <v>133.7139018308383</v>
      </c>
      <c r="K55" s="486">
        <v>151.41160183083866</v>
      </c>
      <c r="L55" s="486">
        <v>166.47073183083867</v>
      </c>
    </row>
    <row r="56" spans="1:12" ht="18.75" customHeight="1" x14ac:dyDescent="0.3">
      <c r="A56" s="578"/>
      <c r="B56" s="485" t="s">
        <v>3232</v>
      </c>
      <c r="C56" s="486">
        <v>11.825121402778528</v>
      </c>
      <c r="D56" s="486">
        <v>26.631386621193826</v>
      </c>
      <c r="E56" s="486">
        <v>38.899131830838307</v>
      </c>
      <c r="F56" s="486">
        <v>65.787077830838314</v>
      </c>
      <c r="G56" s="486">
        <v>87.925577830838307</v>
      </c>
      <c r="H56" s="486">
        <v>103.47025666461712</v>
      </c>
      <c r="I56" s="486">
        <v>120.78365666461713</v>
      </c>
      <c r="J56" s="486">
        <v>149.18365666461574</v>
      </c>
      <c r="K56" s="486">
        <v>166.88135666461611</v>
      </c>
      <c r="L56" s="486">
        <v>182.0537866646161</v>
      </c>
    </row>
    <row r="57" spans="1:12" ht="18.75" customHeight="1" x14ac:dyDescent="0.3">
      <c r="A57" s="578">
        <v>0.70833333333333404</v>
      </c>
      <c r="B57" s="485" t="s">
        <v>3230</v>
      </c>
      <c r="C57" s="486">
        <v>4.288107436087194</v>
      </c>
      <c r="D57" s="486">
        <v>14.001319453622553</v>
      </c>
      <c r="E57" s="486">
        <v>18.648236778679998</v>
      </c>
      <c r="F57" s="486">
        <v>28.981676778679997</v>
      </c>
      <c r="G57" s="486">
        <v>41.093636778679993</v>
      </c>
      <c r="H57" s="486">
        <v>50.698916778679667</v>
      </c>
      <c r="I57" s="486">
        <v>51.781116778679667</v>
      </c>
      <c r="J57" s="486">
        <v>52.565116778678579</v>
      </c>
      <c r="K57" s="486">
        <v>52.912716778678579</v>
      </c>
      <c r="L57" s="486">
        <v>54.28664677867858</v>
      </c>
    </row>
    <row r="58" spans="1:12" ht="18.75" customHeight="1" x14ac:dyDescent="0.3">
      <c r="A58" s="578"/>
      <c r="B58" s="487" t="s">
        <v>3231</v>
      </c>
      <c r="C58" s="486">
        <v>11.018977436087196</v>
      </c>
      <c r="D58" s="486">
        <v>22.54558945362394</v>
      </c>
      <c r="E58" s="486">
        <v>34.77918677868054</v>
      </c>
      <c r="F58" s="486">
        <v>50.824506778680544</v>
      </c>
      <c r="G58" s="486">
        <v>71.844106778680541</v>
      </c>
      <c r="H58" s="486">
        <v>85.477486778680856</v>
      </c>
      <c r="I58" s="486">
        <v>103.93868677868085</v>
      </c>
      <c r="J58" s="486">
        <v>126.51868677867901</v>
      </c>
      <c r="K58" s="486">
        <v>144.2334867786798</v>
      </c>
      <c r="L58" s="486">
        <v>159.3796167786798</v>
      </c>
    </row>
    <row r="59" spans="1:12" ht="18.75" customHeight="1" x14ac:dyDescent="0.3">
      <c r="A59" s="578"/>
      <c r="B59" s="485" t="s">
        <v>3232</v>
      </c>
      <c r="C59" s="486">
        <v>11.204737436087196</v>
      </c>
      <c r="D59" s="486">
        <v>25.152169453623941</v>
      </c>
      <c r="E59" s="486">
        <v>37.86326677868054</v>
      </c>
      <c r="F59" s="486">
        <v>63.694338778680539</v>
      </c>
      <c r="G59" s="486">
        <v>85.708938778680533</v>
      </c>
      <c r="H59" s="486">
        <v>100.05227761245828</v>
      </c>
      <c r="I59" s="486">
        <v>118.51347761245827</v>
      </c>
      <c r="J59" s="486">
        <v>141.09347761245644</v>
      </c>
      <c r="K59" s="486">
        <v>158.80827761245723</v>
      </c>
      <c r="L59" s="486">
        <v>174.02294761245724</v>
      </c>
    </row>
    <row r="60" spans="1:12" ht="18.75" customHeight="1" x14ac:dyDescent="0.3">
      <c r="A60" s="578">
        <v>0.75</v>
      </c>
      <c r="B60" s="485" t="s">
        <v>3230</v>
      </c>
      <c r="C60" s="486">
        <v>4.1962359155610907</v>
      </c>
      <c r="D60" s="486">
        <v>13.703295304898347</v>
      </c>
      <c r="E60" s="486">
        <v>18.259671087226224</v>
      </c>
      <c r="F60" s="486">
        <v>28.573291087226224</v>
      </c>
      <c r="G60" s="486">
        <v>40.180971087226226</v>
      </c>
      <c r="H60" s="486">
        <v>49.169591087225463</v>
      </c>
      <c r="I60" s="486">
        <v>50.325591087225462</v>
      </c>
      <c r="J60" s="486">
        <v>51.13359108722706</v>
      </c>
      <c r="K60" s="486">
        <v>51.484591087227059</v>
      </c>
      <c r="L60" s="486">
        <v>52.830771087227056</v>
      </c>
    </row>
    <row r="61" spans="1:12" ht="18.75" customHeight="1" x14ac:dyDescent="0.3">
      <c r="A61" s="578"/>
      <c r="B61" s="487" t="s">
        <v>3231</v>
      </c>
      <c r="C61" s="486">
        <v>10.779735915561092</v>
      </c>
      <c r="D61" s="486">
        <v>22.973995304897493</v>
      </c>
      <c r="E61" s="486">
        <v>35.342551087227747</v>
      </c>
      <c r="F61" s="486">
        <v>51.733091087227749</v>
      </c>
      <c r="G61" s="486">
        <v>72.073611087227761</v>
      </c>
      <c r="H61" s="486">
        <v>85.111691087226291</v>
      </c>
      <c r="I61" s="486">
        <v>103.74869108722629</v>
      </c>
      <c r="J61" s="486">
        <v>129.55169108722876</v>
      </c>
      <c r="K61" s="486">
        <v>147.22349108722818</v>
      </c>
      <c r="L61" s="486">
        <v>162.33557108722817</v>
      </c>
    </row>
    <row r="62" spans="1:12" ht="18.75" customHeight="1" x14ac:dyDescent="0.3">
      <c r="A62" s="578"/>
      <c r="B62" s="485" t="s">
        <v>3232</v>
      </c>
      <c r="C62" s="486">
        <v>10.974915915561093</v>
      </c>
      <c r="D62" s="486">
        <v>25.120295304897493</v>
      </c>
      <c r="E62" s="486">
        <v>37.997201087227751</v>
      </c>
      <c r="F62" s="486">
        <v>63.856143087227743</v>
      </c>
      <c r="G62" s="486">
        <v>85.201463087227751</v>
      </c>
      <c r="H62" s="486">
        <v>99.273001921003726</v>
      </c>
      <c r="I62" s="486">
        <v>117.91000192100373</v>
      </c>
      <c r="J62" s="486">
        <v>143.7130019210062</v>
      </c>
      <c r="K62" s="486">
        <v>161.38480192100562</v>
      </c>
      <c r="L62" s="486">
        <v>176.54490192100562</v>
      </c>
    </row>
    <row r="63" spans="1:12" ht="18.75" customHeight="1" x14ac:dyDescent="0.3">
      <c r="A63" s="578">
        <v>0.79166666666666696</v>
      </c>
      <c r="B63" s="485" t="s">
        <v>3230</v>
      </c>
      <c r="C63" s="486">
        <v>3.5411766924784747</v>
      </c>
      <c r="D63" s="486">
        <v>13.071182252747144</v>
      </c>
      <c r="E63" s="486">
        <v>17.594032949609034</v>
      </c>
      <c r="F63" s="486">
        <v>27.811832949609034</v>
      </c>
      <c r="G63" s="486">
        <v>39.338592949609037</v>
      </c>
      <c r="H63" s="486">
        <v>48.442752949608604</v>
      </c>
      <c r="I63" s="486">
        <v>49.5509529496086</v>
      </c>
      <c r="J63" s="486">
        <v>50.382952949608381</v>
      </c>
      <c r="K63" s="486">
        <v>50.732152949608384</v>
      </c>
      <c r="L63" s="486">
        <v>52.150002949608385</v>
      </c>
    </row>
    <row r="64" spans="1:12" ht="18.75" customHeight="1" x14ac:dyDescent="0.3">
      <c r="A64" s="578"/>
      <c r="B64" s="487" t="s">
        <v>3231</v>
      </c>
      <c r="C64" s="486">
        <v>10.104276692478477</v>
      </c>
      <c r="D64" s="486">
        <v>21.34248225274753</v>
      </c>
      <c r="E64" s="486">
        <v>36.117232949608137</v>
      </c>
      <c r="F64" s="486">
        <v>52.424152949608136</v>
      </c>
      <c r="G64" s="486">
        <v>72.465952949608138</v>
      </c>
      <c r="H64" s="486">
        <v>85.844572949608832</v>
      </c>
      <c r="I64" s="486">
        <v>104.39677294960883</v>
      </c>
      <c r="J64" s="486">
        <v>128.56377294960853</v>
      </c>
      <c r="K64" s="486">
        <v>146.24647294960795</v>
      </c>
      <c r="L64" s="486">
        <v>161.39422294960795</v>
      </c>
    </row>
    <row r="65" spans="1:12" ht="18.75" customHeight="1" x14ac:dyDescent="0.3">
      <c r="A65" s="578"/>
      <c r="B65" s="485" t="s">
        <v>3232</v>
      </c>
      <c r="C65" s="486">
        <v>10.296306692478478</v>
      </c>
      <c r="D65" s="486">
        <v>23.30861225274753</v>
      </c>
      <c r="E65" s="486">
        <v>38.620962949608135</v>
      </c>
      <c r="F65" s="486">
        <v>64.364938949608131</v>
      </c>
      <c r="G65" s="486">
        <v>85.490738949608144</v>
      </c>
      <c r="H65" s="486">
        <v>99.891317783386285</v>
      </c>
      <c r="I65" s="486">
        <v>118.44351778338628</v>
      </c>
      <c r="J65" s="486">
        <v>142.610517783386</v>
      </c>
      <c r="K65" s="486">
        <v>160.29321778338542</v>
      </c>
      <c r="L65" s="486">
        <v>175.48574778338542</v>
      </c>
    </row>
    <row r="66" spans="1:12" ht="18.75" customHeight="1" x14ac:dyDescent="0.3">
      <c r="A66" s="578">
        <v>0.83333333333333404</v>
      </c>
      <c r="B66" s="485" t="s">
        <v>3230</v>
      </c>
      <c r="C66" s="486">
        <v>3.2265643950349863</v>
      </c>
      <c r="D66" s="486">
        <v>12.369310754432489</v>
      </c>
      <c r="E66" s="486">
        <v>16.646321622223077</v>
      </c>
      <c r="F66" s="486">
        <v>26.719441622223073</v>
      </c>
      <c r="G66" s="486">
        <v>38.128161622223075</v>
      </c>
      <c r="H66" s="486">
        <v>47.299841622221656</v>
      </c>
      <c r="I66" s="486">
        <v>48.452841622221655</v>
      </c>
      <c r="J66" s="486">
        <v>49.196841622221513</v>
      </c>
      <c r="K66" s="486">
        <v>49.540841622221514</v>
      </c>
      <c r="L66" s="486">
        <v>50.958841622221513</v>
      </c>
    </row>
    <row r="67" spans="1:12" ht="18.75" customHeight="1" x14ac:dyDescent="0.3">
      <c r="A67" s="578"/>
      <c r="B67" s="487" t="s">
        <v>3231</v>
      </c>
      <c r="C67" s="486">
        <v>9.7077683950349876</v>
      </c>
      <c r="D67" s="486">
        <v>21.649614754432946</v>
      </c>
      <c r="E67" s="486">
        <v>35.359445622223689</v>
      </c>
      <c r="F67" s="486">
        <v>51.351165622223689</v>
      </c>
      <c r="G67" s="486">
        <v>71.769165622223682</v>
      </c>
      <c r="H67" s="486">
        <v>85.275905622220421</v>
      </c>
      <c r="I67" s="486">
        <v>103.87290562222043</v>
      </c>
      <c r="J67" s="486">
        <v>127.41190562222116</v>
      </c>
      <c r="K67" s="486">
        <v>145.11890562222152</v>
      </c>
      <c r="L67" s="486">
        <v>160.2965056222215</v>
      </c>
    </row>
    <row r="68" spans="1:12" ht="18.75" customHeight="1" x14ac:dyDescent="0.3">
      <c r="A68" s="578"/>
      <c r="B68" s="485" t="s">
        <v>3232</v>
      </c>
      <c r="C68" s="486">
        <v>9.9174383950349867</v>
      </c>
      <c r="D68" s="486">
        <v>23.389124754432949</v>
      </c>
      <c r="E68" s="486">
        <v>37.669355622223691</v>
      </c>
      <c r="F68" s="486">
        <v>63.015395622223679</v>
      </c>
      <c r="G68" s="486">
        <v>84.505995622223665</v>
      </c>
      <c r="H68" s="486">
        <v>99.044594455997853</v>
      </c>
      <c r="I68" s="486">
        <v>117.64159445599785</v>
      </c>
      <c r="J68" s="486">
        <v>141.18059445599857</v>
      </c>
      <c r="K68" s="486">
        <v>158.88759445599894</v>
      </c>
      <c r="L68" s="486">
        <v>174.11537445599893</v>
      </c>
    </row>
    <row r="69" spans="1:12" ht="18.75" customHeight="1" x14ac:dyDescent="0.3">
      <c r="A69" s="578">
        <v>0.875</v>
      </c>
      <c r="B69" s="485" t="s">
        <v>3230</v>
      </c>
      <c r="C69" s="486">
        <v>2.9394090565392919</v>
      </c>
      <c r="D69" s="486">
        <v>11.93792124499743</v>
      </c>
      <c r="E69" s="486">
        <v>16.159060283716109</v>
      </c>
      <c r="F69" s="486">
        <v>25.535040283716107</v>
      </c>
      <c r="G69" s="486">
        <v>36.786320283716108</v>
      </c>
      <c r="H69" s="486">
        <v>46.005860283718071</v>
      </c>
      <c r="I69" s="486">
        <v>47.022660283718068</v>
      </c>
      <c r="J69" s="486">
        <v>47.846660283717853</v>
      </c>
      <c r="K69" s="486">
        <v>48.179460283717852</v>
      </c>
      <c r="L69" s="486">
        <v>49.59739028371785</v>
      </c>
    </row>
    <row r="70" spans="1:12" ht="18.75" customHeight="1" x14ac:dyDescent="0.3">
      <c r="A70" s="578"/>
      <c r="B70" s="487" t="s">
        <v>3231</v>
      </c>
      <c r="C70" s="486">
        <v>9.2824530565392926</v>
      </c>
      <c r="D70" s="486">
        <v>20.045965244997085</v>
      </c>
      <c r="E70" s="486">
        <v>31.388484283716924</v>
      </c>
      <c r="F70" s="486">
        <v>47.200664283716918</v>
      </c>
      <c r="G70" s="486">
        <v>67.469804283716925</v>
      </c>
      <c r="H70" s="486">
        <v>80.921604283718523</v>
      </c>
      <c r="I70" s="486">
        <v>99.496404283718519</v>
      </c>
      <c r="J70" s="486">
        <v>124.27740428371689</v>
      </c>
      <c r="K70" s="486">
        <v>141.93320428371769</v>
      </c>
      <c r="L70" s="486">
        <v>157.01863428371769</v>
      </c>
    </row>
    <row r="71" spans="1:12" ht="18.75" customHeight="1" x14ac:dyDescent="0.3">
      <c r="A71" s="578"/>
      <c r="B71" s="485" t="s">
        <v>3232</v>
      </c>
      <c r="C71" s="486">
        <v>9.5013630565392919</v>
      </c>
      <c r="D71" s="486">
        <v>21.712195244997083</v>
      </c>
      <c r="E71" s="486">
        <v>33.601164283716926</v>
      </c>
      <c r="F71" s="486">
        <v>58.264218283716922</v>
      </c>
      <c r="G71" s="486">
        <v>79.612158283716923</v>
      </c>
      <c r="H71" s="486">
        <v>94.083040642966182</v>
      </c>
      <c r="I71" s="486">
        <v>112.65784064296618</v>
      </c>
      <c r="J71" s="486">
        <v>137.43884064296455</v>
      </c>
      <c r="K71" s="486">
        <v>155.09464064296535</v>
      </c>
      <c r="L71" s="486">
        <v>170.22305064296535</v>
      </c>
    </row>
    <row r="72" spans="1:12" ht="18.75" customHeight="1" x14ac:dyDescent="0.3">
      <c r="A72" s="578">
        <v>0.91666666666666696</v>
      </c>
      <c r="B72" s="485" t="s">
        <v>3230</v>
      </c>
      <c r="C72" s="486">
        <v>2.309053718043597</v>
      </c>
      <c r="D72" s="486">
        <v>10.664737333830137</v>
      </c>
      <c r="E72" s="486">
        <v>14.63291054347518</v>
      </c>
      <c r="F72" s="486">
        <v>24.296590543475183</v>
      </c>
      <c r="G72" s="486">
        <v>35.597190543475186</v>
      </c>
      <c r="H72" s="486">
        <v>44.683870543473766</v>
      </c>
      <c r="I72" s="486">
        <v>45.704270543473768</v>
      </c>
      <c r="J72" s="486">
        <v>46.524270543473115</v>
      </c>
      <c r="K72" s="486">
        <v>46.841470543473115</v>
      </c>
      <c r="L72" s="486">
        <v>48.181300543473114</v>
      </c>
    </row>
    <row r="73" spans="1:12" ht="18.75" customHeight="1" x14ac:dyDescent="0.3">
      <c r="A73" s="578"/>
      <c r="B73" s="487" t="s">
        <v>3231</v>
      </c>
      <c r="C73" s="486">
        <v>8.4580177180435978</v>
      </c>
      <c r="D73" s="486">
        <v>18.563601333830029</v>
      </c>
      <c r="E73" s="486">
        <v>32.571364543471894</v>
      </c>
      <c r="F73" s="486">
        <v>48.670524543471899</v>
      </c>
      <c r="G73" s="486">
        <v>68.949044543471899</v>
      </c>
      <c r="H73" s="486">
        <v>82.794584543471174</v>
      </c>
      <c r="I73" s="486">
        <v>101.36598454347117</v>
      </c>
      <c r="J73" s="486">
        <v>126.28098454346957</v>
      </c>
      <c r="K73" s="486">
        <v>143.95468454346994</v>
      </c>
      <c r="L73" s="486">
        <v>159.03161454346994</v>
      </c>
    </row>
    <row r="74" spans="1:12" ht="18.75" customHeight="1" x14ac:dyDescent="0.3">
      <c r="A74" s="578"/>
      <c r="B74" s="485" t="s">
        <v>3232</v>
      </c>
      <c r="C74" s="486">
        <v>8.6868877180435984</v>
      </c>
      <c r="D74" s="486">
        <v>20.154531333830029</v>
      </c>
      <c r="E74" s="486">
        <v>34.710694543471895</v>
      </c>
      <c r="F74" s="486">
        <v>60.258126543471882</v>
      </c>
      <c r="G74" s="486">
        <v>81.619646543471873</v>
      </c>
      <c r="H74" s="486">
        <v>96.721039492530721</v>
      </c>
      <c r="I74" s="486">
        <v>115.29243949253072</v>
      </c>
      <c r="J74" s="486">
        <v>140.20743949252912</v>
      </c>
      <c r="K74" s="486">
        <v>157.88113949252948</v>
      </c>
      <c r="L74" s="486">
        <v>173.0059094925295</v>
      </c>
    </row>
    <row r="75" spans="1:12" ht="18.75" customHeight="1" x14ac:dyDescent="0.3">
      <c r="A75" s="578">
        <v>0.95833333333333404</v>
      </c>
      <c r="B75" s="485" t="s">
        <v>3230</v>
      </c>
      <c r="C75" s="486">
        <v>2.1572537180435969</v>
      </c>
      <c r="D75" s="486">
        <v>10.130514761150117</v>
      </c>
      <c r="E75" s="486">
        <v>13.717219227186144</v>
      </c>
      <c r="F75" s="486">
        <v>23.086079227186147</v>
      </c>
      <c r="G75" s="486">
        <v>34.01975922718615</v>
      </c>
      <c r="H75" s="486">
        <v>42.754859227186799</v>
      </c>
      <c r="I75" s="486">
        <v>43.724659227186798</v>
      </c>
      <c r="J75" s="486">
        <v>44.524659227185708</v>
      </c>
      <c r="K75" s="486">
        <v>44.818659227185705</v>
      </c>
      <c r="L75" s="486">
        <v>46.153039227185708</v>
      </c>
    </row>
    <row r="76" spans="1:12" ht="18.75" customHeight="1" x14ac:dyDescent="0.3">
      <c r="A76" s="578"/>
      <c r="B76" s="487" t="s">
        <v>3231</v>
      </c>
      <c r="C76" s="486">
        <v>8.0397137180435987</v>
      </c>
      <c r="D76" s="486">
        <v>18.657174761149555</v>
      </c>
      <c r="E76" s="486">
        <v>29.943279227187922</v>
      </c>
      <c r="F76" s="486">
        <v>45.455739227187919</v>
      </c>
      <c r="G76" s="486">
        <v>65.029279227187928</v>
      </c>
      <c r="H76" s="486">
        <v>78.242259227188356</v>
      </c>
      <c r="I76" s="486">
        <v>96.695059227188352</v>
      </c>
      <c r="J76" s="486">
        <v>121.39005922718813</v>
      </c>
      <c r="K76" s="486">
        <v>138.92835922718805</v>
      </c>
      <c r="L76" s="486">
        <v>153.86363922718806</v>
      </c>
    </row>
    <row r="77" spans="1:12" ht="18.75" customHeight="1" x14ac:dyDescent="0.3">
      <c r="A77" s="578"/>
      <c r="B77" s="485" t="s">
        <v>3232</v>
      </c>
      <c r="C77" s="486">
        <v>8.2591937180435977</v>
      </c>
      <c r="D77" s="486">
        <v>20.187994761149554</v>
      </c>
      <c r="E77" s="486">
        <v>32.03379922718792</v>
      </c>
      <c r="F77" s="486">
        <v>56.646759227187921</v>
      </c>
      <c r="G77" s="486">
        <v>77.212499227187919</v>
      </c>
      <c r="H77" s="486">
        <v>91.064432176247934</v>
      </c>
      <c r="I77" s="486">
        <v>109.51723217624793</v>
      </c>
      <c r="J77" s="486">
        <v>134.21223217624771</v>
      </c>
      <c r="K77" s="486">
        <v>151.75053217624765</v>
      </c>
      <c r="L77" s="486">
        <v>166.73311217624766</v>
      </c>
    </row>
    <row r="78" spans="1:12" ht="18.75" customHeight="1" x14ac:dyDescent="0.3">
      <c r="A78" s="579">
        <v>1</v>
      </c>
      <c r="B78" s="485" t="s">
        <v>3230</v>
      </c>
      <c r="C78" s="486">
        <v>1.9135821975174934</v>
      </c>
      <c r="D78" s="486">
        <v>8.9983522106617428</v>
      </c>
      <c r="E78" s="486">
        <v>12.232927018552164</v>
      </c>
      <c r="F78" s="486">
        <v>21.110307018552163</v>
      </c>
      <c r="G78" s="486">
        <v>31.141147018552161</v>
      </c>
      <c r="H78" s="486">
        <v>39.288647018552162</v>
      </c>
      <c r="I78" s="486">
        <v>40.184647018552162</v>
      </c>
      <c r="J78" s="486">
        <v>40.928647018554706</v>
      </c>
      <c r="K78" s="486">
        <v>41.183247018554709</v>
      </c>
      <c r="L78" s="486">
        <v>42.460327018554707</v>
      </c>
    </row>
    <row r="79" spans="1:12" ht="18.75" customHeight="1" x14ac:dyDescent="0.3">
      <c r="A79" s="578"/>
      <c r="B79" s="487" t="s">
        <v>3231</v>
      </c>
      <c r="C79" s="486">
        <v>7.3891181975174947</v>
      </c>
      <c r="D79" s="486">
        <v>16.934988210662365</v>
      </c>
      <c r="E79" s="486">
        <v>25.552963018552568</v>
      </c>
      <c r="F79" s="486">
        <v>40.325103018552568</v>
      </c>
      <c r="G79" s="486">
        <v>58.545843018552567</v>
      </c>
      <c r="H79" s="486">
        <v>70.767303018556134</v>
      </c>
      <c r="I79" s="486">
        <v>88.806303018556136</v>
      </c>
      <c r="J79" s="486">
        <v>111.40630301856071</v>
      </c>
      <c r="K79" s="486">
        <v>129.19330301856064</v>
      </c>
      <c r="L79" s="486">
        <v>143.98138301856065</v>
      </c>
    </row>
    <row r="80" spans="1:12" ht="18.75" customHeight="1" x14ac:dyDescent="0.3">
      <c r="A80" s="578"/>
      <c r="B80" s="485" t="s">
        <v>3232</v>
      </c>
      <c r="C80" s="486">
        <v>7.6007681975174943</v>
      </c>
      <c r="D80" s="486">
        <v>18.410558210662366</v>
      </c>
      <c r="E80" s="486">
        <v>27.54258301855257</v>
      </c>
      <c r="F80" s="486">
        <v>50.869073018552569</v>
      </c>
      <c r="G80" s="486">
        <v>70.011613018552566</v>
      </c>
      <c r="H80" s="486">
        <v>82.739025967615703</v>
      </c>
      <c r="I80" s="486">
        <v>100.7780259676157</v>
      </c>
      <c r="J80" s="486">
        <v>123.37802596762027</v>
      </c>
      <c r="K80" s="486">
        <v>141.16502596762021</v>
      </c>
      <c r="L80" s="486">
        <v>155.99914596762022</v>
      </c>
    </row>
    <row r="82" spans="1:6" ht="18.75" customHeight="1" x14ac:dyDescent="0.3">
      <c r="A82" s="488"/>
      <c r="D82" s="489"/>
      <c r="E82" s="489"/>
      <c r="F82" s="489"/>
    </row>
    <row r="83" spans="1:6" ht="18.75" customHeight="1" x14ac:dyDescent="0.3">
      <c r="A83" s="490"/>
      <c r="B83" s="491"/>
    </row>
  </sheetData>
  <mergeCells count="28">
    <mergeCell ref="A12:A14"/>
    <mergeCell ref="A4:L5"/>
    <mergeCell ref="A7:A8"/>
    <mergeCell ref="B7:B8"/>
    <mergeCell ref="C7:L7"/>
    <mergeCell ref="A9:A11"/>
    <mergeCell ref="A48:A50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69:A71"/>
    <mergeCell ref="A72:A74"/>
    <mergeCell ref="A75:A77"/>
    <mergeCell ref="A78:A80"/>
    <mergeCell ref="A51:A53"/>
    <mergeCell ref="A54:A56"/>
    <mergeCell ref="A57:A59"/>
    <mergeCell ref="A60:A62"/>
    <mergeCell ref="A63:A65"/>
    <mergeCell ref="A66:A6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Нагрузки</vt:lpstr>
      <vt:lpstr>РПН </vt:lpstr>
      <vt:lpstr>АЧР</vt:lpstr>
      <vt:lpstr>ГВО</vt:lpstr>
      <vt:lpstr>АЧР!Заголовки_для_печати</vt:lpstr>
      <vt:lpstr>'РПН '!Заголовки_для_печати</vt:lpstr>
      <vt:lpstr>АЧР!Область_печати</vt:lpstr>
      <vt:lpstr>ГВО!Область_печати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Ермолина Елена Павловна</dc:creator>
  <cp:lastModifiedBy>Ермолина Елена Павловна</cp:lastModifiedBy>
  <dcterms:created xsi:type="dcterms:W3CDTF">2016-08-23T06:57:48Z</dcterms:created>
  <dcterms:modified xsi:type="dcterms:W3CDTF">2016-08-25T11:28:48Z</dcterms:modified>
</cp:coreProperties>
</file>